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00" windowHeight="1185" firstSheet="32" activeTab="39"/>
  </bookViews>
  <sheets>
    <sheet name="REKAP" sheetId="10" r:id="rId1"/>
    <sheet name="DIKBUDPORA" sheetId="1" r:id="rId2"/>
    <sheet name="DIKES (RKPD 1)" sheetId="47" r:id="rId3"/>
    <sheet name="DIKES" sheetId="31" r:id="rId4"/>
    <sheet name="RSUD" sheetId="6" r:id="rId5"/>
    <sheet name="DPU" sheetId="44" r:id="rId6"/>
    <sheet name="BAPPEDA" sheetId="29" r:id="rId7"/>
    <sheet name="DISHUBKOMINFO" sheetId="21" r:id="rId8"/>
    <sheet name="BLH" sheetId="30" r:id="rId9"/>
    <sheet name="DUKCAPIL" sheetId="22" r:id="rId10"/>
    <sheet name="KP3AKB" sheetId="24" r:id="rId11"/>
    <sheet name="DISOSNAKERTRANS" sheetId="48" r:id="rId12"/>
    <sheet name="BPM PPT" sheetId="37" r:id="rId13"/>
    <sheet name="KESBANGPOLDAGRI" sheetId="8" r:id="rId14"/>
    <sheet name="SATPOL PP" sheetId="7" r:id="rId15"/>
    <sheet name="SETDA (RKPD 1)" sheetId="49" r:id="rId16"/>
    <sheet name="SETDA" sheetId="38" r:id="rId17"/>
    <sheet name="SETWAN" sheetId="19" r:id="rId18"/>
    <sheet name="DPPKD " sheetId="36" r:id="rId19"/>
    <sheet name="BK DIKLAT" sheetId="3" r:id="rId20"/>
    <sheet name="ITKAB" sheetId="25" r:id="rId21"/>
    <sheet name="KTR CAMAT TALIWANG" sheetId="17" r:id="rId22"/>
    <sheet name="KTR CAMAT SETELUK" sheetId="16" r:id="rId23"/>
    <sheet name="KTR CAMAT JEREWEH " sheetId="11" r:id="rId24"/>
    <sheet name="KTR CAMAT BRANG REA" sheetId="23" r:id="rId25"/>
    <sheet name="KTR CAMAT SEKONGKANG" sheetId="15" r:id="rId26"/>
    <sheet name="KTR CAMAT POTO TANO" sheetId="14" r:id="rId27"/>
    <sheet name="KTR CAMAT BRANG ENE" sheetId="12" r:id="rId28"/>
    <sheet name="KTR CAMAT MALUK" sheetId="13" r:id="rId29"/>
    <sheet name="BP2BD" sheetId="43" r:id="rId30"/>
    <sheet name="SEKRETARIAT KORPRI" sheetId="9" r:id="rId31"/>
    <sheet name="Unit Layanan Pengadaan (ULP)" sheetId="52" r:id="rId32"/>
    <sheet name="BKP5K" sheetId="45" r:id="rId33"/>
    <sheet name="BPMPD" sheetId="4" r:id="rId34"/>
    <sheet name="ARPUSDA" sheetId="2" r:id="rId35"/>
    <sheet name="DISHUTBUNTAN" sheetId="40" r:id="rId36"/>
    <sheet name="ESDM" sheetId="20" r:id="rId37"/>
    <sheet name="DISPAREKRAF" sheetId="35" r:id="rId38"/>
    <sheet name="DKPP" sheetId="28" r:id="rId39"/>
    <sheet name="DISPERINDAGKOP UMKM" sheetId="32" r:id="rId40"/>
  </sheets>
  <externalReferences>
    <externalReference r:id="rId41"/>
  </externalReferences>
  <definedNames>
    <definedName name="A" localSheetId="29">#REF!</definedName>
    <definedName name="A" localSheetId="5">#REF!</definedName>
    <definedName name="A" localSheetId="31">#REF!</definedName>
    <definedName name="A">#REF!</definedName>
    <definedName name="aparat" localSheetId="29">#REF!</definedName>
    <definedName name="aparat" localSheetId="5">#REF!</definedName>
    <definedName name="aparat" localSheetId="31">#REF!</definedName>
    <definedName name="aparat">#REF!</definedName>
    <definedName name="B.Aparatur" localSheetId="29">#REF!</definedName>
    <definedName name="B.Aparatur" localSheetId="5">#REF!</definedName>
    <definedName name="B.Aparatur" localSheetId="31">#REF!</definedName>
    <definedName name="B.Aparatur">#REF!</definedName>
    <definedName name="B.Publik" localSheetId="29">#REF!</definedName>
    <definedName name="B.Publik" localSheetId="5">#REF!</definedName>
    <definedName name="B.Publik" localSheetId="31">#REF!</definedName>
    <definedName name="B.Publik">#REF!</definedName>
    <definedName name="DPU" localSheetId="29">#REF!</definedName>
    <definedName name="DPU" localSheetId="5">#REF!</definedName>
    <definedName name="DPU" localSheetId="31">#REF!</definedName>
    <definedName name="DPU">#REF!</definedName>
    <definedName name="name" localSheetId="29">#REF!</definedName>
    <definedName name="name" localSheetId="5">#REF!</definedName>
    <definedName name="name" localSheetId="31">#REF!</definedName>
    <definedName name="name">#REF!</definedName>
    <definedName name="paket" localSheetId="5">#REF!</definedName>
    <definedName name="paket" localSheetId="31">#REF!</definedName>
    <definedName name="paket">#REF!</definedName>
    <definedName name="pkt" localSheetId="5">#REF!</definedName>
    <definedName name="pkt" localSheetId="31">#REF!</definedName>
    <definedName name="pkt">#REF!</definedName>
    <definedName name="_xlnm.Print_Area" localSheetId="34">ARPUSDA!$A$1:$J$40</definedName>
    <definedName name="_xlnm.Print_Area" localSheetId="6">BAPPEDA!$A$1:$J$109</definedName>
    <definedName name="_xlnm.Print_Area" localSheetId="19">'BK DIKLAT'!$A$1:$J$52</definedName>
    <definedName name="_xlnm.Print_Area" localSheetId="32">BKP5K!$A$1:$K$50</definedName>
    <definedName name="_xlnm.Print_Area" localSheetId="8">BLH!$A$1:$K$96</definedName>
    <definedName name="_xlnm.Print_Area" localSheetId="29">BP2BD!$A$1:$O$44</definedName>
    <definedName name="_xlnm.Print_Area" localSheetId="12">'BPM PPT'!$A$1:$J$57</definedName>
    <definedName name="_xlnm.Print_Area" localSheetId="33">BPMPD!$A$1:$N$71</definedName>
    <definedName name="_xlnm.Print_Area" localSheetId="1">DIKBUDPORA!$A$1:$J$190</definedName>
    <definedName name="_xlnm.Print_Area" localSheetId="2">'DIKES (RKPD 1)'!$A$1:$J$163</definedName>
    <definedName name="_xlnm.Print_Area" localSheetId="7">DISHUBKOMINFO!$A$1:$J$87</definedName>
    <definedName name="_xlnm.Print_Area" localSheetId="39">'DISPERINDAGKOP UMKM'!$A$1:$J$50</definedName>
    <definedName name="_xlnm.Print_Area" localSheetId="38">DKPP!$A$1:$K$55</definedName>
    <definedName name="_xlnm.Print_Area" localSheetId="18">'DPPKD '!$A$1:$J$66</definedName>
    <definedName name="_xlnm.Print_Area" localSheetId="5">DPU!$A$1:$N$378</definedName>
    <definedName name="_xlnm.Print_Area" localSheetId="9">DUKCAPIL!$A$1:$J$48</definedName>
    <definedName name="_xlnm.Print_Area" localSheetId="36">ESDM!$A$1:$J$50</definedName>
    <definedName name="_xlnm.Print_Area" localSheetId="20">ITKAB!$A$1:$J$42</definedName>
    <definedName name="_xlnm.Print_Area" localSheetId="13">KESBANGPOLDAGRI!$A$1:$J$38</definedName>
    <definedName name="_xlnm.Print_Area" localSheetId="10">KP3AKB!$A$1:$J$60</definedName>
    <definedName name="_xlnm.Print_Area" localSheetId="24">'KTR CAMAT BRANG REA'!$A$1:$J$39</definedName>
    <definedName name="_xlnm.Print_Area" localSheetId="28">'KTR CAMAT MALUK'!$A$1:$J$35</definedName>
    <definedName name="_xlnm.Print_Area" localSheetId="26">'KTR CAMAT POTO TANO'!$A$1:$J$39</definedName>
    <definedName name="_xlnm.Print_Area" localSheetId="25">'KTR CAMAT SEKONGKANG'!$A$1:$J$36</definedName>
    <definedName name="_xlnm.Print_Area" localSheetId="22">'KTR CAMAT SETELUK'!$A$1:$J$39</definedName>
    <definedName name="_xlnm.Print_Area" localSheetId="21">'KTR CAMAT TALIWANG'!$A$1:$J$39</definedName>
    <definedName name="_xlnm.Print_Area" localSheetId="4">RSUD!$A$1:$J$40</definedName>
    <definedName name="_xlnm.Print_Area" localSheetId="14">'SATPOL PP'!$A$1:$J$47</definedName>
    <definedName name="_xlnm.Print_Area" localSheetId="30">'SEKRETARIAT KORPRI'!$A$1:$J$37</definedName>
    <definedName name="_xlnm.Print_Area" localSheetId="16">SETDA!$A$1:$N$129</definedName>
    <definedName name="_xlnm.Print_Area" localSheetId="15">'SETDA (RKPD 1)'!$A$1:$J$149</definedName>
    <definedName name="_xlnm.Print_Area" localSheetId="17">SETWAN!$A$1:$J$59</definedName>
    <definedName name="_xlnm.Print_Area" localSheetId="31">'Unit Layanan Pengadaan (ULP)'!$A$1:$J$29</definedName>
    <definedName name="_xlnm.Print_Titles" localSheetId="34">ARPUSDA!$6:$8</definedName>
    <definedName name="_xlnm.Print_Titles" localSheetId="6">BAPPEDA!$6:$8</definedName>
    <definedName name="_xlnm.Print_Titles" localSheetId="19">'BK DIKLAT'!$6:$8</definedName>
    <definedName name="_xlnm.Print_Titles" localSheetId="32">BKP5K!$6:$8</definedName>
    <definedName name="_xlnm.Print_Titles" localSheetId="8">BLH!$6:$8</definedName>
    <definedName name="_xlnm.Print_Titles" localSheetId="29">BP2BD!$6:$8</definedName>
    <definedName name="_xlnm.Print_Titles" localSheetId="12">'BPM PPT'!$6:$8</definedName>
    <definedName name="_xlnm.Print_Titles" localSheetId="33">BPMPD!$6:$8</definedName>
    <definedName name="_xlnm.Print_Titles" localSheetId="1">DIKBUDPORA!$6:$8</definedName>
    <definedName name="_xlnm.Print_Titles" localSheetId="3">DIKES!$6:$13</definedName>
    <definedName name="_xlnm.Print_Titles" localSheetId="2">'DIKES (RKPD 1)'!$6:$7</definedName>
    <definedName name="_xlnm.Print_Titles" localSheetId="7">DISHUBKOMINFO!$6:$7</definedName>
    <definedName name="_xlnm.Print_Titles" localSheetId="35">DISHUTBUNTAN!$6:$8</definedName>
    <definedName name="_xlnm.Print_Titles" localSheetId="11">DISOSNAKERTRANS!$6:$8</definedName>
    <definedName name="_xlnm.Print_Titles" localSheetId="37">DISPAREKRAF!$6:$8</definedName>
    <definedName name="_xlnm.Print_Titles" localSheetId="39">'DISPERINDAGKOP UMKM'!$6:$8</definedName>
    <definedName name="_xlnm.Print_Titles" localSheetId="38">DKPP!$6:$8</definedName>
    <definedName name="_xlnm.Print_Titles" localSheetId="18">'DPPKD '!$6:$8</definedName>
    <definedName name="_xlnm.Print_Titles" localSheetId="5">DPU!$6:$8</definedName>
    <definedName name="_xlnm.Print_Titles" localSheetId="9">DUKCAPIL!$6:$8</definedName>
    <definedName name="_xlnm.Print_Titles" localSheetId="36">ESDM!$6:$8</definedName>
    <definedName name="_xlnm.Print_Titles" localSheetId="20">ITKAB!$6:$8</definedName>
    <definedName name="_xlnm.Print_Titles" localSheetId="13">KESBANGPOLDAGRI!$6:$8</definedName>
    <definedName name="_xlnm.Print_Titles" localSheetId="10">KP3AKB!$6:$8</definedName>
    <definedName name="_xlnm.Print_Titles" localSheetId="27">'KTR CAMAT BRANG ENE'!$6:$8</definedName>
    <definedName name="_xlnm.Print_Titles" localSheetId="24">'KTR CAMAT BRANG REA'!$6:$9</definedName>
    <definedName name="_xlnm.Print_Titles" localSheetId="23">'KTR CAMAT JEREWEH '!$6:$8</definedName>
    <definedName name="_xlnm.Print_Titles" localSheetId="28">'KTR CAMAT MALUK'!$6:$8</definedName>
    <definedName name="_xlnm.Print_Titles" localSheetId="26">'KTR CAMAT POTO TANO'!$6:$8</definedName>
    <definedName name="_xlnm.Print_Titles" localSheetId="25">'KTR CAMAT SEKONGKANG'!$6:$8</definedName>
    <definedName name="_xlnm.Print_Titles" localSheetId="22">'KTR CAMAT SETELUK'!$6:$8</definedName>
    <definedName name="_xlnm.Print_Titles" localSheetId="21">'KTR CAMAT TALIWANG'!$6:$8</definedName>
    <definedName name="_xlnm.Print_Titles" localSheetId="4">RSUD!$6:$8</definedName>
    <definedName name="_xlnm.Print_Titles" localSheetId="14">'SATPOL PP'!$6:$7</definedName>
    <definedName name="_xlnm.Print_Titles" localSheetId="30">'SEKRETARIAT KORPRI'!$6:$8</definedName>
    <definedName name="_xlnm.Print_Titles" localSheetId="16">SETDA!$6:$9</definedName>
    <definedName name="_xlnm.Print_Titles" localSheetId="15">'SETDA (RKPD 1)'!$6:$8</definedName>
    <definedName name="_xlnm.Print_Titles" localSheetId="17">SETWAN!$6:$8</definedName>
    <definedName name="_xlnm.Print_Titles" localSheetId="31">'Unit Layanan Pengadaan (ULP)'!$6:$8</definedName>
  </definedNames>
  <calcPr calcId="144525"/>
</workbook>
</file>

<file path=xl/calcChain.xml><?xml version="1.0" encoding="utf-8"?>
<calcChain xmlns="http://schemas.openxmlformats.org/spreadsheetml/2006/main">
  <c r="I36" i="15" l="1"/>
  <c r="I29" i="52" l="1"/>
  <c r="C33" i="10" s="1"/>
  <c r="I108" i="29"/>
  <c r="I109" i="29" s="1"/>
  <c r="I95" i="29"/>
  <c r="I15" i="29"/>
  <c r="I30" i="43" l="1"/>
  <c r="I60" i="48"/>
  <c r="I51" i="48"/>
  <c r="I33" i="48"/>
  <c r="O11" i="44"/>
  <c r="O44" i="44"/>
  <c r="O57" i="44"/>
  <c r="P66" i="44"/>
  <c r="P67" i="44"/>
  <c r="I158" i="47"/>
  <c r="I163" i="47" s="1"/>
  <c r="J50" i="45"/>
  <c r="N49" i="45"/>
  <c r="M48" i="45"/>
  <c r="M36" i="45"/>
  <c r="I61" i="48" l="1"/>
  <c r="C14" i="10" s="1"/>
  <c r="L371" i="44"/>
  <c r="L370" i="44"/>
  <c r="L369" i="44" s="1"/>
  <c r="M369" i="44"/>
  <c r="L368" i="44"/>
  <c r="L367" i="44"/>
  <c r="L366" i="44"/>
  <c r="L365" i="44"/>
  <c r="L364" i="44"/>
  <c r="M363" i="44"/>
  <c r="L352" i="44"/>
  <c r="L351" i="44"/>
  <c r="L350" i="44"/>
  <c r="L349" i="44"/>
  <c r="L348" i="44"/>
  <c r="M347" i="44"/>
  <c r="L346" i="44"/>
  <c r="L345" i="44"/>
  <c r="L344" i="44"/>
  <c r="L343" i="44"/>
  <c r="L342" i="44"/>
  <c r="L341" i="44"/>
  <c r="L340" i="44"/>
  <c r="L339" i="44"/>
  <c r="L338" i="44"/>
  <c r="L337" i="44"/>
  <c r="L336" i="44"/>
  <c r="L335" i="44"/>
  <c r="L334" i="44"/>
  <c r="L333" i="44"/>
  <c r="L332" i="44"/>
  <c r="L331" i="44"/>
  <c r="L330" i="44"/>
  <c r="L329" i="44"/>
  <c r="M328" i="44"/>
  <c r="L327" i="44"/>
  <c r="L326" i="44"/>
  <c r="L325" i="44"/>
  <c r="L324" i="44"/>
  <c r="L323" i="44"/>
  <c r="L322" i="44"/>
  <c r="L321" i="44"/>
  <c r="L320" i="44"/>
  <c r="L319" i="44"/>
  <c r="L318" i="44"/>
  <c r="L317" i="44"/>
  <c r="L316" i="44"/>
  <c r="L315" i="44"/>
  <c r="L314" i="44"/>
  <c r="L313" i="44"/>
  <c r="L312" i="44"/>
  <c r="L311" i="44"/>
  <c r="L310" i="44"/>
  <c r="L309" i="44"/>
  <c r="L308" i="44"/>
  <c r="L307" i="44"/>
  <c r="L306" i="44"/>
  <c r="L305" i="44"/>
  <c r="L304" i="44"/>
  <c r="L303" i="44"/>
  <c r="L302" i="44"/>
  <c r="L301" i="44"/>
  <c r="L300" i="44"/>
  <c r="L299" i="44"/>
  <c r="L298" i="44"/>
  <c r="L297" i="44"/>
  <c r="L296" i="44"/>
  <c r="L295" i="44"/>
  <c r="L294" i="44"/>
  <c r="L293" i="44"/>
  <c r="L292" i="44"/>
  <c r="L291" i="44"/>
  <c r="L290" i="44"/>
  <c r="L289" i="44"/>
  <c r="L288" i="44"/>
  <c r="L287" i="44"/>
  <c r="L286" i="44"/>
  <c r="L285" i="44"/>
  <c r="L284" i="44"/>
  <c r="L283" i="44"/>
  <c r="M282" i="44"/>
  <c r="L269" i="44"/>
  <c r="L268" i="44"/>
  <c r="L267" i="44"/>
  <c r="L266" i="44"/>
  <c r="L265" i="44"/>
  <c r="L264" i="44"/>
  <c r="L263" i="44"/>
  <c r="L262" i="44"/>
  <c r="L261" i="44"/>
  <c r="L260" i="44"/>
  <c r="L259" i="44"/>
  <c r="L258" i="44"/>
  <c r="L257" i="44"/>
  <c r="L256" i="44"/>
  <c r="L255" i="44"/>
  <c r="L254" i="44"/>
  <c r="L253" i="44"/>
  <c r="L252" i="44"/>
  <c r="L251" i="44"/>
  <c r="L250" i="44"/>
  <c r="L249" i="44"/>
  <c r="L248" i="44"/>
  <c r="L247" i="44"/>
  <c r="L246" i="44"/>
  <c r="L245" i="44"/>
  <c r="L244" i="44"/>
  <c r="L243" i="44"/>
  <c r="L242" i="44"/>
  <c r="L241" i="44"/>
  <c r="L240" i="44"/>
  <c r="L239" i="44"/>
  <c r="L238" i="44"/>
  <c r="L237" i="44"/>
  <c r="L236" i="44"/>
  <c r="L235" i="44"/>
  <c r="L234" i="44"/>
  <c r="L233" i="44"/>
  <c r="L232" i="44"/>
  <c r="L231" i="44"/>
  <c r="L230" i="44"/>
  <c r="L229" i="44"/>
  <c r="L228" i="44"/>
  <c r="L227" i="44"/>
  <c r="L226" i="44"/>
  <c r="L225" i="44"/>
  <c r="L224" i="44"/>
  <c r="L223" i="44"/>
  <c r="L222" i="44"/>
  <c r="L221" i="44"/>
  <c r="L220" i="44"/>
  <c r="L219" i="44"/>
  <c r="L218" i="44"/>
  <c r="L217" i="44"/>
  <c r="L216" i="44"/>
  <c r="L215" i="44"/>
  <c r="L214" i="44"/>
  <c r="L213" i="44"/>
  <c r="L212" i="44"/>
  <c r="L211" i="44"/>
  <c r="L210" i="44"/>
  <c r="L209" i="44"/>
  <c r="L208" i="44"/>
  <c r="L207" i="44"/>
  <c r="L206" i="44"/>
  <c r="L205" i="44"/>
  <c r="L204" i="44"/>
  <c r="L203" i="44"/>
  <c r="L202" i="44"/>
  <c r="L201" i="44"/>
  <c r="L200" i="44"/>
  <c r="M199" i="44"/>
  <c r="M195" i="44"/>
  <c r="L195" i="44"/>
  <c r="K195" i="44"/>
  <c r="M165" i="44"/>
  <c r="L165" i="44"/>
  <c r="K165" i="44"/>
  <c r="K126" i="44"/>
  <c r="M125" i="44"/>
  <c r="L125" i="44"/>
  <c r="M110" i="44"/>
  <c r="L110" i="44"/>
  <c r="L109" i="44" s="1"/>
  <c r="L108" i="44" s="1"/>
  <c r="K110" i="44"/>
  <c r="L61" i="44"/>
  <c r="L60" i="44"/>
  <c r="L59" i="44"/>
  <c r="M57" i="44"/>
  <c r="K57" i="44"/>
  <c r="M44" i="44"/>
  <c r="L44" i="44"/>
  <c r="K44" i="44"/>
  <c r="L19" i="44"/>
  <c r="L14" i="44"/>
  <c r="L13" i="44"/>
  <c r="M12" i="44"/>
  <c r="K12" i="44"/>
  <c r="J97" i="40"/>
  <c r="N41" i="43"/>
  <c r="N32" i="43"/>
  <c r="J32" i="43"/>
  <c r="I32" i="43"/>
  <c r="I44" i="43" s="1"/>
  <c r="C31" i="10" s="1"/>
  <c r="K11" i="44" l="1"/>
  <c r="P32" i="43"/>
  <c r="J44" i="43"/>
  <c r="M11" i="44"/>
  <c r="L328" i="44"/>
  <c r="L57" i="44"/>
  <c r="M109" i="44"/>
  <c r="M108" i="44" s="1"/>
  <c r="L363" i="44"/>
  <c r="L12" i="44"/>
  <c r="K125" i="44"/>
  <c r="K109" i="44" s="1"/>
  <c r="K108" i="44" s="1"/>
  <c r="L199" i="44"/>
  <c r="L282" i="44"/>
  <c r="L347" i="44"/>
  <c r="L11" i="44" l="1"/>
  <c r="M129" i="38"/>
  <c r="C8" i="10" l="1"/>
  <c r="I48" i="32" l="1"/>
  <c r="I49" i="32" s="1"/>
  <c r="I35" i="32"/>
  <c r="I34" i="32"/>
  <c r="I42" i="32" s="1"/>
  <c r="I35" i="21"/>
  <c r="I33" i="21"/>
  <c r="J85" i="30"/>
  <c r="J70" i="30"/>
  <c r="J67" i="30"/>
  <c r="J63" i="30"/>
  <c r="J59" i="30"/>
  <c r="J56" i="30"/>
  <c r="J41" i="30"/>
  <c r="J33" i="30"/>
  <c r="J45" i="30"/>
  <c r="J44" i="30" s="1"/>
  <c r="I30" i="7"/>
  <c r="I29" i="7"/>
  <c r="I40" i="28"/>
  <c r="I39" i="28"/>
  <c r="I153" i="1"/>
  <c r="I150" i="1"/>
  <c r="I146" i="1"/>
  <c r="M98" i="40"/>
  <c r="L98" i="40"/>
  <c r="K98" i="40"/>
  <c r="J24" i="40"/>
  <c r="J49" i="40" s="1"/>
  <c r="J98" i="40" s="1"/>
  <c r="I76" i="35"/>
  <c r="I35" i="2"/>
  <c r="I39" i="2" s="1"/>
  <c r="I32" i="2"/>
  <c r="I65" i="21" l="1"/>
  <c r="J32" i="30"/>
  <c r="I40" i="2"/>
  <c r="I54" i="28"/>
  <c r="J55" i="30"/>
  <c r="C37" i="10"/>
  <c r="I37" i="9"/>
  <c r="I35" i="13"/>
  <c r="I42" i="12"/>
  <c r="I39" i="14"/>
  <c r="I39" i="23"/>
  <c r="I42" i="11"/>
  <c r="I39" i="16" l="1"/>
  <c r="I36" i="17"/>
  <c r="I37" i="8"/>
  <c r="I46" i="7"/>
  <c r="I37" i="7"/>
  <c r="I59" i="19"/>
  <c r="K58" i="19"/>
  <c r="I41" i="25"/>
  <c r="H22" i="25"/>
  <c r="F16" i="25"/>
  <c r="F18" i="25" s="1"/>
  <c r="I50" i="20"/>
  <c r="K49" i="20"/>
  <c r="K48" i="20"/>
  <c r="K12" i="20"/>
  <c r="J53" i="28"/>
  <c r="J51" i="28"/>
  <c r="J46" i="28"/>
  <c r="J44" i="28"/>
  <c r="J42" i="28"/>
  <c r="J37" i="28"/>
  <c r="I35" i="28"/>
  <c r="I55" i="28" s="1"/>
  <c r="J34" i="28"/>
  <c r="J32" i="28"/>
  <c r="J31" i="28"/>
  <c r="J29" i="28"/>
  <c r="J25" i="28"/>
  <c r="J23" i="28"/>
  <c r="J21" i="28"/>
  <c r="J20" i="28"/>
  <c r="J19" i="28"/>
  <c r="J18" i="28"/>
  <c r="J16" i="28"/>
  <c r="J15" i="28"/>
  <c r="J14" i="28"/>
  <c r="J13" i="28"/>
  <c r="J12" i="28"/>
  <c r="I13" i="3"/>
  <c r="I51" i="3" s="1"/>
  <c r="I48" i="22"/>
  <c r="M62" i="4"/>
  <c r="M58" i="4"/>
  <c r="M57" i="4"/>
  <c r="M56" i="4"/>
  <c r="M39" i="4"/>
  <c r="M38" i="4"/>
  <c r="I56" i="24"/>
  <c r="I33" i="24"/>
  <c r="I84" i="21"/>
  <c r="J12" i="30"/>
  <c r="J96" i="30" s="1"/>
  <c r="M71" i="4" l="1"/>
  <c r="I47" i="7"/>
  <c r="J54" i="28"/>
  <c r="J55" i="28" s="1"/>
  <c r="F21" i="25"/>
  <c r="F22" i="25" s="1"/>
  <c r="I85" i="21"/>
  <c r="I57" i="24"/>
  <c r="I40" i="6" l="1"/>
  <c r="I39" i="6"/>
  <c r="L307" i="31"/>
  <c r="K307" i="31"/>
  <c r="J307" i="31"/>
  <c r="I306" i="31"/>
  <c r="I305" i="31"/>
  <c r="I304" i="31"/>
  <c r="I303" i="31"/>
  <c r="I302" i="31"/>
  <c r="I301" i="31"/>
  <c r="I300" i="31"/>
  <c r="I297" i="31"/>
  <c r="I296" i="31"/>
  <c r="I265" i="31"/>
  <c r="I263" i="31"/>
  <c r="I262" i="31"/>
  <c r="I261" i="31"/>
  <c r="L234" i="31"/>
  <c r="K231" i="31"/>
  <c r="I230" i="31"/>
  <c r="J189" i="31"/>
  <c r="I189" i="31"/>
  <c r="K102" i="31"/>
  <c r="K101" i="31"/>
  <c r="K100" i="31"/>
  <c r="I99" i="31"/>
  <c r="K98" i="31"/>
  <c r="K97" i="31"/>
  <c r="K96" i="31"/>
  <c r="K95" i="31"/>
  <c r="K94" i="31"/>
  <c r="K93" i="31"/>
  <c r="K92" i="31"/>
  <c r="K91" i="31"/>
  <c r="K90" i="31"/>
  <c r="K89" i="31"/>
  <c r="K88" i="31"/>
  <c r="K87" i="31"/>
  <c r="K86" i="31"/>
  <c r="K85" i="31"/>
  <c r="K84" i="31"/>
  <c r="K83" i="31"/>
  <c r="K79" i="31"/>
  <c r="K75" i="31"/>
  <c r="K74" i="31"/>
  <c r="K73" i="31"/>
  <c r="K72" i="31"/>
  <c r="K71" i="31"/>
  <c r="K70" i="31"/>
  <c r="K69" i="31"/>
  <c r="I68" i="31"/>
  <c r="L66" i="31"/>
  <c r="F66" i="31"/>
  <c r="K64" i="31"/>
  <c r="I63" i="31"/>
  <c r="I55" i="31"/>
  <c r="I54" i="31"/>
  <c r="I52" i="31"/>
  <c r="I47" i="31"/>
  <c r="I46" i="31"/>
  <c r="I44" i="31"/>
  <c r="I43" i="31"/>
  <c r="I42" i="31"/>
  <c r="I32" i="31"/>
  <c r="J31" i="31"/>
  <c r="K30" i="31"/>
  <c r="K29" i="31"/>
  <c r="K28" i="31"/>
  <c r="K27" i="31"/>
  <c r="K26" i="31"/>
  <c r="K25" i="31"/>
  <c r="K24" i="31"/>
  <c r="K22" i="31"/>
  <c r="J21" i="31"/>
  <c r="K17" i="31"/>
  <c r="K15" i="31"/>
  <c r="K14" i="31"/>
  <c r="I14" i="31"/>
  <c r="K54" i="31" l="1"/>
  <c r="K99" i="31"/>
  <c r="I307" i="31"/>
  <c r="K55" i="31"/>
  <c r="L230" i="31"/>
  <c r="I189" i="1"/>
  <c r="K179" i="1"/>
  <c r="K170" i="1"/>
  <c r="I169" i="1"/>
  <c r="K167" i="1"/>
  <c r="K163" i="1" l="1"/>
  <c r="L162" i="1"/>
  <c r="K161" i="1"/>
  <c r="K156" i="1"/>
  <c r="K134" i="1"/>
  <c r="K115" i="1"/>
  <c r="K92" i="1"/>
  <c r="K77" i="1"/>
  <c r="K75" i="1"/>
  <c r="K71" i="1"/>
  <c r="K63" i="1"/>
  <c r="K61" i="1"/>
  <c r="K52" i="1"/>
  <c r="K50" i="1"/>
  <c r="I41" i="1"/>
  <c r="K37" i="1"/>
  <c r="K35" i="1"/>
  <c r="K32" i="1"/>
  <c r="K28" i="1"/>
  <c r="K23" i="1"/>
  <c r="K12" i="1"/>
  <c r="P127" i="38"/>
  <c r="P126" i="38"/>
  <c r="P125" i="38"/>
  <c r="P124" i="38" s="1"/>
  <c r="P123" i="38"/>
  <c r="P122" i="38"/>
  <c r="P121" i="38"/>
  <c r="P120" i="38"/>
  <c r="P119" i="38"/>
  <c r="P118" i="38" s="1"/>
  <c r="P111" i="38"/>
  <c r="P107" i="38"/>
  <c r="P106" i="38" s="1"/>
  <c r="P104" i="38"/>
  <c r="P103" i="38" s="1"/>
  <c r="P97" i="38"/>
  <c r="P96" i="38"/>
  <c r="P95" i="38"/>
  <c r="P94" i="38"/>
  <c r="P93" i="38" s="1"/>
  <c r="P91" i="38"/>
  <c r="P90" i="38"/>
  <c r="P89" i="38" s="1"/>
  <c r="P88" i="38"/>
  <c r="P87" i="38"/>
  <c r="P86" i="38"/>
  <c r="P85" i="38" s="1"/>
  <c r="P83" i="38"/>
  <c r="P82" i="38"/>
  <c r="P79" i="38"/>
  <c r="P78" i="38"/>
  <c r="P77" i="38"/>
  <c r="P76" i="38" s="1"/>
  <c r="P72" i="38"/>
  <c r="P71" i="38"/>
  <c r="P70" i="38"/>
  <c r="P69" i="38"/>
  <c r="P68" i="38"/>
  <c r="P67" i="38"/>
  <c r="P66" i="38"/>
  <c r="P64" i="38"/>
  <c r="P63" i="38"/>
  <c r="P62" i="38"/>
  <c r="P61" i="38" s="1"/>
  <c r="P59" i="38"/>
  <c r="P58" i="38" s="1"/>
  <c r="P57" i="38"/>
  <c r="P55" i="38" s="1"/>
  <c r="P52" i="38"/>
  <c r="P51" i="38" s="1"/>
  <c r="P50" i="38"/>
  <c r="P49" i="38"/>
  <c r="P47" i="38" s="1"/>
  <c r="P41" i="38"/>
  <c r="P40" i="38" s="1"/>
  <c r="P39" i="38"/>
  <c r="P37" i="38"/>
  <c r="P36" i="38"/>
  <c r="P35" i="38" s="1"/>
  <c r="P31" i="38"/>
  <c r="P30" i="38"/>
  <c r="P29" i="38"/>
  <c r="P28" i="38" s="1"/>
  <c r="P27" i="38"/>
  <c r="P26" i="38" s="1"/>
  <c r="P25" i="38"/>
  <c r="P24" i="38" s="1"/>
  <c r="P22" i="38"/>
  <c r="P21" i="38"/>
  <c r="P19" i="38"/>
  <c r="P18" i="38"/>
  <c r="P17" i="38" s="1"/>
  <c r="P15" i="38"/>
  <c r="P14" i="38"/>
  <c r="P13" i="38"/>
  <c r="I25" i="32"/>
  <c r="I17" i="36"/>
  <c r="I55" i="37"/>
  <c r="K46" i="37"/>
  <c r="K45" i="37"/>
  <c r="K41" i="37"/>
  <c r="K39" i="37"/>
  <c r="K36" i="37"/>
  <c r="K34" i="37"/>
  <c r="K33" i="37"/>
  <c r="K32" i="37"/>
  <c r="I165" i="1" l="1"/>
  <c r="I190" i="1" s="1"/>
  <c r="K190" i="1"/>
  <c r="C40" i="10"/>
  <c r="C39" i="10"/>
  <c r="C38" i="10" s="1"/>
  <c r="C36" i="10"/>
  <c r="C35" i="10" l="1"/>
  <c r="C32" i="10" s="1"/>
  <c r="C30" i="10" s="1"/>
  <c r="C29" i="10" s="1"/>
  <c r="C28" i="10" s="1"/>
  <c r="C27" i="10" s="1"/>
  <c r="C26" i="10"/>
  <c r="C25" i="10" s="1"/>
  <c r="C24" i="10" s="1"/>
  <c r="C23" i="10"/>
  <c r="C22" i="10" s="1"/>
  <c r="C21" i="10"/>
  <c r="C17" i="10" l="1"/>
  <c r="C16" i="10" s="1"/>
  <c r="C15" i="10"/>
  <c r="C13" i="10"/>
  <c r="C12" i="10" s="1"/>
  <c r="C11" i="10"/>
  <c r="C10" i="10"/>
  <c r="C9" i="10" s="1"/>
  <c r="C7" i="10"/>
  <c r="C6" i="10" s="1"/>
  <c r="C5" i="10" s="1"/>
  <c r="I50" i="32" l="1"/>
  <c r="C41" i="10" s="1"/>
  <c r="C18" i="10" l="1"/>
  <c r="C19" i="10"/>
  <c r="I65" i="36"/>
  <c r="I66" i="36" s="1"/>
  <c r="C20" i="10" s="1"/>
  <c r="C42" i="10" s="1"/>
</calcChain>
</file>

<file path=xl/sharedStrings.xml><?xml version="1.0" encoding="utf-8"?>
<sst xmlns="http://schemas.openxmlformats.org/spreadsheetml/2006/main" count="9426" uniqueCount="4977">
  <si>
    <t>DINAS PENDIDIKAN  KEBUDAYAAN PEMUDA DAN OLAHRAGA</t>
  </si>
  <si>
    <t>URUSAN WAJIB</t>
  </si>
  <si>
    <t>01</t>
  </si>
  <si>
    <t>Bidang Pendidikan</t>
  </si>
  <si>
    <t>Program Pelayanan Administrasi Perkantoran</t>
  </si>
  <si>
    <t>Penyediaan Alat Tulis Kantor</t>
  </si>
  <si>
    <t>Dinas Dikbudpora</t>
  </si>
  <si>
    <t>Tersedianya Alat Tulis Kantor di SKPD</t>
  </si>
  <si>
    <t>1 Tahun</t>
  </si>
  <si>
    <t>Penataan dan Pengelolaan Administrasi Umum Perkantoran</t>
  </si>
  <si>
    <t>Terlaksananya Penataan dan Pengelolaan Administrasi Umum Perkantoran Dinas Pendidikan Kebudayaan Pemuda dan Olahraga</t>
  </si>
  <si>
    <t>1 Kegiatan</t>
  </si>
  <si>
    <t>Rapat Koordinasi</t>
  </si>
  <si>
    <t>Meningkatnya koordinasi di Dinas Dikbudpora</t>
  </si>
  <si>
    <t>Operasional UPTD Manajemen Bina TK/SD Kecamatan Taliwang</t>
  </si>
  <si>
    <t>Tersedianya Biaya Operasional UPTD Manajemen Bina TK/SD Kecamatan</t>
  </si>
  <si>
    <t>Operasional UPTD Manajemen Bina TK/SD Kecamatan Brang Rea</t>
  </si>
  <si>
    <t>Operasional UPTD Manajemen Bina TK/SD Kecamatan Seteluk &amp; Poto Tano</t>
  </si>
  <si>
    <t>Operasional UPTD Manajemen Bina TK/SD Kecamatan Maluk &amp; Jereweh</t>
  </si>
  <si>
    <t>Operasional UPTD sanggar Kegiatan Belajar (SKB)</t>
  </si>
  <si>
    <t>Tersedianya Biaya Operasional UPTD SKB</t>
  </si>
  <si>
    <t>Operasional UPTD Gor Lalu Magaparang</t>
  </si>
  <si>
    <t>Tersedianya Biaya Operasional UPTD GOR</t>
  </si>
  <si>
    <t>KSB</t>
  </si>
  <si>
    <t>1 Paket</t>
  </si>
  <si>
    <t>1 Pkt</t>
  </si>
  <si>
    <t>02</t>
  </si>
  <si>
    <t>Program Peningkatan Sarana &amp; Prasana Aparatur</t>
  </si>
  <si>
    <t>Pengadaan Perlengkapan /Peralatan  dan Fasilitas Gedung Kantor</t>
  </si>
  <si>
    <t>Terwujudnya pemeliharaan bangunan /gedung</t>
  </si>
  <si>
    <t>Pembangunan/Rehabilitasi Gedung Kantor</t>
  </si>
  <si>
    <t>Meningkatnya kuantitas gedung</t>
  </si>
  <si>
    <t>UPTD se-KSB</t>
  </si>
  <si>
    <t>5 Unit</t>
  </si>
  <si>
    <t>Pemeliharaan Rutin/Berkala Kendaraan Dinas /Operasional</t>
  </si>
  <si>
    <t>Terpeliharanya kendaraan Dinas/Operasional untuk pemeliharaan aset dalam upaya peningkatan pelayanan pendidikan</t>
  </si>
  <si>
    <t>03</t>
  </si>
  <si>
    <t>Program peningkatan kapasitas Sumber Daya Aparatur</t>
  </si>
  <si>
    <t>Pelatihan Administrasi  Sekolah</t>
  </si>
  <si>
    <t>Meningkatnya kualitas administrasi sekolah jenjang pendidikan Dasar</t>
  </si>
  <si>
    <t>150 Sekolah</t>
  </si>
  <si>
    <t>Bintek Bendahara Barang/Aset</t>
  </si>
  <si>
    <t>Meningkatnya pengetahuan terhadap pengelolaan Barang/Aset</t>
  </si>
  <si>
    <t>Kerjasama Pihak Ketiga tentang Identifikasi Kondisi Sekolah Se KSB</t>
  </si>
  <si>
    <t>04</t>
  </si>
  <si>
    <t>Penyusunan Laporan Keuangan Semesteran</t>
  </si>
  <si>
    <t>Tersusunnya Tingkat kualitas dan kuantitas perencanaan</t>
  </si>
  <si>
    <t>20 Eksemplar</t>
  </si>
  <si>
    <t>Penyusunan Laporan Capaian Kinerja dan Ikhtisar Realisasi Kinerja SKPD</t>
  </si>
  <si>
    <t>Tingkat kualitas dan kuantitas perencanaan daerah</t>
  </si>
  <si>
    <t>05</t>
  </si>
  <si>
    <t>Program Peningkatan Sistem Perencanaan dan Pengelolaan Keuangan Daerah</t>
  </si>
  <si>
    <t>Penyusunan RKA/RKAP dan DPA/DPPA SKPD</t>
  </si>
  <si>
    <t>Tersusunnya Laporan Keuangan RKA dan DPA SKPD dan Tersedianya RKAP/DPPA</t>
  </si>
  <si>
    <t>60 Eksemplar</t>
  </si>
  <si>
    <t>50 Eksemplar</t>
  </si>
  <si>
    <t>06</t>
  </si>
  <si>
    <t>Program Manajemen Pelayanan Pendidikan</t>
  </si>
  <si>
    <t>Monitoring , Evaluasi dan Pelaporan</t>
  </si>
  <si>
    <t>Tercapainya beberapa kegiatan monitoring dan evaluasi serta pengawasan dalam berbagai hal pendukung pendidikan</t>
  </si>
  <si>
    <t>Pembinaan Budi Pekerti dan Karakter Siswa Melalui IMTAQ</t>
  </si>
  <si>
    <t>Kabupaten Sumbawa Barat</t>
  </si>
  <si>
    <t>Meningkatkan kemampuan Siswa</t>
  </si>
  <si>
    <t xml:space="preserve">100 Siswa </t>
  </si>
  <si>
    <t>Pelaksanaan Sertifikasi Pendidik Dalam Jabatan dan Pengawas Pendidikan</t>
  </si>
  <si>
    <t>Pengelolaan dan Terlaksananya Verifikasi Sertifikasi Pendidik dan Pengawas Pendidikan</t>
  </si>
  <si>
    <t>Pemutakhiran Data dan Informasi Pendidikan</t>
  </si>
  <si>
    <t>Tercapainya data pendidikan untuk pemutakhiran data dan informasi pendidikan</t>
  </si>
  <si>
    <t>Pelatihan Operator Sekolah</t>
  </si>
  <si>
    <t>Meningkatkan Kompetensi Operator Sekolah</t>
  </si>
  <si>
    <t>174 Orang</t>
  </si>
  <si>
    <t>Peningkatan Kompetensi Guru BK Se-KSB</t>
  </si>
  <si>
    <t>Tercapainya Peningkatan Kompetensi Guru BK Se-KSB</t>
  </si>
  <si>
    <t>Layanan Pendampingan Konseling Fisikologi Siswa SD/MI, SMP/MTs dan SMA/MA/SMK</t>
  </si>
  <si>
    <t>Tercapainya Layanan Pendampingan Pendampingan Konseling Sisikologi Siswa</t>
  </si>
  <si>
    <t>Rembuk Mutu Pendidikan Daerah</t>
  </si>
  <si>
    <t>Terjaringnya ide-ide dalam pengembangan mutu pendidikan di kabupaten Sumbawa Barat</t>
  </si>
  <si>
    <t>Lomba Guru, Kepala Sekolah dan Pengawas Berprestasi</t>
  </si>
  <si>
    <t>Meningkatkan prestasi guru, kepala sekolah dan pengawas sekolah</t>
  </si>
  <si>
    <t>Guru, Kepala Sekolah &amp; Pengawas Sekolah Berprestasi</t>
  </si>
  <si>
    <t>Peningkatan Kapasitas Pengawas Pendidikan</t>
  </si>
  <si>
    <t>Meningkatkan potensi dan kapasitas pengawas pendidikan</t>
  </si>
  <si>
    <t>Pengawas Pendidikan</t>
  </si>
  <si>
    <t>Penilaian Kinerja Guru TK/RA, SD/MI, SMP/MTs dan SMA/MA/SMK</t>
  </si>
  <si>
    <t>Terciptanya guru pemula yang siap untuk melaksanakan tugas memberikan materi pembelajaran kepada siswa</t>
  </si>
  <si>
    <t>Guru Pemula jenjang TK/RA, SD/MI, SMP/MTs dan SMA/MA/SMk</t>
  </si>
  <si>
    <t>Pendidikan dan latihan Dokter Kecil dan remaja</t>
  </si>
  <si>
    <t>Terlaksananya pendidikan dan latihan dokter kecil dan remaja</t>
  </si>
  <si>
    <t>200 Siswa SD/ SMP/SMA/SMK</t>
  </si>
  <si>
    <t>07</t>
  </si>
  <si>
    <t>Program Peningkatan Derajat Pendidikan Masyarakat</t>
  </si>
  <si>
    <t>Dukungan Peningkatan Penyelenggaraan Pendidikan Pra Sekolah, Pendidikan Dasar dan Menengah</t>
  </si>
  <si>
    <t>Peningkatan Penyelenggaraan Pendidikan Pra Sekolah, Pendidikan Dasar dan Menengah</t>
  </si>
  <si>
    <t>08</t>
  </si>
  <si>
    <t>Program Pendidikan Anak Usia Dini</t>
  </si>
  <si>
    <t xml:space="preserve">Pembangunan Gedung PAUD </t>
  </si>
  <si>
    <t>TK Negeri 1 Kec. Poto Tano</t>
  </si>
  <si>
    <t>Tersedianya Sarana dan Prasarana Pendidikan Anak Usia Dini Jenjang TK</t>
  </si>
  <si>
    <t>1 Unit</t>
  </si>
  <si>
    <t>Pembangunan Gedung PAUD</t>
  </si>
  <si>
    <t>TK Negeri 1 Kec. Brang Ene</t>
  </si>
  <si>
    <t>2 Unit</t>
  </si>
  <si>
    <t>TK Negeri 1 Kec. Seteluk</t>
  </si>
  <si>
    <t>TK Negeri Kec. Maluk dan Kec. Sekongkang</t>
  </si>
  <si>
    <t>6 Unit</t>
  </si>
  <si>
    <t>Optimalisasi Pembangunan Gedung PAUD (Lanjutan)</t>
  </si>
  <si>
    <t>PAUD Terpadu Kec. Jereweh</t>
  </si>
  <si>
    <t>Pengadaan APE Dalam dan APE Luar Lembaga PAUD</t>
  </si>
  <si>
    <t>TK Negeri 1 Taliwang, TK Negeri 1 Brang Rea, TK Negeri 2 Brang Rea, TK Negeri 1 Brang Ene, TK Negeri 1 Seteluk dan TK Negeri 1 Poto Tano</t>
  </si>
  <si>
    <t>Tersedianya Sarana dan Prasarana Pendidikan Anak Usia Dini Jenjang TK Negeri 1 Taliwang, TK Negeri 1 Brang Rea, TK Negeri 1 Brang Ene, TK Negeri 1 Seteluk dan TK Negeri 1 Poto Tano</t>
  </si>
  <si>
    <t>6 paket</t>
  </si>
  <si>
    <t>TK Insan Cita Bertong, PAUD Terpadu Mulya Taliwang</t>
  </si>
  <si>
    <t>Gebyar Anak Usia Dini Tingkat Kabupaten</t>
  </si>
  <si>
    <t>Kab. Sumbawa Barat</t>
  </si>
  <si>
    <t>Terselenggaranya Gebyar Anak Usia Dini Nonformal dan Informal Tingkat Kabupaten</t>
  </si>
  <si>
    <t>10 mata lomba/per-orangan dan 2 mata lomba perkelompok</t>
  </si>
  <si>
    <t>09</t>
  </si>
  <si>
    <t>Program Pendidikan Non Formal</t>
  </si>
  <si>
    <t xml:space="preserve">Peningkatan Penguatan Kelembagaan Pendidkan Masyarakat </t>
  </si>
  <si>
    <t>Peningkatan Penguatan Kelembagaan Pendidkan Masyarakat (PKBM)</t>
  </si>
  <si>
    <t>20 PKBM</t>
  </si>
  <si>
    <t>Program Peningkatan Mutu Pendidik dan Tenaga Kependidikan</t>
  </si>
  <si>
    <t>Pelaksanaan Sertifikasi Guru dalam Jabatan dan Pengawas Pendidikan</t>
  </si>
  <si>
    <t>Pengelolaan dan Terselenggaranya Uji sertifikasi pendidik dan Tenaga Kependidikan</t>
  </si>
  <si>
    <t>Peningkatan Kapasitas Gugus KKG dan MGMP jenjang Dikdas</t>
  </si>
  <si>
    <t>Meningkatnya Kapasitas gugus KKG dan MGMP jejang dikdas</t>
  </si>
  <si>
    <t>Kepala Sekolah dan Guru</t>
  </si>
  <si>
    <t>Workshop Penilaian Kinerja Guru (PK Guru)</t>
  </si>
  <si>
    <t>Terselenggaranya Workshop Penilaian Kinerja Guru (PK-Guru)</t>
  </si>
  <si>
    <t>Guru SD dan SMP</t>
  </si>
  <si>
    <t>Seleksi Calon Kepala Sekolah Jenjang Pendidikan Dasar</t>
  </si>
  <si>
    <t>Tersenggaranya Kegiatan Seleksi Calon Kepala Sekolah jenjang Pendidikan Dasar</t>
  </si>
  <si>
    <t>Pendataan Data Pokok Pendidikan (DAPODIK) jenjang Penddikan Dasar</t>
  </si>
  <si>
    <t>Terselenggaranya Kegiatan Pendataan Data Pokok Pendidikan (DAPODIK) jenjang Pendidikan Dasar</t>
  </si>
  <si>
    <t>Guru SD, SMP dan Pengawas Pwendiidkan</t>
  </si>
  <si>
    <t>Pelaksanaan Penialaian DUPAK Jabatan Guru dan angka Kreditnya</t>
  </si>
  <si>
    <t>Terukurnya prestasi kinerja guru sesuai dengan kaidah yang berlaku</t>
  </si>
  <si>
    <t>Guru</t>
  </si>
  <si>
    <t>Kompetensi Tenaga Pendidik</t>
  </si>
  <si>
    <t>Terselenggaranya kompetensi tenaga Pendidik SSN</t>
  </si>
  <si>
    <t>Program Pendidik dan Tenaga Kependidikan PAUDNI</t>
  </si>
  <si>
    <t xml:space="preserve">Workshop Kurikulum PAUD </t>
  </si>
  <si>
    <t xml:space="preserve">Tersosialisasinya Kurikulum PAUD </t>
  </si>
  <si>
    <t>40 0rang</t>
  </si>
  <si>
    <t xml:space="preserve">Apresiasi PTK-PAUDNI Berprestasi </t>
  </si>
  <si>
    <t xml:space="preserve">Terseleksinya PTK-PAUDNI Berprestasi Tingkat  </t>
  </si>
  <si>
    <t>Workshop Tutor PAUD Nonformal (KB, TPA dan SPS) Tingkat Kabupaten</t>
  </si>
  <si>
    <t>Terselenggaranya Workshop Tutor PAUD Nonformal (KB, TPA dan SPS) Tingkat Kabupaten</t>
  </si>
  <si>
    <t>Program Pengembangan Budaya Baca dan Pembinaan Perpustakaan</t>
  </si>
  <si>
    <t>Operasional TBM Layanan Khusus (Perpustakaan Keliling)</t>
  </si>
  <si>
    <t>Terlaksananya Kegiatan Operasional TBM Layanan Khusus (Perpustakaan Keliling)</t>
  </si>
  <si>
    <t>Program Wajib Belajar Pendidikan Dasar Sembilan Tahun</t>
  </si>
  <si>
    <t>Pembangunan gedung sekolah SD /SMP</t>
  </si>
  <si>
    <t>Tersedianya Sarana dan Prasarana Sekolah Dasar</t>
  </si>
  <si>
    <t>1 paket</t>
  </si>
  <si>
    <t>Pembinaan minat, bakat, dan kreativitas siswa</t>
  </si>
  <si>
    <t>Terlaksananya pembinaan bina bakat dan kreativitas siswa melalui kegiatan ekstrakurikuler</t>
  </si>
  <si>
    <t>50 siswa</t>
  </si>
  <si>
    <t>Uji Coba UN SD/MI DAN SMP/MTs</t>
  </si>
  <si>
    <t>Terlatihnya siswa dan penguatan materi siswa dalam menghadapi UN</t>
  </si>
  <si>
    <t>2487 Siswa</t>
  </si>
  <si>
    <t>Penyelenggaraan Ujian Sekolah</t>
  </si>
  <si>
    <t>Terukurnya kemampuan SD / MI dan SMP/MTs sesuai hasil ujian sekolah</t>
  </si>
  <si>
    <t>Penyelenggaraan Ujian Nasional</t>
  </si>
  <si>
    <t>Terukurnya kemampuan SD / MI dan SMP/MTs</t>
  </si>
  <si>
    <t>Olimpiade Sains Nasional (OSN)</t>
  </si>
  <si>
    <t>Terlaksananya kegiatan Olimpiade Sain Nasional dan terdapatnya siswa yang akan mewakili di tingkat Provinsi dan Nasional</t>
  </si>
  <si>
    <t>30 siswa</t>
  </si>
  <si>
    <t>Pemenuhan Percepatan Sekolah Standar Nasional SD /SMP</t>
  </si>
  <si>
    <t>Terpenuhi Percepatan Sekolah Standar Nasional SD/SMP</t>
  </si>
  <si>
    <t>Pembinaan Siswa Berprestasi SD</t>
  </si>
  <si>
    <t>Terbinanya Siswa Berprestasi SD</t>
  </si>
  <si>
    <t>25 siswa</t>
  </si>
  <si>
    <t>Pembangunan SD di Desa Bukit Damai (Tanah disiapkan oleh Camat)</t>
  </si>
  <si>
    <t>Tersedianya gedung Sekolah Dasar</t>
  </si>
  <si>
    <t>Olimpiade Sastra Indonesia Tingkat SD/SMP</t>
  </si>
  <si>
    <t>Terlaksananya Olimpiade Sastra Indonesia Tingkat SD/SMP</t>
  </si>
  <si>
    <t>100 siswa</t>
  </si>
  <si>
    <t xml:space="preserve">Festival dan Lomba Seni Siswa Tingkat SD/MI/SDLB </t>
  </si>
  <si>
    <t>Terlaksananya Festival dan Lomba Seni Siswa Tingkat SD/MI/SDLB</t>
  </si>
  <si>
    <t>75 siswa</t>
  </si>
  <si>
    <t>Diklat dai Cilik dan dai Remaja</t>
  </si>
  <si>
    <t>Terbentuknya calon dai cilik yang berkualitas</t>
  </si>
  <si>
    <t>1500 siswa</t>
  </si>
  <si>
    <t>Monev BOS</t>
  </si>
  <si>
    <t>Terlaksananya pengelolaan dana BOS yang efektif dan akuntabel</t>
  </si>
  <si>
    <t>131 sekolah</t>
  </si>
  <si>
    <t>Pemberdayaan Gugus SD/MI</t>
  </si>
  <si>
    <t>Terbinanya gugus untuk memajukan pendidikan di KSB</t>
  </si>
  <si>
    <t>14 gugus</t>
  </si>
  <si>
    <t>Program Pembangunan Sarana Prasarana Pendidikan Dasar</t>
  </si>
  <si>
    <t>Pembangunan dan/atau Pemeliharaan Sekolah Dasar SD/MI</t>
  </si>
  <si>
    <t>SD/MI</t>
  </si>
  <si>
    <t>Meningkatnya Sarana dan Prasana Pendidikan</t>
  </si>
  <si>
    <t>50 Ruang</t>
  </si>
  <si>
    <t>Pembangunan dan/atau Pemeliharaan Sekolah SMP/MTs</t>
  </si>
  <si>
    <t>SMP/MTs</t>
  </si>
  <si>
    <t>Pengadaan atau Bantuan Sarana Peninjang Pendidikan Sekolah Dasar SD/MI</t>
  </si>
  <si>
    <t>50 Paket</t>
  </si>
  <si>
    <t>Pembangunan Gedung Sekolah Satu Atap</t>
  </si>
  <si>
    <t>SD dan SMP</t>
  </si>
  <si>
    <t xml:space="preserve">Tersedianya Gedung Sekolah </t>
  </si>
  <si>
    <t>1 pkt</t>
  </si>
  <si>
    <t>Pengadaan atau Bantuan Sarana Penunjang Pendidikan dan Pelatihan Pada SMP/MTs</t>
  </si>
  <si>
    <t>Program Pendidikan Menengah</t>
  </si>
  <si>
    <t>Pembangunan Gedung Sekolah Tingkat Sekolah Menengah</t>
  </si>
  <si>
    <t>SMA dan SMK</t>
  </si>
  <si>
    <t>Meningkatnya sarana prasarana pendidikan</t>
  </si>
  <si>
    <t>Pengadaan Perlengkjapan/fasilitas Kantor bidang Dikmen (Komputer/PC)</t>
  </si>
  <si>
    <t>Terwujudnya pengadaan Komputer/PC Bidang Dikmen Dalam Menunjang pelayanan</t>
  </si>
  <si>
    <t>3 buah</t>
  </si>
  <si>
    <t>Magang Kerjasama dengan Dunia Usaha dan Dunia Industri</t>
  </si>
  <si>
    <t>SMK</t>
  </si>
  <si>
    <t>Meningkatnya Kemampuan Siswa</t>
  </si>
  <si>
    <t>Pemenuhan Sarana Produksi Setiap SMK</t>
  </si>
  <si>
    <t>Lomba Guru dan Kepala Sekolah Berprestasi</t>
  </si>
  <si>
    <t>Meningkatkan Potensi Guru dan Kepala Sekolah</t>
  </si>
  <si>
    <t>Pelatihan Bagi Pengawas Pendidikan Menengah</t>
  </si>
  <si>
    <t>Meningkatnya Potensi dan Kapasitas Pengawas pendidikan</t>
  </si>
  <si>
    <t>Lomba OSN Guru Pendidikan Menengah</t>
  </si>
  <si>
    <t xml:space="preserve">Meningkatnya Kemampuan Pendidik </t>
  </si>
  <si>
    <t>Peningkatan Kapasitas Kelembagaan MGMP Bidang Pendidikan Menengah</t>
  </si>
  <si>
    <t>Terlaksananya Program Kerja MGMP Bidang Pendidikan Menengah</t>
  </si>
  <si>
    <t>1 tahun</t>
  </si>
  <si>
    <t>Lomba Debat Bahasa Inggris Tingkat SMA/MA/SMK</t>
  </si>
  <si>
    <t>SMA/MA/SMK</t>
  </si>
  <si>
    <t>Diklat Petugas Bursa Kerja Khusus (BKK)</t>
  </si>
  <si>
    <t>Meningkatkan Kualitas Petugas Bursa Kerja Khusus (BKK)</t>
  </si>
  <si>
    <t>Lomba Cerdas Cermat Siswa</t>
  </si>
  <si>
    <t>Pemantapan Siswa  Pra UN melalui Try Out</t>
  </si>
  <si>
    <t xml:space="preserve">Seleksi OSN Jenjang SMA/MA </t>
  </si>
  <si>
    <t>SMA/MA</t>
  </si>
  <si>
    <t xml:space="preserve">Seleksi FLS2N Jenjang SMA/MA/SMK </t>
  </si>
  <si>
    <t>Lomba Kompetensi Siswa (LKS) SMK</t>
  </si>
  <si>
    <t>Magang Guru Produktif SMK</t>
  </si>
  <si>
    <t>Luar Daerah</t>
  </si>
  <si>
    <t>Meningkatnya Kemampuan Pendidik SMK</t>
  </si>
  <si>
    <t>5 Orang</t>
  </si>
  <si>
    <t>Penyelenggaraan UN SMA/MA/SMK</t>
  </si>
  <si>
    <t>Penyelenggaraan Paket C</t>
  </si>
  <si>
    <t>Program Pembangunan Sarana Prasarana Pendidikan Menengah</t>
  </si>
  <si>
    <t>Pembangunan dan/atau Pemeliharaan SMA</t>
  </si>
  <si>
    <t>SMA</t>
  </si>
  <si>
    <t>Meningkatnya Sarana Prasarana Pendidikan</t>
  </si>
  <si>
    <t>25 Ruang</t>
  </si>
  <si>
    <t>Pembangunan dan/atau Pemeliharaan SMK</t>
  </si>
  <si>
    <t>Pengadaan atau Bantuan Sarana Penunjang Pendidikan dan Pelatihan pada SMA</t>
  </si>
  <si>
    <t>Meningkatnya Sarana Prasarana pendidikan</t>
  </si>
  <si>
    <t>25 Paket</t>
  </si>
  <si>
    <t>Pengadaan atau Bantuan Sarana Penunjang Pendidikan dan Pelatihan pada SMK</t>
  </si>
  <si>
    <t>Program Pendidikan Tinggi</t>
  </si>
  <si>
    <t>Dukungan Dana Subsidi Mahasiswa Perguruan Tinggi Dalam dan Luar KSB</t>
  </si>
  <si>
    <t>DIKTI</t>
  </si>
  <si>
    <t>Meningkatnya Kemampuan Mahasiswa</t>
  </si>
  <si>
    <t>Dukungan Dana Subsidi Mahasiswa Kerjasama IPB</t>
  </si>
  <si>
    <t>Pemberian Beasiswa Unggulan bagi Siswa Jenjang SMA/MA/SMK yang akan Melanjutkan ke Perguruan Tinggi S1 dan Bagi Pendidik dan Tenaga Kependidikan ke Jenjang S2 dan S3 Melalui Tugas Belajar</t>
  </si>
  <si>
    <t>Siswa dan Mahasiswa Unggulan</t>
  </si>
  <si>
    <t>Meningkatnya Kemampuan Siswa dan Mahasiswa</t>
  </si>
  <si>
    <t>Monitoring, Evaluasi dan Pelaporan Subsidi Pendidikan Tinggi</t>
  </si>
  <si>
    <t>Terselenggaranya Monitoring, Evaluasi dan Pelaporan bagi Perguruan Tinggi</t>
  </si>
  <si>
    <t>Program Standar Pelayanan Minimal Pendidikan Dasar</t>
  </si>
  <si>
    <t>Standar Pelayanan Minimal Pendidikan Dasar</t>
  </si>
  <si>
    <t>Terlaksananya Standar Pelayanan Minimal Pendidikan Dasar</t>
  </si>
  <si>
    <t>102 Sekolah</t>
  </si>
  <si>
    <t>Program Pembangunan /Pengadaan/Pemeliharaan Sarana Prasarana Pendidikan , Kebudayaan Pemuda dan Olahraga</t>
  </si>
  <si>
    <t>Pembangunan /Pengadaan/Pemeliharaan Sarana Prasarana GOR Lalu Magaparang</t>
  </si>
  <si>
    <t>3 Paket</t>
  </si>
  <si>
    <t>Inventariasi dan Penghimpunan Benda-Benda Peninggalan Budaya Kabupaten Sumbawa Barat</t>
  </si>
  <si>
    <t>Peningkatan Program Pengelolaan Kekayaan Budaya</t>
  </si>
  <si>
    <t>50 Jenis Cagar Budaya</t>
  </si>
  <si>
    <t>Olimpiade Olahraga Siswa Nasional (O2SN)</t>
  </si>
  <si>
    <t>Meningkatnya Pembinaan dan Pemasyarakatan Olahraga</t>
  </si>
  <si>
    <t>SD, SMP dan SMA</t>
  </si>
  <si>
    <t>Liga Pendidikan Indonesia</t>
  </si>
  <si>
    <t>SMP/MTs dan SMA/MA/SMK</t>
  </si>
  <si>
    <t>Pekan Olahraga Pelajar Tingkat Kabupaten</t>
  </si>
  <si>
    <t>Pembangunan Gedung Olahraga , Kesenian dan Rekreasi Pelajar tingkat Kabupaten</t>
  </si>
  <si>
    <t>Kec. Taliwang</t>
  </si>
  <si>
    <t>Meningkatnya Sarana Prasarana Olahraga</t>
  </si>
  <si>
    <t xml:space="preserve">1 Tahun </t>
  </si>
  <si>
    <t>Peningkatan Prasarana Olahraga, Kesenian dan Rekreasi pada setiap kecamatan/desa</t>
  </si>
  <si>
    <t>Meningkatnya Sarana dan Prasaana Olahraga</t>
  </si>
  <si>
    <t>Bantuan Sarana Prasarana Olahraga</t>
  </si>
  <si>
    <t>Tersedianya Sarana Prasarana Olahraga</t>
  </si>
  <si>
    <t>Pembangunan Gedung Serbaguna</t>
  </si>
  <si>
    <t xml:space="preserve">Meningkatnya Sarana dan Prasarana </t>
  </si>
  <si>
    <t>Pemuda</t>
  </si>
  <si>
    <t>Jambore Pemuda Indonesia dan Bakti Pemuda Antar Provinsi</t>
  </si>
  <si>
    <t>Meningkatnya Program Peningkatan Peningkatan Peran Serta Kepemudaan</t>
  </si>
  <si>
    <t>40 orang</t>
  </si>
  <si>
    <t>Lomba Pemuda Pelopor</t>
  </si>
  <si>
    <t>Lomba Tata Upacara Bendera dan Baris - Berbaris</t>
  </si>
  <si>
    <t>SD/MI, SMP/MTs dan SMA/MA/SMK</t>
  </si>
  <si>
    <t>Seleksi dan Pembinaan Paskibraka Kabupaten Sumbawa Barat</t>
  </si>
  <si>
    <t>54 orang</t>
  </si>
  <si>
    <t>Pendidikan dan Pelatihan Dasar Kepemimpinan Pengurus OSIS</t>
  </si>
  <si>
    <t>Pengurus Osis SMP/MTs, SMA/MA dan SMK</t>
  </si>
  <si>
    <t>Diklat Pembina Pramuka Tingkat Kabupaten</t>
  </si>
  <si>
    <t>50 Orang</t>
  </si>
  <si>
    <t>Pembinaan Kapasitas Pemuda (Karang Taruna)</t>
  </si>
  <si>
    <t>Meningkatkan Kapasitas Pemuda</t>
  </si>
  <si>
    <t>Pelatihan bagi lembaga kepemudaan</t>
  </si>
  <si>
    <t>2 pkt</t>
  </si>
  <si>
    <t>Pembentukan dan Pembinaan Calon Paskibraka Tingkat SMA/MA/SMK</t>
  </si>
  <si>
    <t>JUMLAH</t>
  </si>
  <si>
    <t>Ket.</t>
  </si>
  <si>
    <t>KABUPATEN SUMBAWA BARAT TAHUN 2016</t>
  </si>
  <si>
    <t xml:space="preserve">RENCANA PROGRAM DAN KEGIATAN </t>
  </si>
  <si>
    <t>I.</t>
  </si>
  <si>
    <t>RENCANA PROGRAM DAN KEGIATAN</t>
  </si>
  <si>
    <t>KANTOR ARSIP DAN PERPUSTAKAAN TAHUN 2016</t>
  </si>
  <si>
    <t>KABUPATEN SUMBAWA BARAT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</si>
  <si>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</si>
  <si>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</si>
  <si>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</si>
  <si>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</si>
  <si>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</si>
  <si>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</si>
  <si>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</si>
  <si>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</si>
  <si>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</si>
  <si>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</si>
  <si>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</si>
  <si>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I</t>
  </si>
  <si>
    <t>Program Pelayanan/Administrasi Perkantoran</t>
  </si>
  <si>
    <t>4 Kegiatan</t>
  </si>
  <si>
    <t>Kegiatan Penyediaan Alat Tulis Kantor</t>
  </si>
  <si>
    <t>Tersedianya Kebutuhan Alat Tulis Kantor</t>
  </si>
  <si>
    <t>Kegiatan Rapat-Rapat Koordinasi dan Konsultasi Luar Daerah</t>
  </si>
  <si>
    <t>INDONESIA</t>
  </si>
  <si>
    <t>Terlaksananya Koordinasi dan Konsultasi</t>
  </si>
  <si>
    <t>22 Kali</t>
  </si>
  <si>
    <t>Kegiatan Penataan dan Pengelolaan Administrasi Umum Perkantoran</t>
  </si>
  <si>
    <t>Optimalisasi Pelayanan Administrasi Perkantoran</t>
  </si>
  <si>
    <t>26 (dua puluh enam) PTT</t>
  </si>
  <si>
    <t>Kegiatan Rapat-Rapat Koordinasi Dalam Daerah</t>
  </si>
  <si>
    <t>Terlaksananya Koordinasi, Supervisi, Monitoring dan Evaluasi</t>
  </si>
  <si>
    <t>8 (delapan) Kecamatan</t>
  </si>
  <si>
    <t>5</t>
  </si>
  <si>
    <t>Kegiatan Pengelolaan informasi dan Dokumentasi</t>
  </si>
  <si>
    <t>Terkelolanya informasi dan dokumentasi SKPD</t>
  </si>
  <si>
    <t>3 Jenis</t>
  </si>
  <si>
    <t>3 jenis</t>
  </si>
  <si>
    <t>Program Peningkatan Sarana dan Prasarana Aparatur</t>
  </si>
  <si>
    <t>Kegiatan Pengadaan Perlengkapan/Peralatan dan Fasilitas Gedung Kantor</t>
  </si>
  <si>
    <t>Terlaksananya Perlengkapan dan Peralatan Kantor</t>
  </si>
  <si>
    <t>6 (enam) Paket Peralatan dan Perlengkapan Kantor</t>
  </si>
  <si>
    <t xml:space="preserve">Kegiatan Pemeliharaan Rutin/Berkala Bangunan/Gedung/Gudang </t>
  </si>
  <si>
    <t>Terpeliharanya Bangunan Gedung Kantor</t>
  </si>
  <si>
    <t>8 (delapan) Unit Gedung Perpustakaan Kecamatan dan 1 (satu) Unit Gedung Perpustakaan Umum</t>
  </si>
  <si>
    <t xml:space="preserve">Pemeliharaan Rutin/Berkala Kendaraan Dinas/Operasional </t>
  </si>
  <si>
    <t xml:space="preserve">Terlaksananya Kegiatan Pemeliharaan Kendaraan Dinas </t>
  </si>
  <si>
    <t>2 (dua) Unit Kendaraan Dinas Roda 4 (empat) dan 5 (lima) Unit Kendaraan Dinas Roda 2 (dua)</t>
  </si>
  <si>
    <t>Program Peningkatan Pengembangan Sistem Pelaporan Capaian Kinerja dan Keuangan</t>
  </si>
  <si>
    <t>Kegiatan Penyusunan Laporan Capaian Kinerja dan Ikhtisar Realisasi Kinerja SKPD</t>
  </si>
  <si>
    <t>Terseusunnya Laporan Capaian Kinerja dan Ikhtisar Realisasi Kinerja SKPD</t>
  </si>
  <si>
    <t xml:space="preserve">60 Eksemplar </t>
  </si>
  <si>
    <t>Tersusunnya Laporan Capaian Kinerja dan Ikhtisar Realisasi Kinerja SKPD</t>
  </si>
  <si>
    <t>Kegiatan Penyusunan Laporan Keuangan Akhir Tahun</t>
  </si>
  <si>
    <t>Tersusunnya laporan Keuangan Akhir Tahun</t>
  </si>
  <si>
    <t>15 Eksemplar Laporan</t>
  </si>
  <si>
    <t>Kegitan Penyusunan RKA/RKPA/ dan DPA/DPPA SKPD</t>
  </si>
  <si>
    <t>Tersusunnya RKA/RKAP dan DPA/DPPA SKPD</t>
  </si>
  <si>
    <t>60 Eksemplar Laporan</t>
  </si>
  <si>
    <t>Program Penyelamatan dan Pelestarian Dokumen/Arsip Daerah</t>
  </si>
  <si>
    <t>Kegiatan Akuisisi Arsip Pembentukan dan Jejak Perjalanan Sejarah KSB dan Arsip-Arsip di SKPD</t>
  </si>
  <si>
    <t>Terselamtkannya Arsip Sejarah Pembentukan KSB</t>
  </si>
  <si>
    <t>50 Eksemplar Laporan</t>
  </si>
  <si>
    <t>Program Peningkatan Kualitas Pelayanan Informasi</t>
  </si>
  <si>
    <t>Kegitan Penyediaan Sarana Layanan Informasi Arsip</t>
  </si>
  <si>
    <t>Tersedianya Sistem Informasi Terhadap pelayanan Publik</t>
  </si>
  <si>
    <t>1 (satu) website</t>
  </si>
  <si>
    <t>Kegiatan Sosialisasi/Penyuluhan Kearsipan Dilingkungan Instansi Pemerintah/Swasta</t>
  </si>
  <si>
    <t>Terselenggaranya Sosialisasi Kearsipan</t>
  </si>
  <si>
    <t>80 aparatur Pengelola Kearsipan</t>
  </si>
  <si>
    <t>Kegiatan Pengembangan Minat dan Budaya Baca</t>
  </si>
  <si>
    <t>Terlaksananya Lomba Bercerita Tingkat SD/Mi</t>
  </si>
  <si>
    <t>100 SD/ MI sederajat se KSB</t>
  </si>
  <si>
    <t>Kegiatan Publikasi dan Sosialisasi Minat dan Budaya Baca</t>
  </si>
  <si>
    <t>Dikenalnya Perpustakaan Daerah Oleh Masyarakat</t>
  </si>
  <si>
    <t>4 Jenis Media Publikasi</t>
  </si>
  <si>
    <t>Kegiatan Penyediaan Sarana dan Prasarana Bahan Pustaka Perpustakaan Umum</t>
  </si>
  <si>
    <t>Meningkatnya pelayanan perpustakaan Umum</t>
  </si>
  <si>
    <t>1.000 (seribu) Eksamplar Bahan Pustaka , 1 Unit Mobil Perpustakaan Keliling</t>
  </si>
  <si>
    <t>Kegiatan Penyediaan Sarana dan Prasarana Bahan Pustaka Perpustakaan Kecamatan</t>
  </si>
  <si>
    <t>Terpenuhinya Buku Koleksi Perpustakaan Kecamatan</t>
  </si>
  <si>
    <t>4000 Eksemplar untuk 8 Kecamatan</t>
  </si>
  <si>
    <t>Pagu Indikatif (Rp.)</t>
  </si>
  <si>
    <t>JUMLAH PAGU</t>
  </si>
  <si>
    <t>BADAN KEPEGAWAIAN PENDIDIKAN DAN PELATIHAN</t>
  </si>
  <si>
    <t>Kode</t>
  </si>
  <si>
    <t>Uraian Urusan, Program, Kegiatan</t>
  </si>
  <si>
    <t>Indikator Kinerja</t>
  </si>
  <si>
    <t>Lokasi</t>
  </si>
  <si>
    <t>Hasil Program</t>
  </si>
  <si>
    <t>Keluaran Kegiatan</t>
  </si>
  <si>
    <t>Hasil Kegiatan</t>
  </si>
  <si>
    <t>Tolok Ukur</t>
  </si>
  <si>
    <t>Target</t>
  </si>
  <si>
    <t>Otonomi Daerah, Pemerintahan Umum, Administrasi Keuangan Daerah, Perangkat Daerah, Kepegawaian</t>
  </si>
  <si>
    <t>2 kegiatan</t>
  </si>
  <si>
    <t>Terpenuhinya kebutuhan ATK dan tertibnya administrasi pada BK-Diklat</t>
  </si>
  <si>
    <t>5 unit kerja</t>
  </si>
  <si>
    <t>Lancarnya proses administrasi dan operasional pada BK-Diklat</t>
  </si>
  <si>
    <t>Pengadaan Perlengkapan/Peralatan dan Fasilitas Gedung Kantor</t>
  </si>
  <si>
    <t>10 unit</t>
  </si>
  <si>
    <t>Terpenuhinya peralatan dan fasilitas kantor</t>
  </si>
  <si>
    <t>Pemeliharaan Rutin/Berkala Bangunan/Gedung/Gudang</t>
  </si>
  <si>
    <t>2 gedung</t>
  </si>
  <si>
    <t>Optimalnya pemanfaatan gedung BK-Diklat dan gedung CAT</t>
  </si>
  <si>
    <t>Pemeliharaan Rutin/Berkala Kendaraan Dinas/Operasional</t>
  </si>
  <si>
    <t>11 unit kendaraan</t>
  </si>
  <si>
    <t>Optimalnya pemanfaatan kendaraan dinas</t>
  </si>
  <si>
    <t>Pemeliharaan Rutin/Berkala Perlengkapan/Peralatan dan Fasilitas Gedung Kantor</t>
  </si>
  <si>
    <t>Terpeliharanya peralatan dan fasilitas gedung kantor</t>
  </si>
  <si>
    <t>49 unit</t>
  </si>
  <si>
    <t>Optimalnya pemanfaatan peralatan dan fasilitas gedung kantor</t>
  </si>
  <si>
    <t>1 unit</t>
  </si>
  <si>
    <t>3 dokumen</t>
  </si>
  <si>
    <t>Tersedianya laporan akuntabilitas dan ikhtisar realisasi kinerja sebagai bahan evaluasi untuk tahun berikutnya</t>
  </si>
  <si>
    <t>2 dokumen</t>
  </si>
  <si>
    <t>Penyusunan Pelaporan Keuangan Akhir Tahun</t>
  </si>
  <si>
    <t>10 eksemplar</t>
  </si>
  <si>
    <t>Tersedianya laporan keuangan akhir tahun yang akuntabel</t>
  </si>
  <si>
    <t>1 dokumen</t>
  </si>
  <si>
    <t>4 dokumen</t>
  </si>
  <si>
    <t>Penyusunan RKA/RKPA dan DPA/DPPD SKPD</t>
  </si>
  <si>
    <t>Tersedianya perencanaan penggunaan anggaran yang baik</t>
  </si>
  <si>
    <t xml:space="preserve">Program Pendidikan dan Pelatihan Pegawai </t>
  </si>
  <si>
    <t>Pendidikan dan Pelatihan Prajabatan bagi CPNS Daerah</t>
  </si>
  <si>
    <t>150 orang</t>
  </si>
  <si>
    <t>Terpenuhinya persyaratan menjadi PNS daerah</t>
  </si>
  <si>
    <t>Pendidikan dan Pelatihan Struktural bagi PNS Daerah</t>
  </si>
  <si>
    <t>Terpenuhinya persyaratan menduduki jabatan struktural</t>
  </si>
  <si>
    <t>60 orang</t>
  </si>
  <si>
    <t>Kegiatan Pendidikan dan Pelatihan Struktural bagi PNS Daerah</t>
  </si>
  <si>
    <t>Diklat kepemimpinan tingkat III</t>
  </si>
  <si>
    <t>Mataram</t>
  </si>
  <si>
    <t>50 orang</t>
  </si>
  <si>
    <t>Diklat kepemimpinan tingkat IV</t>
  </si>
  <si>
    <t>Mataram/ Yokyakarta</t>
  </si>
  <si>
    <t>Jakarta</t>
  </si>
  <si>
    <t>3406 PNS</t>
  </si>
  <si>
    <t>Seleksi Pengadaan Calon Pegawai Negeri Sipil</t>
  </si>
  <si>
    <t>1 kegiatan</t>
  </si>
  <si>
    <t>Terpenuhinya kebutuhan CPNS/PNS pemkab Sumbawa Barat</t>
  </si>
  <si>
    <t>Penataan Sistem Administrasi Kenaikan Pangkat Otomatis</t>
  </si>
  <si>
    <t>1000 SK</t>
  </si>
  <si>
    <t>Meningkatnya status PNS yang berkaitan dengan kepangkatan</t>
  </si>
  <si>
    <t>Pemetaan dan Penyusunan Formasi PNS</t>
  </si>
  <si>
    <t>Tersedianya data formasi PNS</t>
  </si>
  <si>
    <t>Penataan dan Pengelolaan Tata Naskah</t>
  </si>
  <si>
    <t>1000 PNS</t>
  </si>
  <si>
    <t>Tersedianya layanan naskah kepegawaian PNS yang efektif dan efisien</t>
  </si>
  <si>
    <t>Pemberian Penghargaan bagi PNS Berprestasi</t>
  </si>
  <si>
    <t>Meningkatnya kinerja PNS</t>
  </si>
  <si>
    <t>Pembinaan dan Penanganan Kasus-kasus Pelanggaran Disiplin PNS</t>
  </si>
  <si>
    <t>Terselesaikannya kasus-kasus pelanggaran disiplin PNS</t>
  </si>
  <si>
    <t>50 kasus</t>
  </si>
  <si>
    <t>Pemberian Bantuan Tugas Belajar dan Ikatan Dinas</t>
  </si>
  <si>
    <t>11 orang</t>
  </si>
  <si>
    <t>Terciptanya aparatur yang profesional dalam pelaksanaan tupoksinya</t>
  </si>
  <si>
    <t>Pemberhentian PNS dengan Hak Pensiun</t>
  </si>
  <si>
    <t>20 orang</t>
  </si>
  <si>
    <t>Terpenuhinya hak-hak  bagi PNS yang pensiun</t>
  </si>
  <si>
    <t>Penyelenggaraan Ujian Penyesuaian Ijazah</t>
  </si>
  <si>
    <t>Penyesuaian pangkat PNS berdasarkan pendidikan/ijazah</t>
  </si>
  <si>
    <t>Ujian Dinas Tingkat I dan II</t>
  </si>
  <si>
    <t>1 kali</t>
  </si>
  <si>
    <t>Tersesuaikannya pangkat dan golongan PNS sesuai kualifikasi pendidikan yang dimiliki</t>
  </si>
  <si>
    <t>Pengangkatan CPNS menjadi PNS</t>
  </si>
  <si>
    <t>Peningkatan status kepegawaian dari CPNS menjadi PNS</t>
  </si>
  <si>
    <t>106 orang</t>
  </si>
  <si>
    <t>Pengurusan Kelengkapan Administrasi dan Kesejahteraan PNS</t>
  </si>
  <si>
    <t>Terpenuhinya kelengkapan administrasi kesejahteraan PNS</t>
  </si>
  <si>
    <t>Pengambilan Sumpah PNS</t>
  </si>
  <si>
    <t>Meningkatnya profesionalitas dan integritas PNS</t>
  </si>
  <si>
    <t>250 PNS</t>
  </si>
  <si>
    <t>Pelantikan Pejabat/Mutasi PNS</t>
  </si>
  <si>
    <t>Penempatan PNS yang sesuai dengan kapabilitas</t>
  </si>
  <si>
    <t>230 orang</t>
  </si>
  <si>
    <t>Infasing dan Kenaikan Gaji Berkala PNS</t>
  </si>
  <si>
    <t>Penyesuaian gaji PNS melalui perubahan peraturan pemerintah dan kenaikan gaji berkala sesuai ketentuan yang berlaku</t>
  </si>
  <si>
    <t>1800 orang</t>
  </si>
  <si>
    <t>Pengangkatan dalam Jabatan Fungsional Tertentu</t>
  </si>
  <si>
    <t>Penyesuaian gaji/tunjangan sesuai jabatan fungsional</t>
  </si>
  <si>
    <t>200 orang</t>
  </si>
  <si>
    <t xml:space="preserve">Pengusulan Penetapan NIP </t>
  </si>
  <si>
    <t>Terselesaikannya pengusulan NIP CPNS Pelamar Umum</t>
  </si>
  <si>
    <t>Penyesuaian Masa Kerja</t>
  </si>
  <si>
    <t>Penyesuaian gaji PNS berdasarkan masa kerja</t>
  </si>
  <si>
    <t>10 orang</t>
  </si>
  <si>
    <t>Perumusan Standar Kerja, Strategi Pembinaan Disiplin Aparatur</t>
  </si>
  <si>
    <t>Terlaksananya sistem kerja secara objektif dan terukur berbasis penilaian kinerja aparatur</t>
  </si>
  <si>
    <t>Pemetaan Ulang Pegawai Negeri Sipil</t>
  </si>
  <si>
    <t>Validitas data PNS</t>
  </si>
  <si>
    <t>Seleksi Terbuka Jabatan Pimpinan Tinggi</t>
  </si>
  <si>
    <t>Terpenuhinya jabatan struktural eselon II</t>
  </si>
  <si>
    <t>5 jabatan</t>
  </si>
  <si>
    <t>Pagu Indikatif  (Rp.)</t>
  </si>
  <si>
    <t>BADAN PEMBERDAYAAN MASYARAKAT DAN PEMERINTAHAN DESA</t>
  </si>
  <si>
    <t>Uraian Urusan, Program dan Kegiatan</t>
  </si>
  <si>
    <t>1.</t>
  </si>
  <si>
    <t>Urusan Wajib</t>
  </si>
  <si>
    <t>Pemberdayaan Masyarakat dan Desa</t>
  </si>
  <si>
    <t>Taliwang</t>
  </si>
  <si>
    <t>Meningkatnya efektifitas dan efesiensi pelayanan administrasi umum pada seluruh unit kerja</t>
  </si>
  <si>
    <t>4 Unit Kerja</t>
  </si>
  <si>
    <t>Penyediaan Jasa Komunikasi, Sumber Daya Air dan Listrik</t>
  </si>
  <si>
    <t>Jumlah Jasa Layanan Penunjang yang tersedia/terpenuhi</t>
  </si>
  <si>
    <t>3 Jasa</t>
  </si>
  <si>
    <t>Meningkatnya kinerja operasional pelaksanaan pelayanan umum</t>
  </si>
  <si>
    <t>2.</t>
  </si>
  <si>
    <t>Jumlah Unit Kerja yang Mendapatkan Penataan dan Pengelolaan Administrasi Umum</t>
  </si>
  <si>
    <t>Tertatanya Administrasi Umum Perkantoran pada Seluruh Unit Kerja dan Aparatur Pelaksana Urusan Pemberdayaan Masyarakat dan Desa</t>
  </si>
  <si>
    <t>3 Bidang Administrasi</t>
  </si>
  <si>
    <t>3.</t>
  </si>
  <si>
    <t>Pengelolaan Informasi dan Dokumentasi</t>
  </si>
  <si>
    <t>Jumlah Media/Sarana Keterbukaan Informasi yang Dapat Diakses oleh Publik</t>
  </si>
  <si>
    <t>3 Media/ Sarana Informasi</t>
  </si>
  <si>
    <t>Meningkatnya Keterbukaan Informasi dalam Penyelenggaraan Urusan Pemberdayaan Masyarakat dan Desa</t>
  </si>
  <si>
    <t>4 Bidang Utama</t>
  </si>
  <si>
    <t>Meningkatnya Kualitas dan Kuantitas Sarana dan Prasarana Pendukung Penyelenggaraan Urusan Pemberdayaan Masyarakat dan Desa</t>
  </si>
  <si>
    <t>Jumlah Perlengkapan/ Peralatan dan Fasilitas Gedung Kantor yang Diadakan</t>
  </si>
  <si>
    <t>Meningkatnya Kuantitas Perlengkapan/ Peralatan dan Fasilitas Gedung Kantor</t>
  </si>
  <si>
    <t>39 Unit</t>
  </si>
  <si>
    <t>Pemeliharaan Rutin/ Berkala Kendaraan Dinas/Operasional</t>
  </si>
  <si>
    <t>Jumlah Kendaraan Dinas/Operasional yang Mendapatkan Pemeliharaan</t>
  </si>
  <si>
    <t xml:space="preserve">4 Unit  </t>
  </si>
  <si>
    <t>Meningkatnya kualitas Kendaraan Dinas/Operasional dan Terpenuhinya Kebutuhan Bahan Bakar Minyak dan Pajak Kendaraan</t>
  </si>
  <si>
    <t>2 Jenis Kendaraan Operasional</t>
  </si>
  <si>
    <t>Pemeliharaan Rutin/Berkala Perlengkapan/ Peralatan dan Fasilitas Gedung Kantor</t>
  </si>
  <si>
    <t>Jumlah Perlengkapan/ Peralatan dan Fasilitas Gedung Kantor yang Mendapatkan Pemeliharaan</t>
  </si>
  <si>
    <t>Meningkatnya Kualitas Perlengkapan/ Peralatan dan Fasilitas Gedung Kantor</t>
  </si>
  <si>
    <t>15 Unit</t>
  </si>
  <si>
    <t xml:space="preserve"> </t>
  </si>
  <si>
    <t>4.</t>
  </si>
  <si>
    <t>Rehabilitasi Sedang/Berat Perlengkapan/Peralatan dan Fasilitas Gedung Kantor</t>
  </si>
  <si>
    <t>Jumlah Paket Rehabilitasi Fasilitas Gedung Kantor yang Terlaksana</t>
  </si>
  <si>
    <t>Meningkatnya Kualitas Fasilitas Gedung Kantor</t>
  </si>
  <si>
    <t>4 Fasilitas Gedung Kantor</t>
  </si>
  <si>
    <t>Rehab Kantor Desa</t>
  </si>
  <si>
    <t>Peningkatan Sarana dan Prasarana Kantor Desa</t>
  </si>
  <si>
    <t>14 Kantor Desa, 200 Juta perdesa</t>
  </si>
  <si>
    <t>Pengadaan Motor Trail untuk Daerah Terpencil</t>
  </si>
  <si>
    <t>Kabupaten</t>
  </si>
  <si>
    <t>Peningkatan Sarana dan Prasarana</t>
  </si>
  <si>
    <t>5 Unit Motor</t>
  </si>
  <si>
    <t>Meningkatnya Kualitas Pelaporan Kinerja dan Keuangan</t>
  </si>
  <si>
    <t>2 Dokumen</t>
  </si>
  <si>
    <t>Jumlah Dokumen Laporan Kinerja yang Tersusun</t>
  </si>
  <si>
    <t>15 Eksemplar</t>
  </si>
  <si>
    <t>Terukurnya Kinerja Tahunan SKPD terhadap capaian program prioritas dalam penyelenggaraan urusan pemberdayaan masyarakat dan desa</t>
  </si>
  <si>
    <t>4 Program Prioritas</t>
  </si>
  <si>
    <t>Penyusunan Laporan Keuangan Dinas, Badan dan Kantor</t>
  </si>
  <si>
    <t>Jumlah Dokumen Laporan Keuangan yang Tersusun</t>
  </si>
  <si>
    <t>Terukurnya Efektifitas dan Efesiensi  Pengelolaan Keuangan SKPD</t>
  </si>
  <si>
    <t>Meningkatnya Kualitas Perencanaan Kinerja dan Keuangan</t>
  </si>
  <si>
    <t>7 Dokumen</t>
  </si>
  <si>
    <t>Penyusunan Rencana Kerja SKPD</t>
  </si>
  <si>
    <t>Jumlah Dokumen Rencana Kinerja yang Tersusun, Ditetapkan dan Tersampaikan</t>
  </si>
  <si>
    <t>Meningkatnya Kualitas Perencanaan Kinerja Tahunan SKPD</t>
  </si>
  <si>
    <t>1 Dokumen</t>
  </si>
  <si>
    <t>Penyusunan RKA/RKPA dan DPA/DPPA SKPD</t>
  </si>
  <si>
    <t>Jumlah Dokumen Perencanaan dan Pelaksanaan yang Tersusun dan Tersampaikan</t>
  </si>
  <si>
    <t>Meningkatnya Kualitas Perencanaan Pengelolaan Keuangan Tahunan SKPD</t>
  </si>
  <si>
    <t>Penyusunan Rencana Strategis SKPD</t>
  </si>
  <si>
    <t>Jumlah Dokumen Renstra yang Tersusun, Ditetapkan dan Tersampaikan</t>
  </si>
  <si>
    <t>Meningkatnya Kualitas Perencanaan Kinerja Jangka Menengah SKPD</t>
  </si>
  <si>
    <t>Pengelolaan dan Penatausahaan Keuangan SKPD</t>
  </si>
  <si>
    <t>Jumlah Unit Kerja yang Mendapatkan  Pengelolaan dan Penatausahaan Keuangan</t>
  </si>
  <si>
    <t>Terkelola dan tertatanya keuangan dalam pelaksanaan program prioritas</t>
  </si>
  <si>
    <t>11 Program Prioritas SKPD</t>
  </si>
  <si>
    <t>5.</t>
  </si>
  <si>
    <t>Program Peningkatan Keberdayaan Masyarakat Pedesaan</t>
  </si>
  <si>
    <t>Sumbawa Barat</t>
  </si>
  <si>
    <t>Meningkatnya Kapasitas/Sumber Daya Kader Pemberdayaan Masyarakat</t>
  </si>
  <si>
    <t>64 Orang</t>
  </si>
  <si>
    <t>Pelatihan dan Penguatan Kapasitas Kader Pemberdayaan Masyarakat (KPM)</t>
  </si>
  <si>
    <t>Jumlah Desa/ Kelurahan yang Mendapatkan Penguatan Kapasitas KPM</t>
  </si>
  <si>
    <t>64 Desa/ Kelurahan</t>
  </si>
  <si>
    <t xml:space="preserve">Meningkatnya Kapasitas KPM tentang Strategi Pemberdayaan </t>
  </si>
  <si>
    <t>6.</t>
  </si>
  <si>
    <t>Program Peningkatan Partisipasi Masyarakat dalam Membangun Desa</t>
  </si>
  <si>
    <t>Meningkatnya Partisipasi Masyarakat dalam Membangun Desa</t>
  </si>
  <si>
    <t>Pembinaan, Monitoring dan Evaluasi Posyandu</t>
  </si>
  <si>
    <t>Jumlah Posyandu yang Terbina dan dievaluasi</t>
  </si>
  <si>
    <t>210 Posyandu</t>
  </si>
  <si>
    <t>Meningkatnya Peran Kader Posyandu dalam Upaya Mendukung peningkatan Derajat Kesehatan Masyarakat</t>
  </si>
  <si>
    <t>1000 Kader Posyandu</t>
  </si>
  <si>
    <t>Lomba Desa Terintegrasi</t>
  </si>
  <si>
    <t>Jumlah Desa/Kelurahan yang Mendapatkan Penilaian Lomba Desa Terintegrasi</t>
  </si>
  <si>
    <t>15 Desa/ Kelurahan</t>
  </si>
  <si>
    <t>Terukurnya Tingkat Partisipasi dan Capaian Program Pemberdayaan/ Koordinasi Penyelenggaraan Pemerintahan Desa/Kelurahan</t>
  </si>
  <si>
    <t>8 Kecamatan</t>
  </si>
  <si>
    <t>Pelaksanaan Bulan Bakti Gotong Royong Masyarakat</t>
  </si>
  <si>
    <t>Jumlah Kegiatan BBGRM yang Terselenggara</t>
  </si>
  <si>
    <t>Meningkatnya Kepedulian dan Peran Aktif Desa/Kelurahan dalam Meningkatkan Semangat Gotong Royong</t>
  </si>
  <si>
    <t>Koordinasi dan Fasilitasi Pelaksanaan Gerakan PKK</t>
  </si>
  <si>
    <t>Jumlah Desa/ Kelurahan yang Terkoordinasi dalam Gerakan PKK</t>
  </si>
  <si>
    <t>Meningkatnya peran Gerakan PKK dalam upaya peningkatan keberdayaan masyarakat</t>
  </si>
  <si>
    <t>64 Gerakan PKK</t>
  </si>
  <si>
    <t>7.</t>
  </si>
  <si>
    <t>Program Peningkatan Kapasitas Aparatur Pemerintah Desa</t>
  </si>
  <si>
    <t>Meningkatnya Kapasitas Aparatur Pemerintah Desa</t>
  </si>
  <si>
    <t>121 Orang</t>
  </si>
  <si>
    <t>Pelatihan dan Penguatan Kapasitas Aparatur Pemerintah Desa dan Kelurahan</t>
  </si>
  <si>
    <t>Jumlah Aparatur Pemerintah Desa/ Kelurahan yang Mendapatkan Peningkatan Kapasitas/ Sumber Daya Aparatur</t>
  </si>
  <si>
    <t>Meningkatnya Kapasitas Aparatur Pemerintahan Desa/Kelurahan dalam Mendukung Pencapaian Program Pembangunan Desa</t>
  </si>
  <si>
    <t xml:space="preserve">2 Bidang </t>
  </si>
  <si>
    <t>Pelatihan dan Penguatan Kapasitas BPD</t>
  </si>
  <si>
    <t>Jumlah Anggota BPD yang Mendapatkan Peningkatan Kapasitas</t>
  </si>
  <si>
    <t>57 Orang</t>
  </si>
  <si>
    <t>Meningkatnya Kapasitas Anggota BPD dalam Mendukung Penyelenggaraan Pemerintahan Desa</t>
  </si>
  <si>
    <t>8.</t>
  </si>
  <si>
    <t>Program Pendampingan dan Fasilitasi Pengelolaan Keuangan Desa</t>
  </si>
  <si>
    <t>Meningkatnya Efektifitas dan Efesiensi Pengelolaan Keuangan Desa</t>
  </si>
  <si>
    <t>57 Desa</t>
  </si>
  <si>
    <t>Pendampingan Penyusunan APBDes</t>
  </si>
  <si>
    <t>Jumlah Desa yang Mendapatkan Pendampingan Penyusunan APBDes</t>
  </si>
  <si>
    <t>Meningkatnya Efektifitas dan Efesiensi  Pengelolaan APBDes</t>
  </si>
  <si>
    <t>3 Struktur APBDes</t>
  </si>
  <si>
    <t>Pendampingan dan Fasilitasi Pengelolaan Alokasi Dana Desa</t>
  </si>
  <si>
    <t>Jumlah Desa yang Mendapatkan Pendampingan dalam Pengelolaan ADD</t>
  </si>
  <si>
    <t>Meningkatnya Pemahaman Pemerintah Desa terhadap Manajemen ADD</t>
  </si>
  <si>
    <t xml:space="preserve">3 Unsur </t>
  </si>
  <si>
    <t>9.</t>
  </si>
  <si>
    <t>Program Penguatan Perencanaan Pembangunan Desa</t>
  </si>
  <si>
    <t>Meningkatnya Kapasitas Pemerintah Desa dalam Menyusun Perencanaan Pembangunan</t>
  </si>
  <si>
    <t>Pendampingan Penyusunan RPJMDes</t>
  </si>
  <si>
    <t>Jumlah Desa yang Mendapatkan Pendampingan Penyusunan RPJMDes</t>
  </si>
  <si>
    <t>Meningkatnya Kualitas Perencanaan Pembangunan Jangka Menengah Desa</t>
  </si>
  <si>
    <t>14 Dokumen</t>
  </si>
  <si>
    <t>Pendampingan Penyusunan RKPDes</t>
  </si>
  <si>
    <t>Jumlah Desa yang Mendapatkan Pendampingan Penyusunan RKPDes</t>
  </si>
  <si>
    <t>Meningkatnya Kualitas Rencana Pembangunan Tahunan Desa</t>
  </si>
  <si>
    <t>57 Dokumen</t>
  </si>
  <si>
    <t>10.</t>
  </si>
  <si>
    <t>Program Pemberdayaan Usaha Ekonomi Masyarakat</t>
  </si>
  <si>
    <t>Meningkatnya Keberdayaan Usaha Ekonomi Masyarakat</t>
  </si>
  <si>
    <t>Koordinasi dan Fasilitasi Penyelenggaraan Pengembangan Usaha Ekonomi Keluarga dan Kelompok Masyarakat</t>
  </si>
  <si>
    <t>Jumlah Desa/ Kelurahan yang Terkoordinasikan dalam Penyelenggaraan Pengembangan Usaha Ekonomi Keluarga dan Kelompok Masyarakat</t>
  </si>
  <si>
    <t>Berkembangnya Usaha Ekonomi Kelompok Masyarakat</t>
  </si>
  <si>
    <t>8 Kelompok</t>
  </si>
  <si>
    <t>Penguatan dan Pengembangan Kapasitas   BUMDes</t>
  </si>
  <si>
    <t>Jumlah Desa yang Mendapatkan Pendampingan dalam Pembentukan,Peningkatan Kapasitas dan Pengembangan BUMDes</t>
  </si>
  <si>
    <t>Meningkatnya Jumlah BUMDes di Kabupaten Sumbawa Barat</t>
  </si>
  <si>
    <t>32 BUMDes</t>
  </si>
  <si>
    <t>Koordinasi dan Fasilitasi Pembangunan batas Desa</t>
  </si>
  <si>
    <t>Jumlah Kecamatan yang Terkoordinasikan dalam Pembangunan Pasar Desa</t>
  </si>
  <si>
    <t>2 Kecamatan</t>
  </si>
  <si>
    <t>Meningkatnya Jumlah Pasar Desa di Wilayah Kabupaten Sumbawa Barat</t>
  </si>
  <si>
    <t>2 Pasar Desa</t>
  </si>
  <si>
    <t>11.</t>
  </si>
  <si>
    <t>Program Penguatan Otonomi Desa</t>
  </si>
  <si>
    <t>Meningkatnya Efektifitas dan Efesiensi Penyelenggaraan Pemerintahan Desa dalam upaya Penerapan Otonomi Desa</t>
  </si>
  <si>
    <t>Penilaian Penyelenggaraan Pemerintahan Desa/Kelurahan</t>
  </si>
  <si>
    <t>Jumlah Pemerintah Desa/Kelurahan yang Dimonitoring dan Dievaluasi</t>
  </si>
  <si>
    <t>Terukurnya Kualitas Penyelenggaraan Pemerintahan Desa/Kelurahan</t>
  </si>
  <si>
    <t>4 Unsur Manajemen</t>
  </si>
  <si>
    <t>Penelusuran dan Penetapan Batas Desa</t>
  </si>
  <si>
    <t>Jumlah Pilar Desa yang Terpasang</t>
  </si>
  <si>
    <t>170 Pilar</t>
  </si>
  <si>
    <t>Terwujudnya Penegasan Batas Desa</t>
  </si>
  <si>
    <t>34 Desa</t>
  </si>
  <si>
    <t>Koordinasi dan Fasilitasi Pengolahan Data Profil Desa dan Profil Keluarahan</t>
  </si>
  <si>
    <t>Jumlah Desa yang Dikoordinaskan Dalam Penyusunan dan Pengolahan Profil Desa/Kelurahan</t>
  </si>
  <si>
    <t>Meningkatnya kualitas data dalam profil desa/kelurahan</t>
  </si>
  <si>
    <t>3 Data Pokok</t>
  </si>
  <si>
    <t>Pembentukan Desa Model</t>
  </si>
  <si>
    <t>Jumlah Desa Model yang Terbentuk</t>
  </si>
  <si>
    <t>2 Desa Model</t>
  </si>
  <si>
    <t>Meningkatnya prosentase desa model yang Terbentuk di Wilayah Kabupaten Sumbawa Barat</t>
  </si>
  <si>
    <t>Pendampingan dan Fasilitasi Pengelolaan  Aset Desa</t>
  </si>
  <si>
    <t>Jumlah Dokumen Inventarisasi Aset Desa yang Tersedia</t>
  </si>
  <si>
    <t>Meningkatnya Efektifitas Pengelolaan Keuangan dan Aset Desa</t>
  </si>
  <si>
    <t>Koordinasi dan Fasilitasi Pemilihan Kepala Desa (Pilkades)</t>
  </si>
  <si>
    <t>Jumlah Desa yang Terkoordinasikan dan Terfasilitasi dalam Pemilihan Kepala Desa</t>
  </si>
  <si>
    <t>14 Desa</t>
  </si>
  <si>
    <t>Terwujudnya Demokratisasi dalam Pemilihan Kepala Desa</t>
  </si>
  <si>
    <t>Koordinasi dan Fasilitasi Pemilihan Anggota BPD</t>
  </si>
  <si>
    <t>Jumlah Desa yang Dikoordinasikan dan Difasilitasi dalam Pemilihan Anggota BPD</t>
  </si>
  <si>
    <t>13 Desa</t>
  </si>
  <si>
    <t>Terisinya Keanggotaan BPD untuk mendukung Penyelenggaraan Pemerintahan Desa</t>
  </si>
  <si>
    <t>13 BPD</t>
  </si>
  <si>
    <t>Penyusunan Peraturan Perundang-Undangan Daerah tentang Desa</t>
  </si>
  <si>
    <t>Jumlah Produk Hukum Daerah yang Tersusun dan Ditetapkan</t>
  </si>
  <si>
    <t>3 Produk Hukum</t>
  </si>
  <si>
    <t>Terwujudnya Tata Pemerintahan Desa yang Baik melalui Penyesuaian Penerapan Peraturan Perundang-Undangan</t>
  </si>
  <si>
    <t>Program Pembangunan Berbasis Rukun Tetangga</t>
  </si>
  <si>
    <t>Meningkatnya Peran Rukun Tetangga dalam Upaya Menyukseskan Program Pembangunan Daerah</t>
  </si>
  <si>
    <t>809 RT</t>
  </si>
  <si>
    <t>Koordinasi dan Fasilitasi Penyelenggaraan PBRT</t>
  </si>
  <si>
    <t>Jumlah Desa/Kelurahan yang Terkoordinasikan dalam Penyelenggaraan PBRT</t>
  </si>
  <si>
    <t>Meningkatnya Koordinasi antar Unit Organisasi Pemerintah, Desa dan Kelurahan dalam Penyelenggaraan PBRT</t>
  </si>
  <si>
    <t>Peningkatan Kapasitas  Penyelenggara PBRT</t>
  </si>
  <si>
    <t>Jumlah Penyelenggara PBRT yang Mendapatkan Peningkatan Kapasitas</t>
  </si>
  <si>
    <t>150 Orang</t>
  </si>
  <si>
    <t>Meningkatnya Kapasitas Penyelenggara PBRT</t>
  </si>
  <si>
    <t>3 Bidang Manajemen</t>
  </si>
  <si>
    <t>Monitoring, Evaluasi dan Penilaian Penyelenggaraan PBRT</t>
  </si>
  <si>
    <t>Jumlah RT yang dimonitoring dan dievaluasi</t>
  </si>
  <si>
    <t>64 RT</t>
  </si>
  <si>
    <t xml:space="preserve">Terwujud dan Ditetapkannya RT Percontohan </t>
  </si>
  <si>
    <t>8 RT</t>
  </si>
  <si>
    <t>12.</t>
  </si>
  <si>
    <t>Program Pemberdayaan Lembaga Kemasyarakatan</t>
  </si>
  <si>
    <t>Meningkatnya Kapasitas Lembaga Kemasyarakatan dan Lembaga Adat</t>
  </si>
  <si>
    <t>Koordinasi dan Fasilitasi Pemberdayaan Lembaga Kemasyarakatan dan Lembaga Adat</t>
  </si>
  <si>
    <t>Jumlah Desa/Kelurahan yang Terkoordinasikan dalam Pemberdayaan Lembaga Kemasyarakatan dan Lembaga Adat</t>
  </si>
  <si>
    <t>Meningkatnya Keberdayaan Lembaga Kemasyarakatan dan Lembaga Adat</t>
  </si>
  <si>
    <t>8 Lembaga Adat</t>
  </si>
  <si>
    <t>Koordinasi dan Fasilitasi Pemberdayaan Adat dan Sosial Budaya Masyarakat (PNPM-Generasi)</t>
  </si>
  <si>
    <t xml:space="preserve">Jumlah Kecamatan yang Mendapatkan Fasilitasi Pemberdayaan Adat dan Sosial Budaya Masyarakat </t>
  </si>
  <si>
    <t>4 Kecamatan</t>
  </si>
  <si>
    <t>Terfasilitasinya Unit Pengelola Kegiatan (UPK) dalam Mewujudkan PNPM Generasi</t>
  </si>
  <si>
    <t>4 UPK</t>
  </si>
  <si>
    <t>13.</t>
  </si>
  <si>
    <t>Program Pemberdayaan Masyarakat dalam Pengelolaan Sumber Daya Alam dan Teknologi Tepat Guna</t>
  </si>
  <si>
    <t>Meningkatnya Keberdayaan Masyarakat dalam Pengelolaan SDA dan TTG</t>
  </si>
  <si>
    <t>Koordinasi dan Fasilitas Pelaksanaan Pemanfaatan Lahan dan Pesisir Pedesaan</t>
  </si>
  <si>
    <t>Jumlah Kecamatan yang Terkoordinasikan dalam Pemanfaatan Lahan dan Pesisir Pedesaan</t>
  </si>
  <si>
    <t>5 Kecamatan</t>
  </si>
  <si>
    <t>Meningkatnya Koordinasi dalam Upaya Pengembangan Pemanfaatan Lahan dan Pesisir Pedesaan</t>
  </si>
  <si>
    <t>10 Desa</t>
  </si>
  <si>
    <t>Fasilitasi Pemetaan Kebutuhan dan Pengkajian Teknologi Tepat Guna</t>
  </si>
  <si>
    <t>Jumlah Database Kebutuhan Teknologi Tepat Guna yang tersedia</t>
  </si>
  <si>
    <t>Terpetakannya Bidang Pengembangan Teknologi Tepat Guna</t>
  </si>
  <si>
    <t>13 Bidang</t>
  </si>
  <si>
    <t>Pembinaan, Penerapan dan Pengembangan Teknologi Tepat Guna</t>
  </si>
  <si>
    <t xml:space="preserve">Jumlah Kelompok yang mendapatkan Pembinaan </t>
  </si>
  <si>
    <t>Meningkatnya Pengembangan Karya TTG</t>
  </si>
  <si>
    <t>3 Bidang TTG</t>
  </si>
  <si>
    <t>Gelar dan Promosi Teknologi Tepat Guna</t>
  </si>
  <si>
    <t>Jumlah Pagelaran dan Promosi Teknologi yang Terselenggara</t>
  </si>
  <si>
    <t>2 Pagelaran TTG</t>
  </si>
  <si>
    <t>Ditetapkannya/ Munculnya Karya TTG Kabupaten Sumbawa Barat sebagai Karya Terbaik Provinsi</t>
  </si>
  <si>
    <t>1 Karya TTG</t>
  </si>
  <si>
    <t>DINAS KEPENDUDUKAN DAN PENCATATAN SIPIL</t>
  </si>
  <si>
    <t>Uraian Urusan  Program dan Kegiatan</t>
  </si>
  <si>
    <t>Tolak Ukur</t>
  </si>
  <si>
    <t>1</t>
  </si>
  <si>
    <t>Penyediaan Jasa Kebersihan Kantor</t>
  </si>
  <si>
    <t>1 unit gedung</t>
  </si>
  <si>
    <t>Terciptanya lingkungan kantor yang bersih, rapih dan nyaman</t>
  </si>
  <si>
    <t>2</t>
  </si>
  <si>
    <t>Penyediaan Alat tulis Kantor</t>
  </si>
  <si>
    <t>Terwujudnya pelayanan  yang lancar, efektif dan efisien</t>
  </si>
  <si>
    <t>2 pelayanan utama</t>
  </si>
  <si>
    <t>3</t>
  </si>
  <si>
    <t xml:space="preserve">Rapat-Rapat Koordinasi dan konsultasi dalam daerah </t>
  </si>
  <si>
    <t>Meningkatnya koordinasi pelaksanaan urusan kependudukan dan pencatatan sipil</t>
  </si>
  <si>
    <t>4 unit kerja</t>
  </si>
  <si>
    <t>4</t>
  </si>
  <si>
    <t xml:space="preserve">Rapat-Rapat Koordinasi dan konsultasi Luar daerah </t>
  </si>
  <si>
    <t>Penyediaan Barang Cetak dan Penggandaan</t>
  </si>
  <si>
    <t>Terpenuhinya dokumen kependudukan dan pencatatan sipil bagi masyarakat dan tersedianya dokumen administrasi perkantoran</t>
  </si>
  <si>
    <t>17 Jenis blangko/Buku</t>
  </si>
  <si>
    <t>6</t>
  </si>
  <si>
    <t>Tertatanya Administrasi Umum Perkantoran pada Seluruh Unit Kerja dan Aparatur Pelaksana Urusan Kependudukan dan Pencatatan Sipil</t>
  </si>
  <si>
    <t>7</t>
  </si>
  <si>
    <t>Meningkatnya Keterbukaan Informasi dalam Penyelenggaraan Urusan Kependudukan Dan Pencatatan Sipil</t>
  </si>
  <si>
    <t>Program Peningkatan Sarana &amp; Prasarana Aparatur</t>
  </si>
  <si>
    <t>Pembangunan Gedung Kantor</t>
  </si>
  <si>
    <t>Terwujudnya pelayanan yang lebih baik, aman dan nyaman kepada masyarakat</t>
  </si>
  <si>
    <t>2 Bidang Pelayanan</t>
  </si>
  <si>
    <t>Pengadaan Kendaraan Dinas/Operasional</t>
  </si>
  <si>
    <t>Meningkatnya Pelayanan pada tiap desa di Kabupaten Sumbawa Barat</t>
  </si>
  <si>
    <t>64 Desa/kelurahan</t>
  </si>
  <si>
    <t>Pengadaan Peralatan dan Fasilitas kantor</t>
  </si>
  <si>
    <t>Meningkatnya Kuantitas Peralatan dan Fasilitas Kantor</t>
  </si>
  <si>
    <t>33 Unit</t>
  </si>
  <si>
    <t>Pemeliharaan Rutin/Berkala Gedung Kantor</t>
  </si>
  <si>
    <t>Meningkatnya kualitas gedung</t>
  </si>
  <si>
    <t>Pemeliharaan Rutin/Berkala kendaraan Dinas/Operasional</t>
  </si>
  <si>
    <t>Meningkatnya Kualitas Kendaraan Dinas/Operasional dan Terpenuhinya Kebutuhan Bahan Bakar Minyak dan Pajak Kendaraan</t>
  </si>
  <si>
    <t>2 Jenis Kendaraan Dinas Operasional</t>
  </si>
  <si>
    <t>Meningkatnya Kualitas Perlengkapan/Peralatan Kantor</t>
  </si>
  <si>
    <t>Program Peningkatan Pengembangan Sistem Pelaporan Capaian Kinerja &amp; Keuangan</t>
  </si>
  <si>
    <t>Penyusunan laporan capaian kinerja dan ikhtisar realisasi kinerja SKPD</t>
  </si>
  <si>
    <t>Terukurnya Kinerja Tahunan SKPD terhadap capaian program prioritas dalam Penyelenggaraan Urusan Kependudukan dan pencatatan Sipil</t>
  </si>
  <si>
    <t>7 Program</t>
  </si>
  <si>
    <t>Penyusunan Laporan Keuangan Dinas</t>
  </si>
  <si>
    <t>Terukurnya efektifitas dan Efisiensi pengelolaan keuangan SKPD</t>
  </si>
  <si>
    <t>Program Peningkatan Pengembangan Sistem Perencanaan dan Pengelolaan Keuangan Daerah</t>
  </si>
  <si>
    <t>6 Dokumen</t>
  </si>
  <si>
    <t>Penyusunan RKA dan DPA/RKA,  DPA/DPPA RENJA dan RENSTRA SKPD</t>
  </si>
  <si>
    <t>Meningkatnya Kualitas Perencanaan  Kinerja dan Pengelolaan Pengelolaan Keuangan</t>
  </si>
  <si>
    <t>Program Penataan Administrasi Kependudukan</t>
  </si>
  <si>
    <t>Pelayanan Publik Pendaftaran Penduduk</t>
  </si>
  <si>
    <t>4 Dokumen</t>
  </si>
  <si>
    <t>Meningkatnya Jumlah penduduk yang memiliki Dokumen Kependudukan</t>
  </si>
  <si>
    <t>132.219 Jiwa</t>
  </si>
  <si>
    <t>Pelatihan Penyelenggaraan Administrasi Kependudukan</t>
  </si>
  <si>
    <t>Meningkatnya Pengetahuan Aparatur tentang prosedur dan tata cara mengurus dan mendapatkan Dokumen Kependudukan</t>
  </si>
  <si>
    <t>4 Dokumen Utama</t>
  </si>
  <si>
    <t>Penatausahaan Pendaftaran Penduduk</t>
  </si>
  <si>
    <t>Terwujudnya administrasi yang teratur, rapih, cepat, tepat efektif dan efisien</t>
  </si>
  <si>
    <t>1 Bidang Administrasi</t>
  </si>
  <si>
    <t>Sosialisasi Kebijakan Kependudukan</t>
  </si>
  <si>
    <t>Terwujudnya aparatur dan masyarakat yang memahami dan mengerti peraturan perundangan tentang Kependudukan</t>
  </si>
  <si>
    <t>4 Peraturan Perundang-undangan tentang Kependudukan</t>
  </si>
  <si>
    <t>Pembinaan Pengelolaan Sistem Administrasi Kependudukan</t>
  </si>
  <si>
    <t>Terwujudnya aparatur desa/kecamatan yang profesional dibidang administrasi kependudukan</t>
  </si>
  <si>
    <t>4 Dokumen Utama Administrasi Kependudukan</t>
  </si>
  <si>
    <t>Operasi Penertiban Administrasi Kependudukan</t>
  </si>
  <si>
    <t xml:space="preserve">Terwujudnya masyarakat yang taat dan tertib serta Memiliki Dokumen admistrasi kependudukan </t>
  </si>
  <si>
    <t>Monitoring dan Evaluasi  Kegiatan Pengendalian Kependudukan</t>
  </si>
  <si>
    <t>Desa/Kelurahan</t>
  </si>
  <si>
    <t>64 Desa/Kelurahan</t>
  </si>
  <si>
    <t>Meningkatnya Kesadaran Masyarakat akan Penting Dokumen Kependudukan</t>
  </si>
  <si>
    <t>Koordinasi dan Pengawasan Pengendalian Penduduk</t>
  </si>
  <si>
    <t>Terciptanya Masyarakat Taat Administrasi Kependudukan</t>
  </si>
  <si>
    <t>Monitoring dan Evaluasi  Proses Pelayanan E- KTP</t>
  </si>
  <si>
    <t>Meningkatnya kualitas pelayanan kepada masyarakat</t>
  </si>
  <si>
    <t>1 jenis Pelayanan</t>
  </si>
  <si>
    <t>Peningkatan Pelayanan Publik Bidang Pencatatan Sipil</t>
  </si>
  <si>
    <t>Pelayanan Akte pencatatan sipil Keliling</t>
  </si>
  <si>
    <t>Meningkatnya jumlah masyarakat yang memiliki dokumen pencatatan sipil</t>
  </si>
  <si>
    <t>4000 jiwa penduduk</t>
  </si>
  <si>
    <t>Sosialisai Kebijakan Pencatatan Sipil</t>
  </si>
  <si>
    <t>4 Peraturan Perundang-undangan tentang pencatatan Sipil</t>
  </si>
  <si>
    <t>Pengelolaan dan perawatan dokumen Pencatatan Sipil</t>
  </si>
  <si>
    <t>Terciptanya pengarsipan dokumen Pencatatan Sipil yang rapih, teratur, cepat dan mudah</t>
  </si>
  <si>
    <t>12 Dokumen Pencatatan Sipil</t>
  </si>
  <si>
    <t>Pengelolaan Data  Informasi Kependudukan dan Pencatatan Sipil</t>
  </si>
  <si>
    <t>Pengelolaan Data dan Informasi Kependudukan dan Pencatatan Sipil</t>
  </si>
  <si>
    <t>Meningkatnya Kordinasi Antar Unit Organisasi Dalam Pengelolaan Data dan Informasi Kependudukan</t>
  </si>
  <si>
    <t>32 Unit Organisasi</t>
  </si>
  <si>
    <t>Peningkatan Jaringan Komunikasi Data antara Kecamatan dengan Dinas</t>
  </si>
  <si>
    <t>DUKCAPIL/ 8 kecamatan</t>
  </si>
  <si>
    <t>Terwujudnya sistem yang on line antara kecamatan dan kabupaten sehingga terwujud pelayanan yang cepat dan tepat kepada masyarakat</t>
  </si>
  <si>
    <t xml:space="preserve">1 Jenis Pelayanan </t>
  </si>
  <si>
    <t>RUMAH SAKIT UMUM DAERAH SUMBAWA BARAT</t>
  </si>
  <si>
    <t>Pagu Indikatif (Rp)</t>
  </si>
  <si>
    <t>3 kegiatan</t>
  </si>
  <si>
    <t>RSUD KSB</t>
  </si>
  <si>
    <t>Tersedianya jasa pembayaran rekening listrik, air, telepon dan internet</t>
  </si>
  <si>
    <t>4 jasa</t>
  </si>
  <si>
    <t>Tersedianya alat tulis kantor</t>
  </si>
  <si>
    <t>3 seksi</t>
  </si>
  <si>
    <t>Penyediaan Makanan dan Minuman</t>
  </si>
  <si>
    <t>Tersedianya makanan dan minuman untuk rapat, tamu, pasien</t>
  </si>
  <si>
    <t>144 kali rapat, 1000 tamu dan 60000 pasien</t>
  </si>
  <si>
    <t>Pengelolaan Informasi SKPD</t>
  </si>
  <si>
    <t>tersedianya keterbukaan informasi yang bisa di akses oleh masyarakat</t>
  </si>
  <si>
    <t>Program Peningkatan Sarana Dan Prasarana Aparatur</t>
  </si>
  <si>
    <t>5 kegiatan</t>
  </si>
  <si>
    <t>Pemeliharaan Rutin / Berkala Rumah Dinas</t>
  </si>
  <si>
    <t>Terpeliharanya Rumah Dinas</t>
  </si>
  <si>
    <t>3 unit</t>
  </si>
  <si>
    <t>Pemeliharaan Rutin / Berkala Gedung Kantor</t>
  </si>
  <si>
    <t>Terpeliharanya Gedung Rumah Sakit</t>
  </si>
  <si>
    <t>1 gedung</t>
  </si>
  <si>
    <t>Pemeliharaan Rutin / Berkala Bangunan / Gedung / Gudang</t>
  </si>
  <si>
    <t>Terpeliharanya gudang obat rumah sakit</t>
  </si>
  <si>
    <t>1 gudang</t>
  </si>
  <si>
    <t>Pemeliharaan Rutin / Berkala Kendaraan Dinas / Opersional</t>
  </si>
  <si>
    <t>Terpeliharanya Kendaraan Dinas / Opersional Rumah Sakit</t>
  </si>
  <si>
    <t>8  mobil dan 4 motor</t>
  </si>
  <si>
    <t>Pemeliharaan Rutin / Berkala Perlengkapan / Peralatan dan Fasilitas Gedung Kantor</t>
  </si>
  <si>
    <t>Terpeliharanya Perlengkapan / Peralatan dan Fasilitas Gedung Kantor rumah Sakit</t>
  </si>
  <si>
    <t>2 jenis</t>
  </si>
  <si>
    <t>Program Pelayanan Medis Rumah Sakit</t>
  </si>
  <si>
    <t>Pendidikan dan Pelatihan Petugas Kesehatan Rumah Sakit</t>
  </si>
  <si>
    <t>Dokter, Perawat dan Tenaga Elektronik</t>
  </si>
  <si>
    <t>30 Orang</t>
  </si>
  <si>
    <t>tersusunnya Laporan Capaian Kinerja dan Ikhtisar Realisasi Kinerja Rumah Sakit</t>
  </si>
  <si>
    <t>15 eks</t>
  </si>
  <si>
    <t>Tersusunnya Pelaporan Keuangan Akhir Tahun</t>
  </si>
  <si>
    <t>Monitoring, Evaluasi dan Pelaporan Pelaksanaan Kegiatan</t>
  </si>
  <si>
    <t>Terlaksananya monitoring evaluasi dan Penyusunan Laporan Rumah Sakit</t>
  </si>
  <si>
    <t>4 kali monev dan 20 eks laporan</t>
  </si>
  <si>
    <t>Tersusunnya Rencana Kerja RSUD</t>
  </si>
  <si>
    <t>10 eks</t>
  </si>
  <si>
    <t>1 jenis dokumen</t>
  </si>
  <si>
    <t>Tersusunnya RKA/RKPA dan DPA/DPPA SKPD</t>
  </si>
  <si>
    <t>80 eks</t>
  </si>
  <si>
    <t>Program Pengadaan, Peningkatan Sarana dan Prasarana Rumah Sakit/Rumah Sakit Jiwa / Rumah Sakit Paru-paru / Rumah Sakit Mata</t>
  </si>
  <si>
    <t>7 kegiatan</t>
  </si>
  <si>
    <t>Pengadaan Alat - alat kesehatan rumah sakit</t>
  </si>
  <si>
    <t>Tersedianya Alat - alat kesehatan rumah sakit</t>
  </si>
  <si>
    <t>Pengadaan Obat - obatan dan perbekalan kesehatan rumah sakit</t>
  </si>
  <si>
    <t>Tersdianya Obat - obatan dan perbekalan kesehatan rumah sakit</t>
  </si>
  <si>
    <t>Pengadaan Meubeleur Rumah Sakit</t>
  </si>
  <si>
    <t>terlaksananya Penyediaan Meubeleur Rumah Sakit</t>
  </si>
  <si>
    <t>4 jenis</t>
  </si>
  <si>
    <t>Pengembangan Tipe dan perubahan status rumah sakit</t>
  </si>
  <si>
    <t>Terlaksananya Pengembangan Tipe dan perubahan status Rumah Sakit</t>
  </si>
  <si>
    <t>1 rumah sakit</t>
  </si>
  <si>
    <t>Penataan dan Pengelolaan Administrasi Rumah Sakit</t>
  </si>
  <si>
    <t>tertata dan terkelolanya administrasi rumah sakit</t>
  </si>
  <si>
    <t>Pengadaan Perlengkapan/Peralatan dan Fasilitas Gedung Rumah Sakit</t>
  </si>
  <si>
    <t>Terlaksananya Pengadaan Perlengkapan/Peralatan dan Fasilitas Gedung Rumah Sakit</t>
  </si>
  <si>
    <t>6 jenis</t>
  </si>
  <si>
    <t>Pengembangan Sumber Daya Kesehatan Dan Manajemen Pembangunan Kesehatan Rumah Sakit</t>
  </si>
  <si>
    <t>terlaksananya pelatihan  Tenaga Kesehatan rumah sakit</t>
  </si>
  <si>
    <t>5 org</t>
  </si>
  <si>
    <t xml:space="preserve">Target </t>
  </si>
  <si>
    <t>Tertatanya Administrasi Perkantoran</t>
  </si>
  <si>
    <t xml:space="preserve">tersebarnya informasi SKPD </t>
  </si>
  <si>
    <t xml:space="preserve">Program Peningkatan Pengembangan Sistem Pelaporan Capaian Kinerja &amp; Keuangan </t>
  </si>
  <si>
    <t>Penyusunan Laporan Capaian Kinerja dan Ikhtiar  Realisasi Kinerja SKPD</t>
  </si>
  <si>
    <t xml:space="preserve">1 dokumen </t>
  </si>
  <si>
    <t>Tersedianya Laporan Capaian Kinerja dan Ikhtiar  Realisasi Kinerja SKPD 2014</t>
  </si>
  <si>
    <t>Tersedianya  Pelaporan Keuangan Akhir Tahun 2016</t>
  </si>
  <si>
    <t>Peningkatan Sistem Perencanaan dan Pengelolaan Keuangan Daerah</t>
  </si>
  <si>
    <t>Tersedianya dokumen Renja SKPD</t>
  </si>
  <si>
    <t>Tersedianya dokumen RKA/RKPA &amp; DPA/DPPA SKPD</t>
  </si>
  <si>
    <t>Kantrantibmas dan Pencegahan Tindak Kriminal</t>
  </si>
  <si>
    <t>Kerjasama Pengembangan Kemampuan Aparat Polisi Pamong Praja Dengan TNI/POLRI dan Kejaksaan</t>
  </si>
  <si>
    <t>18 Kali</t>
  </si>
  <si>
    <t>Sosialisasi Produk Hukum Daerah</t>
  </si>
  <si>
    <t>Kecamatan Taliwang, Poto Tano, Seteluk, Brang Rea, Brang Ene, Jereweh, Sekongkang</t>
  </si>
  <si>
    <t>8 kali</t>
  </si>
  <si>
    <t>Terlaksananya Sosialisasi produk hukum daerah dan perundangan-undangan lainnya</t>
  </si>
  <si>
    <t>Peningkatan Kapasitas Aparat Dalam Rangka Pelaksanaan Siskamswakarsa di Daerah</t>
  </si>
  <si>
    <t>48 kali</t>
  </si>
  <si>
    <t>Meningkatnya Kapasitas Aparat Pol PP  pelaksanaan Siskamswakarsa di Daerah</t>
  </si>
  <si>
    <t>Peningkatan Kapasitas Sumber Daya Aparatur</t>
  </si>
  <si>
    <t>Pendidikan dan Pelatihan Formal</t>
  </si>
  <si>
    <t>Mataram, PUSDIKRESKRIM Megamendung Bogor</t>
  </si>
  <si>
    <t xml:space="preserve">Terlaksananya Diklatsar  Polisi Pamong Praja dan Diklat Penyidik Pegawai Negeri Sipil (PPNS) </t>
  </si>
  <si>
    <t>4 orang Diklatsat dan 2 orang PPNS</t>
  </si>
  <si>
    <t>6 jenis peralatan/perlengkapan kantor</t>
  </si>
  <si>
    <t>Tesedianya perlengkapan/peraltan dan fasilitas Kantor</t>
  </si>
  <si>
    <t xml:space="preserve">Terpeliharanya kendaraan fasiltas operasional </t>
  </si>
  <si>
    <t>7 kendaraan roda 2 dan 4 kendaraan roda 4</t>
  </si>
  <si>
    <t>Peningkatan Keamanan dan Kenyamanan lingkungan</t>
  </si>
  <si>
    <t>Penyiapan Tenaga Pengendali Ketentraman Ketertiban Serta  Kenyamanan Lingkungan</t>
  </si>
  <si>
    <t>12 kali kegiatan</t>
  </si>
  <si>
    <t>Terciptanya Keamanan, Ketertiban umum dan ketentraman masyarakat</t>
  </si>
  <si>
    <t>Pengendalian Kebisingan dan Gangguan dari Kegiatan Masyarakat dan Pengedalian Keamanan Lingkungan</t>
  </si>
  <si>
    <t>Terwujudnya Masyarakat Aman Damai dan nyaman lingkungan</t>
  </si>
  <si>
    <t>Pengamanan Objek Vitas daerah dan Patroli</t>
  </si>
  <si>
    <t>terjaganya aset daerah dan Patroli</t>
  </si>
  <si>
    <t>Operasi Gabungan</t>
  </si>
  <si>
    <t>6 kali kegiatan</t>
  </si>
  <si>
    <t>Terwujudnya Keamanan dan Ketentraman Masyarakat Wilayah</t>
  </si>
  <si>
    <t>Penegakan Perundang Undangan Daerah</t>
  </si>
  <si>
    <t xml:space="preserve">Penyusunan Standar Operasional Prosedur pelaksanaan penertiban dan pengamanan lingkungan </t>
  </si>
  <si>
    <t xml:space="preserve">Tersedianya dokumen SOP kegiatan penertiban dan pengamanan lingkungan </t>
  </si>
  <si>
    <t>Focus Discussion Grop (FGD) masalah Ketertiban Umum dan ketentraman masyarakat di wilayah Sumbawa Barat</t>
  </si>
  <si>
    <t>terpecahkan masalah Ketertiban Umum dan ketentraman masyarakat di wilayah Sumbawa Barat</t>
  </si>
  <si>
    <t xml:space="preserve">Peningkatan kapasitas LINMAS </t>
  </si>
  <si>
    <t xml:space="preserve">Pembentukan dan Pelatihan pengendalian keamanan Tenaga LINMAS pemberantasan penyakit masyarakat (Pekat) dan Penanggulangan Bencana </t>
  </si>
  <si>
    <t>64 desa/kelurahan</t>
  </si>
  <si>
    <t xml:space="preserve">Terlatihnya tenaga LINMAS Desa/kelurahan </t>
  </si>
  <si>
    <t xml:space="preserve">Penyediaan Jasa Transportasi LINMAS </t>
  </si>
  <si>
    <t>1088 orang</t>
  </si>
  <si>
    <t xml:space="preserve">Terbayarnya Jasa Transportasi LINMAS </t>
  </si>
  <si>
    <t xml:space="preserve">URUSAN WAJIB </t>
  </si>
  <si>
    <t xml:space="preserve">SATUAN POLISI PAMONG PRAJA </t>
  </si>
  <si>
    <t>KANTOR KESATUAN BANGSA DAN POLITIK DALAM NEGERI</t>
  </si>
  <si>
    <t>RENJA PROGRAM DAN KEGIATAN</t>
  </si>
  <si>
    <t>KABUPATEN SUMBAWA BARAT TAHUN ANGGARAN 2016</t>
  </si>
  <si>
    <t>Urusan Wajib Kesatuan Bangsa dan Politik Dalam Negeri</t>
  </si>
  <si>
    <t>Kantor Kesatuan Bangsa dan Politik Dalam Negeri</t>
  </si>
  <si>
    <t>Program Pelayanan Adminstrasi Perkantoran</t>
  </si>
  <si>
    <t>Kegiatan Penataan &amp; Pengelolaan Administrasi Umum Perkantoran</t>
  </si>
  <si>
    <t>Meningkatkan sistem penataan dan pengelolaan administrasi umum perkantoran</t>
  </si>
  <si>
    <t>Kegiatan Pengelolaan informasi dan dokumentasi</t>
  </si>
  <si>
    <t>tersedianya website dan media informasi lainnya</t>
  </si>
  <si>
    <t>Kegiatan Pengadaan Perlengkapan/Peralatan Fasilitas Kantor</t>
  </si>
  <si>
    <t xml:space="preserve">Tersedianya perlengkapan fasilitas Kantor guna menunjang kinerja SKPD </t>
  </si>
  <si>
    <t>6 unit</t>
  </si>
  <si>
    <t>Pengadaan Mobil Patroli</t>
  </si>
  <si>
    <t>Kegiatan Penyusunan Pelaporan Keuangan Akhir Tahun</t>
  </si>
  <si>
    <t>Program Peningkatan Sistem Perencanaan &amp; Pengelolaan Keuangan Daerah</t>
  </si>
  <si>
    <t>Kegiatan Penyusunan RKA/RKPA dan DPA/DPPA SKPD</t>
  </si>
  <si>
    <t>Tersedianya Dokumen RKA/RKPA dan DPA/DPPA SKPD</t>
  </si>
  <si>
    <t>5 dok</t>
  </si>
  <si>
    <t>Program Pendidikan Politik Masyarakat</t>
  </si>
  <si>
    <t>Kegiatan Pembinaan Ormas/LSM dan Partai Politik</t>
  </si>
  <si>
    <t>meningkatnya kualitas ormas/LSM dan Parpol</t>
  </si>
  <si>
    <t>Kegiatan Pembentukan Tim Verifikasi Administrasi Parpol</t>
  </si>
  <si>
    <t>1 Tim</t>
  </si>
  <si>
    <t>Terbentuknya tim verifikasi administrasi parpol</t>
  </si>
  <si>
    <t>1 tim</t>
  </si>
  <si>
    <t>Kegiatan Bimbingan Tekhnis Pendidikan Politik Bagi Aparatur Pemerintah,Mahasiswa dan Pelajar</t>
  </si>
  <si>
    <t>80 org</t>
  </si>
  <si>
    <t>Terciptanya wawasan dan Pembangunan Politik Pemuda yang berdasarkan Pancasila dan UUD 1945</t>
  </si>
  <si>
    <t>Program Pemeliharaan Kantrantibmas &amp; Pencegahan Tindak Kriminal</t>
  </si>
  <si>
    <t>Kegiatan Monitoring Evaluasi dan Pelaporan Situasi serta Kondisi Daerah</t>
  </si>
  <si>
    <t>4 kali</t>
  </si>
  <si>
    <t>Tersedianya Data-data Kejadian yang berkembang dan yang sedang terjadi dalam masyarakat</t>
  </si>
  <si>
    <t>1 dok</t>
  </si>
  <si>
    <t>Identifikasi dan pemetaan Daerah/Lokasi Rawan Konflik</t>
  </si>
  <si>
    <t>Program Pemberdayaan Masyarakat untuk menjaga ketertiban dan keamanan</t>
  </si>
  <si>
    <t>Kegiatan Fasilitasi Tim Terpadu Penanganan Gangguan Keamanan Dalam Negeri</t>
  </si>
  <si>
    <t>Terlaksanya Rencana Aksi Penangan Keamanan Dalam Negeri Tingkat Kabupaten Sumbawa Barat</t>
  </si>
  <si>
    <t xml:space="preserve">Kegiatan Komunitas Inteligen Daerah ( KOMINDA ) </t>
  </si>
  <si>
    <t>Terwujudnya Daerah Yang Aman, Kondusif dan Terkendali</t>
  </si>
  <si>
    <t>Peningkatan Kapasitas dan Peran KOMINDA ( Komunitas Intelijen Daerah)</t>
  </si>
  <si>
    <t>Program Pengembangan Wawasan Kebangsaan</t>
  </si>
  <si>
    <t>Kegiatan Pelatihan/Sosialisasi Pemuda Lintas Agama se- KSB</t>
  </si>
  <si>
    <t>8 Kecamatan di KSB</t>
  </si>
  <si>
    <t>Terciptanya Pemuda Yang Menjadi Pionir Kerukunan  Umat Beragama</t>
  </si>
  <si>
    <t>64 org</t>
  </si>
  <si>
    <t>Kegiatan Sosialisasi Peningkatan Kesadaran Terhadap Empat Pilar Negara/Bangsa</t>
  </si>
  <si>
    <t>Terwujudnya Masyarakat yang mengerti akan pentingnya Empat Pilar Negara/Bangsa di KSB</t>
  </si>
  <si>
    <t>Kegiatan Talk Show/Lomba Paduan Suara Lagu-Lagu Perjuangan</t>
  </si>
  <si>
    <t>8 kec</t>
  </si>
  <si>
    <t>Terwujudnya Pemuda &amp; Masyarakat Kabupaten Sumbawa Barat yang memahami makna lagu perjuangan</t>
  </si>
  <si>
    <t>SEKRETARIAT DEWAN PENGURUS KORPRI</t>
  </si>
  <si>
    <t xml:space="preserve">Tersedianya alat tulis kantor Sekretariat DP KORPRI </t>
  </si>
  <si>
    <t>1349 buah</t>
  </si>
  <si>
    <t>Rapat-Rapat Kordinasi dan Konsultasi ke Luar Daerah</t>
  </si>
  <si>
    <t>Tersedianya Perjalanan Dinas ke Luar Daerah</t>
  </si>
  <si>
    <t>12 orang</t>
  </si>
  <si>
    <t>Terlaksananya Penataan dan Pengelolaan Administrasi Umum dan Perkantoran</t>
  </si>
  <si>
    <t>3 Seksi</t>
  </si>
  <si>
    <t>Pengelolaan Informasi dan Dokumentasi (PPID)</t>
  </si>
  <si>
    <t>Terkelolanya informasi dan dokumentasi SKPD kepada masyarakat</t>
  </si>
  <si>
    <t>6 Program</t>
  </si>
  <si>
    <t>Program Peningkatan Kapasitas Sumber Daya Aparatur</t>
  </si>
  <si>
    <t>3 Kegiatan</t>
  </si>
  <si>
    <t>Peningkatan Iman dan Taqwa Aparatur</t>
  </si>
  <si>
    <t xml:space="preserve">Terlaksananya STQ KORPRI tingkat Kabupaten, Propinsi NTB dan Nasional </t>
  </si>
  <si>
    <t>115 orang</t>
  </si>
  <si>
    <t>Pembinaan Mental dan Fisik Aparatur</t>
  </si>
  <si>
    <t>Terlaksananya kegiatan Peringatan HUT KORPRI dan PORSENI KORPRI</t>
  </si>
  <si>
    <t>271 orang</t>
  </si>
  <si>
    <t>Pengukuhan Dewan Pengurus KORPRI Kabupaten Sumbawa Barat</t>
  </si>
  <si>
    <t>Terlaksananya Kegiatan Pengukuhan Dewan Pengurus KORPRI Kab. Sumbawa Barat</t>
  </si>
  <si>
    <t>Program Peningktan Usaha,Bantuan Hukum dan Sosial</t>
  </si>
  <si>
    <t>Pemberian Bantuan Modal Usaha Bagi PNS</t>
  </si>
  <si>
    <t>Tersedianya bantuan Modal Usaha bagi PNS Gol I dan II</t>
  </si>
  <si>
    <t>25 orang</t>
  </si>
  <si>
    <t>Pendampingan Hukum bagi PNS</t>
  </si>
  <si>
    <t>Tersedianya bantuan hukum bagi PNS yang menghadapi masalah hukum</t>
  </si>
  <si>
    <t>13 PNSi</t>
  </si>
  <si>
    <t>Pemberian Bantuan Subsidi Pendidikan</t>
  </si>
  <si>
    <t>Tersedianya biaya Pendidikan bagi anak PNS Gol I dan II</t>
  </si>
  <si>
    <t>Pemberian Santunan Purna Tugas PNS</t>
  </si>
  <si>
    <t>Tersedianya santunan untuk PNS Yang sudah Pensiun</t>
  </si>
  <si>
    <t>Peningkatan pelayanan Sosial bagi PNS</t>
  </si>
  <si>
    <t>Terselenggaranya Pelayanan Sosial Bagi PNS</t>
  </si>
  <si>
    <t>Pengadaan Gedung KORPRI</t>
  </si>
  <si>
    <t>Tersedianya Gedung Sekretariat Dewan Pengurus KORPRI Kab. Sumbawa Barat</t>
  </si>
  <si>
    <t>Pemeliharaan Rutin/berkala perlengkapan/peralatan dan Fasilitas Gedung Kantor</t>
  </si>
  <si>
    <t>Terpeliharanya Peralatan Kantor</t>
  </si>
  <si>
    <t>Terpeliharanya Kendaraan Dinas</t>
  </si>
  <si>
    <t>Tersedianya Perlengkapan/Peralatan dan Fasilitas Gedung Kantor</t>
  </si>
  <si>
    <t>Program Peningkatan Pengembangan sistem Pelaporan capaian kinerja &amp; Keuangan</t>
  </si>
  <si>
    <t>Tersusunnya Laporan Kinerja SKPD</t>
  </si>
  <si>
    <t>3 Exseplar</t>
  </si>
  <si>
    <t>Penyusunan Pelaporan keuangan akhir tahun</t>
  </si>
  <si>
    <t>Tersusunnya laporan Keuangan akhir tahun</t>
  </si>
  <si>
    <t>10 Exseplar</t>
  </si>
  <si>
    <t>Program Peningkatan sistem perencanaan dan pengelolaan keuangan daerah</t>
  </si>
  <si>
    <t>Penyusunan Rencana kerja SKPD</t>
  </si>
  <si>
    <t>Tersusunnya rencana kerja SKPD</t>
  </si>
  <si>
    <t>2 Ekseplar</t>
  </si>
  <si>
    <t>Penyusunan RKA/RKPA dan DPA/ DPPA SKPD</t>
  </si>
  <si>
    <t>Tersusunnya dokumen RKA/RKPA dan DPA/DPPA SKPD</t>
  </si>
  <si>
    <t>15 Exseplar</t>
  </si>
  <si>
    <t>Tersedianya RKA/RKPA dan DPA/DPPA SKPD</t>
  </si>
  <si>
    <t>NO</t>
  </si>
  <si>
    <t>SATUAN KERJA PERANGKAT DAERAH</t>
  </si>
  <si>
    <t>Dinas Pendidikan Kebudayaan Pemuda dan Olahraga</t>
  </si>
  <si>
    <t>Dinas Kesehatan</t>
  </si>
  <si>
    <t>Rumah Sakit Umum Daerah Sumbawa Barat</t>
  </si>
  <si>
    <t>Dinas Pekerjaan Umum</t>
  </si>
  <si>
    <t>Badan Perencanaan Pembangunan Daerah</t>
  </si>
  <si>
    <t>Dinas Perhubungan Komunikasi dan Informatika</t>
  </si>
  <si>
    <t>Badan Lingkungan Hidup</t>
  </si>
  <si>
    <t>Dinas Kependudukan dan Pencatatan Sipil</t>
  </si>
  <si>
    <t>Kantor Pemberdayaan Perempuan, Perlindungan Anak dan  Keluarga Berencana</t>
  </si>
  <si>
    <t>Dinas Sosial Tenaga Kerja dan Transmigrasi</t>
  </si>
  <si>
    <t>Badan Penanaman Modal dan Pelayanan Perizinan Terpadu</t>
  </si>
  <si>
    <t>Satuan Polisi Pamong Praja</t>
  </si>
  <si>
    <t>Sekretariat Daerah</t>
  </si>
  <si>
    <t>Sekretariat Dewan Perwakilan Rakyat Daerah</t>
  </si>
  <si>
    <t>Dinas Pendapatan dan Pengelolaan Keuangan Daerah</t>
  </si>
  <si>
    <t>Badan Kepegawaian Pendidikan dan Pelatihan</t>
  </si>
  <si>
    <t>Inspektorat Kabupaten</t>
  </si>
  <si>
    <t>Kantor Camat Taliwang</t>
  </si>
  <si>
    <t>Kantor Camat Seteluk</t>
  </si>
  <si>
    <t>Kantor Camat Jereweh</t>
  </si>
  <si>
    <t>Kantor Camat Brang Rea</t>
  </si>
  <si>
    <t>Kantor Camat Sekongkang</t>
  </si>
  <si>
    <t>Kantor Camat Poto Tano</t>
  </si>
  <si>
    <t>Kantor Camat Brang Ene</t>
  </si>
  <si>
    <t>Kantor Camat Maluk</t>
  </si>
  <si>
    <t>Badan Penanggulangan Bencana Daerah</t>
  </si>
  <si>
    <t>Sekretariat Dewan Pengurus KORPRI</t>
  </si>
  <si>
    <t>Unit Layanan Pengadaan (ULP)</t>
  </si>
  <si>
    <t>Badan Ketahanan Pangan Pelaksana Penyuluhan Pertanian Perikanan dan Kehutanan</t>
  </si>
  <si>
    <t>Badan Pemberdayaan Masyarakat dan Pemerintahan Desa</t>
  </si>
  <si>
    <t>Kantor  Arsip dan Perpustakaan</t>
  </si>
  <si>
    <t>Dinas Kehutanan Perkebunan dan Pertanian</t>
  </si>
  <si>
    <t>Dinas Energi Sumber Daya Mineral</t>
  </si>
  <si>
    <t>Dinas Pariwisata dan Ekonomi Kreatif</t>
  </si>
  <si>
    <t>Dinas Kelautan Perikanan dan Peternakan</t>
  </si>
  <si>
    <t>Dinas Perindustrian Perdagangan Koperasi dan UMKM</t>
  </si>
  <si>
    <t>Urusan Otonomi Daerah, Pemerinthan Umum, Adm. Keuangan Daerah, Perangkat Daerah, Kepegawaian</t>
  </si>
  <si>
    <t>Kecamatan Jereweh</t>
  </si>
  <si>
    <t>Terpenuhinya Sarana dan Prasarana Kantor</t>
  </si>
  <si>
    <t xml:space="preserve">45 jenis ATK </t>
  </si>
  <si>
    <t>6 Unit Kerja</t>
  </si>
  <si>
    <t>Kegiatan Rapat Koordinasi dan Konsultasi Ke luar Daerah</t>
  </si>
  <si>
    <t>Terlaksananya rapat koordinasi dan konsultasi ke luar daerah</t>
  </si>
  <si>
    <t>6 Kali</t>
  </si>
  <si>
    <t>Penataan dan Pengelolaan Adm. Umum Perkantoran</t>
  </si>
  <si>
    <t xml:space="preserve">Terpenuhinya kebutuhan kantor dalam upaya penataan tatakelola administrasi kantor yang baik </t>
  </si>
  <si>
    <t>Rapat Koordinasi dan Konsultasi Kedalam  Daerah</t>
  </si>
  <si>
    <t>Terlaksananya rapat koordinasi dan konsultasi dalam daerah</t>
  </si>
  <si>
    <t>528 kali</t>
  </si>
  <si>
    <t>Terkelolanya Informasi dan Dokumentasi SKPD Kepada Masyarakat</t>
  </si>
  <si>
    <t>Terlaksananya pengadaan fasilitas gedung kantor dalam mendukung pelaksanaan tugas aparatur</t>
  </si>
  <si>
    <t>AC 2 unit, komputer 2 unit</t>
  </si>
  <si>
    <t>Pemeliharaan Rutin/Berkala Bangunan/gedung</t>
  </si>
  <si>
    <t>Terlaksananya pemeliharaan gedung kantor</t>
  </si>
  <si>
    <t>Rumah dinas, tembok, bangunan kantor, pos jaga</t>
  </si>
  <si>
    <t>Pemeliharaan Rutin/berkala Kendaraan Dinas/Operasional</t>
  </si>
  <si>
    <t xml:space="preserve">2 kegiatan </t>
  </si>
  <si>
    <t>Terlaksananya pemeliharaan peralatan dan fasilitas gedung kantor</t>
  </si>
  <si>
    <t xml:space="preserve">Komputer  5, Laptop 4, Meublair  </t>
  </si>
  <si>
    <t xml:space="preserve">Tersusunnya laporan kinerja dan ikhtisar realisasi kinerja SKPD  </t>
  </si>
  <si>
    <t>8 examplar</t>
  </si>
  <si>
    <t xml:space="preserve">Penyusunan Pelaporan Keuangan Akhir Tahun </t>
  </si>
  <si>
    <t>Tersusunnya laporan keuangan akhir tahun</t>
  </si>
  <si>
    <t>4 examplar</t>
  </si>
  <si>
    <t xml:space="preserve">Tersusunnya Rencana Kerja Pada Kantor Camat Jereweh </t>
  </si>
  <si>
    <t>3 examplar</t>
  </si>
  <si>
    <t>Tersusunnya RKA/RKPA dan DPA/DPPA</t>
  </si>
  <si>
    <t>28 examplar</t>
  </si>
  <si>
    <t>Penyusunan Renstra SKPD</t>
  </si>
  <si>
    <t>Tersusunnya Renstra untuk 5 tahun ke depan sebagai pedoman dalam pengembangan Pembangunan Kecamatan</t>
  </si>
  <si>
    <t>Program Penataan dan Ketatalaksanaan Pemerintahan</t>
  </si>
  <si>
    <t xml:space="preserve">Penyelenggaraan/Perayaan Hari - hari Besar Nasional dan Daerah </t>
  </si>
  <si>
    <t>Terlaksananya perayaan hari besar nasional dan apel syukur harlah ksb</t>
  </si>
  <si>
    <t>Program Penyelenggaraan  Pemerintahan Umum</t>
  </si>
  <si>
    <t>Pembinaan Administrasi Pemerintahan Desa/Kelurahan</t>
  </si>
  <si>
    <t>Tertibnya pelaksanaan tata kelola administrasi pemerintahan Desa</t>
  </si>
  <si>
    <t>12 kali</t>
  </si>
  <si>
    <t>Penagihan Pajak Bumi dan Bangunan            ( PBB )</t>
  </si>
  <si>
    <t>Teridentifikasinya Jumlah penagihan pajak melalui Surat Tanda Terima Setoran (STTS) PBB di desa</t>
  </si>
  <si>
    <t>Pembinaan Keagamaan/Pelaksanaan MTQ/STQ</t>
  </si>
  <si>
    <t>Terlaksananya kegiatan MTQ/STQ tingkat Kecamatan dan tingat Kabupaten</t>
  </si>
  <si>
    <t>Pelaksanaan Musrenbang</t>
  </si>
  <si>
    <t xml:space="preserve">Tersusunnya usulan program pembangunan kecamatan untuk satu tahun ke depan </t>
  </si>
  <si>
    <t xml:space="preserve">1 kegiatan </t>
  </si>
  <si>
    <t>Rapat Koordinasi Muspika dan Pementauan Wilayah</t>
  </si>
  <si>
    <t>Terlaksananya rapat koordinasi muspika dan pemantauan wilayah di kec. Jereweh</t>
  </si>
  <si>
    <t>Pembinaan dan Pengembangan Seni dan Budaya</t>
  </si>
  <si>
    <t>Terlaksananya pembinaan dan pengembangan seni dan budaya</t>
  </si>
  <si>
    <t>Pembinaan Ketentraman dan Ketertiban Umum</t>
  </si>
  <si>
    <t>12 Kali</t>
  </si>
  <si>
    <t>Pembinaan Pemuda dan Olahraga</t>
  </si>
  <si>
    <t>Terlaksananya Pembinaan pemuda dan Olahraga</t>
  </si>
  <si>
    <t>Pemberdayaan Masyrakat dalam Pembangunan dan penataan Lingkungan</t>
  </si>
  <si>
    <t>Penataan dan Pembinaan Administrasi  Pelayanan Terpadu</t>
  </si>
  <si>
    <t>6 Keg. Perizinan dan 28 Keg. Non Perizinan</t>
  </si>
  <si>
    <t>KANTOR CAMAT JEREWEH</t>
  </si>
  <si>
    <t>KANTOR CAMAT BRANG ENE</t>
  </si>
  <si>
    <t>Kecamatan Brang Ene</t>
  </si>
  <si>
    <t>Tersedianya ATK</t>
  </si>
  <si>
    <t>24 kegiatan</t>
  </si>
  <si>
    <t>Terlaksananya penataan dan pengelolaan administrasi umum perkantoran serta meningkatkan pelayanan kepada masyarakat</t>
  </si>
  <si>
    <t>Pengelolaan Informsi dan Dokumentasi (PPID)</t>
  </si>
  <si>
    <t>Tersedianya perlengkapan dan peralatan gedung kantor</t>
  </si>
  <si>
    <t>Terpeliharanya kendaraan opeasional kantor</t>
  </si>
  <si>
    <t>32 kali</t>
  </si>
  <si>
    <t>4 Jenis peralatan</t>
  </si>
  <si>
    <t>Pendidikan dan pelatiah formal</t>
  </si>
  <si>
    <t>Terlaksananya bimbingan teknis aparatur</t>
  </si>
  <si>
    <t>Meningkatnya kapasitas/kualitas sumber daya aparatur</t>
  </si>
  <si>
    <t>tersusunya laporan kinerja SKPD</t>
  </si>
  <si>
    <t>8 exseplar</t>
  </si>
  <si>
    <t>Tersusunya laporan keuangan akhir tahun</t>
  </si>
  <si>
    <t>8 paket</t>
  </si>
  <si>
    <t>Tersusunnya Rencana Kerja SKPD</t>
  </si>
  <si>
    <t>32 ekseplar</t>
  </si>
  <si>
    <t>Program Penyelenggaraan pemerintahan umum</t>
  </si>
  <si>
    <t>Desa-desa di Kecamatan</t>
  </si>
  <si>
    <t>Terlaksananya kegiatan pembinaan administrasi pemerintahan desa</t>
  </si>
  <si>
    <t>6 Desa</t>
  </si>
  <si>
    <t>Terdapatnya pembinaan keagamaan/pelaksanaan MTQ/STQ</t>
  </si>
  <si>
    <t>2 kali</t>
  </si>
  <si>
    <t>Pelaksanaan musrenbang tingkat desa</t>
  </si>
  <si>
    <t>6 desa</t>
  </si>
  <si>
    <t>Terlaksananya koordinasi antar muspika dalam upaya pemantauan wilayah kecamatan</t>
  </si>
  <si>
    <t>adanya pembinaan dan pengembangan seni budaya</t>
  </si>
  <si>
    <t>Terlaksananya pembinaan ketentraman dan ketertiban</t>
  </si>
  <si>
    <t>Pembinaan pemuda dan olahraga</t>
  </si>
  <si>
    <t>Terlaksananya  pembinaan pemuda dan olahraga</t>
  </si>
  <si>
    <t>Terlasananya pemberdayaan masyarakat dalam pembangunan dan penataan lingkungan</t>
  </si>
  <si>
    <t>Pelaksanaan lomba tingkat desa</t>
  </si>
  <si>
    <t>Terlaksananya pelayanan secara maksimal</t>
  </si>
  <si>
    <t>6 Perijinan,</t>
  </si>
  <si>
    <t>Terpeliharanya semangat kebangsaan melalui peringatan hari-hari besar nasional</t>
  </si>
  <si>
    <t>Penagihan pajak Bumi dan Bangunan (PBB)</t>
  </si>
  <si>
    <t>Terlaksananya penagihan PBB</t>
  </si>
  <si>
    <t xml:space="preserve">Lokasi </t>
  </si>
  <si>
    <t xml:space="preserve">Tolak Ukur </t>
  </si>
  <si>
    <t xml:space="preserve">Program Pelayanan Administrasi Perkantoran </t>
  </si>
  <si>
    <t xml:space="preserve">Kec.Maluk </t>
  </si>
  <si>
    <t xml:space="preserve">Kegiatan Penyediaan Alat Tulis Kantor </t>
  </si>
  <si>
    <t>35 Jenis ATK</t>
  </si>
  <si>
    <t>Terpenuhinya kebutuhan ATK</t>
  </si>
  <si>
    <t xml:space="preserve">Rapat - rapat Koordinasi dan Konsultasi ke Luar Daerah </t>
  </si>
  <si>
    <t xml:space="preserve">20 Kali </t>
  </si>
  <si>
    <t xml:space="preserve">Terlaksananya Koordinasi dan pelatihan </t>
  </si>
  <si>
    <t xml:space="preserve">Penataan dan Pengelolaan Administrasi Umum Perkantoran </t>
  </si>
  <si>
    <t xml:space="preserve">Terpenuhinya Kebutuhan Kantor Camat </t>
  </si>
  <si>
    <t xml:space="preserve">3 kegiatan </t>
  </si>
  <si>
    <t xml:space="preserve">Rapat - rapat Koordinasi dan Konsultasi ke Dalam  Daerah </t>
  </si>
  <si>
    <t xml:space="preserve">150 kali </t>
  </si>
  <si>
    <t xml:space="preserve">Terlaksananya Koordinasi </t>
  </si>
  <si>
    <t>Pengelolaan Informasi dan Dokumentas (PPID)</t>
  </si>
  <si>
    <t>Tersedianya,Pendokumentasian, atau pelayanan Informasi yang terartur</t>
  </si>
  <si>
    <t>5 Desa (Se-kecamatan Maluk)</t>
  </si>
  <si>
    <t xml:space="preserve">Program Peningkatan Sarana dan Prasarana Aparatur </t>
  </si>
  <si>
    <t xml:space="preserve">Pengadaan Perlengkapan/peralatan dan fasilitas gedung Kantor </t>
  </si>
  <si>
    <t xml:space="preserve">Tersedinya 1 unit Mushollah </t>
  </si>
  <si>
    <t xml:space="preserve">1 (satu) unit Uk. 8 x 8 M </t>
  </si>
  <si>
    <t xml:space="preserve">Pemeliharaan Rutin/berkala Bangunan Gedung/Gudang </t>
  </si>
  <si>
    <t xml:space="preserve">200 Kg Cat dan Plamir </t>
  </si>
  <si>
    <t xml:space="preserve">Terpeliharanya Aset Daerah </t>
  </si>
  <si>
    <t xml:space="preserve">Pemeliharaan Rutin/berkala Kendaraan Dinas/Operasional </t>
  </si>
  <si>
    <t xml:space="preserve">1 Unit Roda 4 &amp; 5 unit Roda 2 </t>
  </si>
  <si>
    <t xml:space="preserve">Pemeliharaan Kendaraan Dinas Kantor Camat </t>
  </si>
  <si>
    <t xml:space="preserve">Pemeliharaan Rutin/berkala perlengkapan/peralatan dan fasilitas Gedung Kantor </t>
  </si>
  <si>
    <t>4 Komputer, 4 printer,3 Laptop,1 mesin rumput,4 Ac</t>
  </si>
  <si>
    <t xml:space="preserve">Pemeliharaan Peralatan Kantor </t>
  </si>
  <si>
    <t xml:space="preserve">Program Peningkatan Sistem Perencanaan dan Pengelolaan Keuangan Daerah </t>
  </si>
  <si>
    <t>2 Kegiatan</t>
  </si>
  <si>
    <t xml:space="preserve">Tersedianya Dokumen Rencana Kerja SKPD 2017 </t>
  </si>
  <si>
    <t xml:space="preserve">Tersedinya Dokumen Anggaran SKPD dalam 1 Tahun </t>
  </si>
  <si>
    <t xml:space="preserve">Program Penataan dan Ketatalaksanaan Pemerintahan </t>
  </si>
  <si>
    <t xml:space="preserve">Operasional dan Pembinaan Wilayah </t>
  </si>
  <si>
    <t xml:space="preserve">5 Desa Se-Kecamatan Maluk untuk 30 Aparatur Desa dan 5 Lembaga Mitra Desa </t>
  </si>
  <si>
    <t>Peningkatan Kapasitas dan Pengetahuan Aparatur Desa Se- kecamatan Maluk</t>
  </si>
  <si>
    <t xml:space="preserve">Penyelenggaran/perayaan hari - hari besar nasional dan daerah </t>
  </si>
  <si>
    <t xml:space="preserve">5 Desa Se-Kecamatan Maluk (Seluruh Warga Kecamatan Maluk) </t>
  </si>
  <si>
    <t>Tumbuhnya rasa Nasionaislme pada masyarakat Kecamatan Maluk</t>
  </si>
  <si>
    <t xml:space="preserve">Program Penyelenggaraan Pemerintahan Umum </t>
  </si>
  <si>
    <t>Pembinaan Keagamaan dan pelaksanaan MTQ</t>
  </si>
  <si>
    <t>Terciptanya suasana yang Relegius dan Terhimpunya Khafilah - khafilah terbaik di Kecamatan Maluk</t>
  </si>
  <si>
    <t>5 Desa Se- Kecamatan Maluk (55 orang khafillah)</t>
  </si>
  <si>
    <t xml:space="preserve">Pelaksanaan Musrenbang </t>
  </si>
  <si>
    <t>5 Desa Se- Kecamatan Maluk ( 350 orang)</t>
  </si>
  <si>
    <t>Tersedianya Dokumen Rencana Pembangunan untuk Tahun 2017</t>
  </si>
  <si>
    <t xml:space="preserve">Rapat Koordinasi MUSPIKA  dan Pemantauan Wilayah </t>
  </si>
  <si>
    <t xml:space="preserve">Terpantaunya kondisi wilayah Kecamatan Maluk </t>
  </si>
  <si>
    <t>5 Desa</t>
  </si>
  <si>
    <t xml:space="preserve">Pembinaan dan Pemgembangan seni dan budaya </t>
  </si>
  <si>
    <t xml:space="preserve">15 Kelompok Seni </t>
  </si>
  <si>
    <t xml:space="preserve">Terhimpunnya kelompok Seni yang ada di Kecamatan Maluk </t>
  </si>
  <si>
    <t xml:space="preserve">Pembinaan Ketentraman dan ketertiban umum </t>
  </si>
  <si>
    <t>5 Org Trantib &amp; 25 orang LINMAS Desa</t>
  </si>
  <si>
    <t>Peningkatan Kapasitas dan Pengetahuan Tentang LINMAS Desa Se- kecamatan Maluk</t>
  </si>
  <si>
    <t>Pembinaan Pemuda dan olahraga</t>
  </si>
  <si>
    <t>10 Cabang olahraga (di 5 Desa)</t>
  </si>
  <si>
    <t xml:space="preserve">Terhimpunnya pemuda - pemuda  berbakat dalam bidang olahraga </t>
  </si>
  <si>
    <t>KANTOR CAMAT MALUK</t>
  </si>
  <si>
    <t>Kecamatan Poto  Tano</t>
  </si>
  <si>
    <t>Tersedianya Alat Tulis Kantor pada masing-masing Seksi dan Subbagian</t>
  </si>
  <si>
    <t>21 Kegiatan</t>
  </si>
  <si>
    <t>Tertatanya Tertib Administrasi dan Terpenuhinya Alat Tulis Kantor pada masing-masing Seksi dan Subbagian</t>
  </si>
  <si>
    <t>Terlaksananya Penataan dan Pengelolaan Administrasi Umum Perkantoran</t>
  </si>
  <si>
    <t>Terwujudnya Administrasi Umum Perkantoran yang baik, serta  Terciptanya Suasana Kerja yang Bersih, Aman dan Nyaman dalam rangka Memberikan Pelayanan kepada Masyarakat</t>
  </si>
  <si>
    <t>Pemeliharaan Rutin/Berkala dan Perizinan Kendaraan Dinas/Operasional</t>
  </si>
  <si>
    <t>Terlaksananya Pemeliharaan dan Perizinan Kendaraan Dinas/Operasional</t>
  </si>
  <si>
    <t>7 Kendaraan</t>
  </si>
  <si>
    <t>Meningkatnya Kualitas dan Tersamsatnya Kendaraan Dinas/Operasional untuk Mendukung Operasional Kecamatan</t>
  </si>
  <si>
    <t>12 Unit</t>
  </si>
  <si>
    <t>Terpenuhinya Sarana dan Prasarana Bagi Aparatur dalam Melaksanakan Tupoksinya</t>
  </si>
  <si>
    <t>Terpeliharanya Gedung Kantor</t>
  </si>
  <si>
    <t>Meningkatnya Kualitas Gedung Kantor</t>
  </si>
  <si>
    <t>Terpeliharanya Peralatan dan Fasilitas Gedung Kantor</t>
  </si>
  <si>
    <t>12 Jenis Peralatan</t>
  </si>
  <si>
    <t xml:space="preserve">Meningkatnya Kualitas Perlengkapan/Peralatan dan Fasilitas Kantor untuk Mendukung Kelancaran Pekerjaan </t>
  </si>
  <si>
    <t>Terlaksananya Bimbingan Teknis Pendidikan dan Pelatihan</t>
  </si>
  <si>
    <t>2 Kali</t>
  </si>
  <si>
    <t>Meningkatnya Kapasitas/Kualitas Sumber Daya Aparatur</t>
  </si>
  <si>
    <t>6 Examplar</t>
  </si>
  <si>
    <t>Tersedianya Laporan Capaian Kinerja dan Ikhtisar Realisasi Kinerja SKPD serta Terukurnya Kinerja SKPD</t>
  </si>
  <si>
    <t>Kecamatan  Poto  tano</t>
  </si>
  <si>
    <t>Tersusunnya Laporan Keuangan Akhir Tahun</t>
  </si>
  <si>
    <t>Tersedianya Laporan Keuangan Akhir Tahun sebagai Bahan Evaluasi dan Pengendalian Penggunaan Anggaran</t>
  </si>
  <si>
    <t>3 Examplar</t>
  </si>
  <si>
    <t>Tersedianya Rencana Kerja SKPD sebagai Pedoman Kerja untuk Kegiatan Tahun Anggaran 2017</t>
  </si>
  <si>
    <t>32 Examplar</t>
  </si>
  <si>
    <t>Tersedianya RKA/RKPA dan DPA/DPPA sebagai Acuan Kerja SKPD</t>
  </si>
  <si>
    <t>Program Penyelenggaraan Pemerintahan Umum</t>
  </si>
  <si>
    <t>Pembinaan Administrasi Pemerintahan Desa</t>
  </si>
  <si>
    <t>8 Desa di Kecamatan  Poto  Tano</t>
  </si>
  <si>
    <t>Terlaksananya Kegiatan Pembinaan Administrasi Pemerintahan Desa</t>
  </si>
  <si>
    <t>20 Kali</t>
  </si>
  <si>
    <t>Terciptanya Tertib Administrasi Desa</t>
  </si>
  <si>
    <t>8 Desa</t>
  </si>
  <si>
    <t>Penagihan Pajak Bumi dan Bangunan (PBB)</t>
  </si>
  <si>
    <t>8 Desa di Kecamatan Poto  Tano</t>
  </si>
  <si>
    <t>Terlaksananya Usaha Percepatan/Intensifikasi Penagihan Pajak Bumi dan Bangunan (PBB)</t>
  </si>
  <si>
    <t>Meningkatnya Pendapatan Daerah dari Pajak Bumi dan Bangunan (PBB)</t>
  </si>
  <si>
    <t>Kecamatan Poto  tano</t>
  </si>
  <si>
    <t>Terlaksananya Kegiatan Pembinaan Keagamaan/ Pelaksanaan MTQ/STQ</t>
  </si>
  <si>
    <t xml:space="preserve">Terlaksananya Pengajian dan Siraman Rohani bagi Masyarakat serta Terciptanya Qori' dan Qori'ah Terbaik </t>
  </si>
  <si>
    <t>8 Desa di Kecamatan poto  tano</t>
  </si>
  <si>
    <t>Terlaksananya Musrenbang Tingkat Desa dan Kecamatan</t>
  </si>
  <si>
    <t xml:space="preserve">  8 Desa</t>
  </si>
  <si>
    <t>Terhimpunnya Aspirasi Masyarakat yang akan diusulkan di Murenbang Tingkat Kabupaten</t>
  </si>
  <si>
    <t>Rapat Koordinasi Muspika dan Pemantauan Wilayah</t>
  </si>
  <si>
    <t>Terlaksananya Koordinasi antar Muspika dalam upaya Pemantauan Wilayah Kecamatan</t>
  </si>
  <si>
    <t>Terciptanya Kondisi Keamanan dan Ketertiban didalam Masyarakat</t>
  </si>
  <si>
    <t>0 Konflik</t>
  </si>
  <si>
    <t>Terlaksananya Pembinaan dan Pengembangan Seni dan Budaya</t>
  </si>
  <si>
    <t>Terjaganya Kelestarian Seni dan Budaya Daerah</t>
  </si>
  <si>
    <t>5 Jenis Kesenian</t>
  </si>
  <si>
    <t>8 Desa di KecamatanPoto  Tano</t>
  </si>
  <si>
    <t>Terlaksananya Pembinaan Ketentraman dan Ketertiban Umum</t>
  </si>
  <si>
    <t>Terciptanya Lingkungan yang Aman dan Tentram dalam Masyarakat</t>
  </si>
  <si>
    <t>Terlaksananya Kegiatan Pembinaan Pemuda dan Olahraga</t>
  </si>
  <si>
    <t>Terciptanya Atlet-Atlet yang Berprestasi, Suksesnya Upacara 17 Agustus dan Suksesnya Kegiatan Lomba-Lomba dalam rangka Memeriahkan HUT RI dan Harlah KSB</t>
  </si>
  <si>
    <t>12 Atlet dan 2 Organisasi Pemuda</t>
  </si>
  <si>
    <t>Pemberdayaan Masyarakat dalam Pembangunan dan Penataan Lingkungan</t>
  </si>
  <si>
    <t>Terlaksananya Kegiatan Pemberdayaan Masyarakat dalam Pembangunan dan Penataan Lingkungan</t>
  </si>
  <si>
    <t>Meningkatnya Wawasan dan Kemampuan Masyarakat dalam Mengelola Lembaga-Lembaga Desa serta Mengelola Kelompok-Kelompok Usaha</t>
  </si>
  <si>
    <t>Penataan dan Pembinaan Administrasi Pelayanan Terpadu</t>
  </si>
  <si>
    <t>Terlaksananya Pelayanan Terpadu Secara Maksimal di Kecamatan</t>
  </si>
  <si>
    <t>6 Perizinan dan 28 Non Perizinan</t>
  </si>
  <si>
    <t>Meningkatnya Kualitas Pelayanan Perizinan</t>
  </si>
  <si>
    <t>KANTOR CAMAT POTO  TANO</t>
  </si>
  <si>
    <t xml:space="preserve"> KABUPATEN SUMBAWA BARAT TAHUN 2016</t>
  </si>
  <si>
    <t>Urusan Wajib Otonomi Daerah, Pemerintah Umum, Administrasi Keuangan</t>
  </si>
  <si>
    <t>15 kegiatan</t>
  </si>
  <si>
    <t>Terlaksananya kegiatan surat menyurat dan pelayanan perizinan yang baik</t>
  </si>
  <si>
    <t>Tersedianya penyimpanan, pendokumentasian atau pelayanan informasi yang teratur</t>
  </si>
  <si>
    <t>Rapat-rapat Koordinasi dan Konsultasi ke Luar Daerah</t>
  </si>
  <si>
    <t>5 kali</t>
  </si>
  <si>
    <t>Adanya koordinasi yang baik dengan instansi terkait di tingkat propinsi</t>
  </si>
  <si>
    <t>Terwujudnya kegiatan operasional kantor yang efektif dan efesien</t>
  </si>
  <si>
    <t>Rapat-rapat Koordinasi dan Konsultasi Dalam Daerah</t>
  </si>
  <si>
    <t>Terwujudnya koordinasi yang baik dengan SKPD terkait</t>
  </si>
  <si>
    <t>Aparatur bisa melaksanakan tugas dengan baik dan pelayanan berjalan lancar</t>
  </si>
  <si>
    <t>Gedung kantor yang bersih dan nyaman untuk pelayanan masyarakat</t>
  </si>
  <si>
    <t>8 unit</t>
  </si>
  <si>
    <t xml:space="preserve">Tersedianya kendaraan dinas/operasional yang mendukung kegiatan </t>
  </si>
  <si>
    <t>Program Peningkatan Kapasitas Sumberdaya Aparatur</t>
  </si>
  <si>
    <t>Terlaksananya evaluasi capaian kinerja kantor camat per semester dan akhir tahun</t>
  </si>
  <si>
    <t>Penyusunan  Laporan Kinerja Instansi Pemerintah (LAKIP)</t>
  </si>
  <si>
    <t>Terlaksananya evaluasi capaian kinerja kantor camat yang diukur dari indikator kinerja yang ditetapkan</t>
  </si>
  <si>
    <t>Program Peningkatan Sistem Perencanaan Dan Pengelolaan Keuangan Daerah</t>
  </si>
  <si>
    <t>Penyusunan RKA/RKPA Dan DPA/DPPA SKPD</t>
  </si>
  <si>
    <t>Tersalurkannya rencana kerja dalam bentuk dokumen</t>
  </si>
  <si>
    <t>Tersedianya dokumen yang menjadi acuan kerja untuk tahun anggaran berikutnya</t>
  </si>
  <si>
    <t xml:space="preserve">Pembinaan Administrasi Pemerintahan Desa/Kelurahan </t>
  </si>
  <si>
    <t>Terwujudnya tertib administrasi pemerintahan desa</t>
  </si>
  <si>
    <t>7 Desa</t>
  </si>
  <si>
    <t>Pembinaan keagamaan/pelaksanaan MTQ/STQ</t>
  </si>
  <si>
    <t>Terwujudnya masyarakat yang maju dan religius</t>
  </si>
  <si>
    <t>Terakomodirnya aspirasi masyarakat</t>
  </si>
  <si>
    <t>Rapat Koordinasi Muspika dan pemantauan wilayah</t>
  </si>
  <si>
    <t>Terlaksananya koordinasi antar unsur Muspika dalam pemantauan wilayah kecamatan</t>
  </si>
  <si>
    <t>Terciptanya suasana aman dan kondusif</t>
  </si>
  <si>
    <t xml:space="preserve">Pembinaan dan pengembangan seni dan budaya </t>
  </si>
  <si>
    <t>Meningkatnya daya tarik pariwisata Sumbawa Barat dari bidang seni dan budaya</t>
  </si>
  <si>
    <t xml:space="preserve">Meningkatnya kegemaran olahraga dan rasa cinta tanah air </t>
  </si>
  <si>
    <t>RUMUSAN RENCANA PROGRAM/KEGIATAN</t>
  </si>
  <si>
    <t>KANTOR CAMAT SEKONGKANG</t>
  </si>
  <si>
    <t>Kecamatan Seteluk</t>
  </si>
  <si>
    <t>8 Kendaraan</t>
  </si>
  <si>
    <t>10 Desa di Kecamatan Seteluk</t>
  </si>
  <si>
    <t xml:space="preserve">KANTOR CAMAT SETELUK </t>
  </si>
  <si>
    <t>Urusan Wajib Otonomi Daerah,Pemerintah Umum,Administrasi Keuangan</t>
  </si>
  <si>
    <t>Program Pelayanan Administrasi Umum Perkantoran</t>
  </si>
  <si>
    <t>Penataan dan pengelolaan administrasi umum perkantoran Kantor Camat Taliwang dan Kelurahan</t>
  </si>
  <si>
    <t xml:space="preserve">Tertatanya administrasi yang baik untuk setiap kegiatan </t>
  </si>
  <si>
    <t>Pelaksanaan Pelayanan Administrasi Terpadu Kecamatan (PATEN)</t>
  </si>
  <si>
    <t>Terlaksananya kegiatan rutin administrasisecara baik</t>
  </si>
  <si>
    <t>6 perijinan 28 non perijinan</t>
  </si>
  <si>
    <t>6 program</t>
  </si>
  <si>
    <t>Tersedianya perlengkapan/peralatan dan fasilitas gedung kantor untuk pelayanan masyarakat</t>
  </si>
  <si>
    <t>4 jenis peralatan</t>
  </si>
  <si>
    <t>Terpeliharanya Bangunan dan Gedung Kantor</t>
  </si>
  <si>
    <t>Terpeliharanya Kendaraan dinas/operasional</t>
  </si>
  <si>
    <t>9 unit</t>
  </si>
  <si>
    <t>Program Peningkatan Disiplin Aparatur</t>
  </si>
  <si>
    <t>Pengadaan pakaian khusus hari-hari tertentu</t>
  </si>
  <si>
    <t xml:space="preserve">Tersedianya pakaian khusus hari-hari tertentu </t>
  </si>
  <si>
    <t>60 stel</t>
  </si>
  <si>
    <t>Peningkatan kapasitas aparatur dalam rangka fasilitasi Alokasi Dana Desa (ADD)</t>
  </si>
  <si>
    <t>Peningkatan pemahaman dan penguasaan materi TIM Asistensi ADD kec.Taliwang</t>
  </si>
  <si>
    <t>Penyusunan Laporan Kinerja Instansi Pemerintah (LAKIP)</t>
  </si>
  <si>
    <t>Tersusunnya dokomen LAKIP kecamatan Taliwang</t>
  </si>
  <si>
    <t>Tersusunnya laporan capaian kinerja &amp; ikhtisar realisasi kinerja,laporan keuangan tiap semester dan akhir tahun</t>
  </si>
  <si>
    <t>20 eksemplar</t>
  </si>
  <si>
    <t>Penyusunan laporan porgnosis realisasi anggaran dan penyusunan RKA/RKAP/DPA/DPAP</t>
  </si>
  <si>
    <t>Tersusunnya laporan prognosis realisasi anggaran dan RKA/RKAP/DPA/DPAP</t>
  </si>
  <si>
    <t>40 eksemplar</t>
  </si>
  <si>
    <t>Operasional dan Pembinaan Wilayah Kecamatan</t>
  </si>
  <si>
    <t>Terlaksananya operasional kelurahanan pada 7 kelurahan</t>
  </si>
  <si>
    <t xml:space="preserve">Terlaksananya administrasi pemerintahan desa yang tertib </t>
  </si>
  <si>
    <t>75 kali</t>
  </si>
  <si>
    <t>Terlaksananya syiar Islam dalam penyelenggaraan kegiatan MTQ/STQ</t>
  </si>
  <si>
    <t>Koordinasi Muspika serta Pembinaan Ketentraman dan Ketertiban Umum</t>
  </si>
  <si>
    <t>Terlaksananya pembinaan dalam bidang seni dan budaya</t>
  </si>
  <si>
    <t>Terlaksananya pembinaan dalam bidang pemuda dan olahraga</t>
  </si>
  <si>
    <t>Pelaksanaan Musrembang tingkat kecamatan</t>
  </si>
  <si>
    <t>Adanya dokumen hasil Musrembang tingkat kecamatan</t>
  </si>
  <si>
    <t>KANTOR CAMAT TALIWANG</t>
  </si>
  <si>
    <t>RENCANA PROGRAM DAN KEGIATAN TAHUN 2015</t>
  </si>
  <si>
    <t>BADAN PERENCANAAN PEMBANGUNAN DAERAH</t>
  </si>
  <si>
    <t>Tata Ruang</t>
  </si>
  <si>
    <t>Program Perencanaan Tata Ruang</t>
  </si>
  <si>
    <t>Monitoring, evaluasi dan pelaporan rencana tata ruang</t>
  </si>
  <si>
    <t>5 kali/20Laporan</t>
  </si>
  <si>
    <t>Tercapainya program/kegiatan Perencanaan Pembangunan sesuai dengan  Tata Ruang</t>
  </si>
  <si>
    <t>Koordinasi Perencanaan Bidang Pengembangan Wilayah</t>
  </si>
  <si>
    <t>4 kali/10 Laporan</t>
  </si>
  <si>
    <t>Tercapainya program perencanaan bidang pengembangan wilayah</t>
  </si>
  <si>
    <t>Monitoring, Evaluasi dan Pelaporan Rencana Tata Ruang (BKPRD)</t>
  </si>
  <si>
    <t>3 kali/17 Laporan</t>
  </si>
  <si>
    <t>Tercapainya perencanaan pembangunan sesuai dengan Tata Ruang Wilayah</t>
  </si>
  <si>
    <t>Total Urusan Tata Ruang</t>
  </si>
  <si>
    <t>Perencanaan Pembangunan</t>
  </si>
  <si>
    <t>1.06 . 1.06.01</t>
  </si>
  <si>
    <t>Penataan Adminsitrasi Umum Perkantoran</t>
  </si>
  <si>
    <t>Bappeda</t>
  </si>
  <si>
    <t>Terselenggaranya administrasi umum perkantoran</t>
  </si>
  <si>
    <t>Penyediaan Jasa peralatan dan Perlengkapan Kantor</t>
  </si>
  <si>
    <t xml:space="preserve">Terselenggaranya penyediaan jasa peralatan dan perlengkapan kantor dalam rangka kelancaran kegiatan </t>
  </si>
  <si>
    <t>Penataan Arsip dan Bundel Pegawai</t>
  </si>
  <si>
    <t>Tersedianya arsip dan Bundel Kepegawaian</t>
  </si>
  <si>
    <t>2 Gedung</t>
  </si>
  <si>
    <t>Terselenggaranya sarana peralatan fasilitas kantor yang layak</t>
  </si>
  <si>
    <t>Pemeliharaan rutin/berkala kendaraan dinas/operasional</t>
  </si>
  <si>
    <t>24 Motor dan 1 Mobil</t>
  </si>
  <si>
    <t>Tercapainya kondisi Kendaraan Dinas dengan baik</t>
  </si>
  <si>
    <t>15 Buku</t>
  </si>
  <si>
    <t>Tersedianya laporan capaian kinerja dan ikhtisar realisasi SKPD</t>
  </si>
  <si>
    <t>20 Buku</t>
  </si>
  <si>
    <t>Tersedianya laporan keuangan akhir tahun sebagai bahan evaluasi pelaksanaan kinerja</t>
  </si>
  <si>
    <t>20 Laporan</t>
  </si>
  <si>
    <t>Tersedianya laporan keuangan dinas, badan dan kantor</t>
  </si>
  <si>
    <t>Tersedianya Laporan Keuangan semesteran sebagai bahan evaluasi pencapaian kinerja SKPD</t>
  </si>
  <si>
    <t>Penyusunan Pelapporan Prognosis Realisasi Anggaran</t>
  </si>
  <si>
    <t>15 Laporan</t>
  </si>
  <si>
    <t>Tersedianya Laporan Prognosis Realisasi Anggaran SKPD</t>
  </si>
  <si>
    <t>35 Buku DPA/DPAP</t>
  </si>
  <si>
    <t>Tersedianya dokumen RKA dan DPA SKPD sebagai pedoman pelaksanaan kegiatan SKPD</t>
  </si>
  <si>
    <t>Program Kerjasama pembangunan</t>
  </si>
  <si>
    <t>Koordinasi Kerjasama Regional Management Pulau Sumbawa (RMPS)</t>
  </si>
  <si>
    <t>5 Kabupaten/Kota</t>
  </si>
  <si>
    <t>2 kali/15 Laporan</t>
  </si>
  <si>
    <t>Tercapainya komitmen dalam perencanaan kerjasama pemerintah pulau Sumbawa</t>
  </si>
  <si>
    <t>Koordinasi Kegiatan Pengusahaan Komuditas Unggulan</t>
  </si>
  <si>
    <t>4 kali/15 Laporan</t>
  </si>
  <si>
    <t>Tercapainya perencanaan pembangunan sesuai  komuditas unggulan</t>
  </si>
  <si>
    <t>Koordinasi Implementasi Rencana Tindak One Village One Product</t>
  </si>
  <si>
    <t>Tercapainya perencanaan pembangunan sesuai dengan keunggulan daerah</t>
  </si>
  <si>
    <t>Koordinasi Perencanaan dan Pengembangan P2KPDT dan P2SEDT</t>
  </si>
  <si>
    <t>3 kali koordinasi</t>
  </si>
  <si>
    <t>3 kali koordinasi/20 laporan</t>
  </si>
  <si>
    <t>Tercapainya pelaksanaan program pertanian dalam arti luas (P2SEDT dan P2KPDT)</t>
  </si>
  <si>
    <t>Koordinasi Program Pisew</t>
  </si>
  <si>
    <t>4 kali/20 Laporan</t>
  </si>
  <si>
    <t>Tercapainya pelaksanaan Program menurut sosial ekonomi wilayah</t>
  </si>
  <si>
    <t>Koordinasi Penanggulangan Kemiskinan Daerah</t>
  </si>
  <si>
    <t>4 kali/30 Laporan</t>
  </si>
  <si>
    <t>Tercapainya sasaran program penanggulangan kemiskinan</t>
  </si>
  <si>
    <t>Koordinasi Dana Dekonsentrasi dan Tugas Pembantuan</t>
  </si>
  <si>
    <t>Tercapainya sasaran program Tugas Pembantuan di kabupaten Sumbawa Barat</t>
  </si>
  <si>
    <t>1 Dokumen/150 Buku</t>
  </si>
  <si>
    <t>Tersusunnya Rencana Kerja Pembangunan Daerah 2016-2020</t>
  </si>
  <si>
    <t>1 Dokumen (100 Buku)</t>
  </si>
  <si>
    <t>1 Dokumen/50 Buku</t>
  </si>
  <si>
    <t>Penyelenggaraan Musrenbang RKPD</t>
  </si>
  <si>
    <t>2 Dokumen/30 Buku</t>
  </si>
  <si>
    <t>50 Buku</t>
  </si>
  <si>
    <t>Tersusunnya Renstra Bappeda tahun 2016-2020</t>
  </si>
  <si>
    <t>Penyusunan Laporan Kinerja Instansi Pemerintah</t>
  </si>
  <si>
    <t>1 Dokumen/20 Buku</t>
  </si>
  <si>
    <t>Tersedianya Buku LAKIP</t>
  </si>
  <si>
    <t>Penyusunan Renja SKPD</t>
  </si>
  <si>
    <t>Tersedianya Rencana Kerja Bappeda</t>
  </si>
  <si>
    <t>1 kegiatan/15 Buku</t>
  </si>
  <si>
    <t>Peningkatan kualitas dokumen informasi, hasil evaluasi program/kegiatan perencanaan pembangunan</t>
  </si>
  <si>
    <t>Program perencanaan pembangunan ekonomi</t>
  </si>
  <si>
    <t>Koordinasi dan Fasilitasi Dunia Usaha</t>
  </si>
  <si>
    <t>7 Kali Koordinasi</t>
  </si>
  <si>
    <t>Terjalinnya komunikasi yang baik antara pemerintah dan pengusaha serta kemitraan antar pengusaha</t>
  </si>
  <si>
    <t>Penyusunan Indikator Ekonomi Daerah</t>
  </si>
  <si>
    <t>1 Dokumen/30 Eksemplar</t>
  </si>
  <si>
    <t>Tersedianya Dokumen Informasi Disparitas Wilayah sebagai bahan tindakan koreksi dan umpan balik untuk mengambil keputusan</t>
  </si>
  <si>
    <t>Penyusunan Perencanaan Pengembangan Ekonomi Kreatif Masyarakat</t>
  </si>
  <si>
    <t>Terarahnya dan terpadunya Program SKPD Bidang Perencanaan pembangunan Ekonomi dan Produk Unggulan</t>
  </si>
  <si>
    <t>Fasilitasi Pembentukan, Pendampingan dan Pengembangan BUMDes dan UPKD</t>
  </si>
  <si>
    <t>50 Bumdes</t>
  </si>
  <si>
    <t>Terpenuhinya target kontribusi pengembangan BUMdes dan UPKD</t>
  </si>
  <si>
    <t>4 Kali Koordinasi/64 Kelurahan/Desa</t>
  </si>
  <si>
    <t>5 kali koordinasi</t>
  </si>
  <si>
    <t>3 Kali Koordinasi</t>
  </si>
  <si>
    <t>Koordinasi Pelaksanaan Reformasi Birokrasi</t>
  </si>
  <si>
    <t>Berlakunya Reformasi Birokrasi di KSB</t>
  </si>
  <si>
    <t>Koordinasi Perencanaan Pelayanan Umum Pemerintah</t>
  </si>
  <si>
    <t>Program perencanaan prasarana wilayah dan sumber daya alam</t>
  </si>
  <si>
    <t>Koordinasi Penguatan Kelembagaan P3A dalam pengelolaan Sumber Daya Air</t>
  </si>
  <si>
    <t>8 P3A</t>
  </si>
  <si>
    <t>Penguatan  kelembagaan P3A dalam pengelolaan sumkber daya air</t>
  </si>
  <si>
    <t>Koordinasi Penguatan Kelembagaan GP3A Dalam Pengelolaan Sumber Daya Air pada kegiatan WISMP‑2 (LOAN)</t>
  </si>
  <si>
    <t>3 GP3A</t>
  </si>
  <si>
    <t>Penguatan Kelembagaan GP3A dalam pengelolaan Sumber Daya Air pada kegaiatan Water Resources and Irrigation Management Program-2 (WISMP-2)</t>
  </si>
  <si>
    <t>Koordinasi Perencanaan, Monitoring dan Evaluasi Sub Bidang Sarana dan Prasarana</t>
  </si>
  <si>
    <t>2 Kali Rapat Koordinasi</t>
  </si>
  <si>
    <t>Tersedianya dokumen informasi hasil monitoring bidang sarana prasarana</t>
  </si>
  <si>
    <t>Program Pengelolaan dan rehabilitasi Ekosistem Pesisir dan Laut</t>
  </si>
  <si>
    <t>Koordinasi Pemanfaatan Pulau Pesisir dan Kelautan</t>
  </si>
  <si>
    <t>4 Kali koordinasi</t>
  </si>
  <si>
    <t xml:space="preserve">Terpenuhinya koordinasi pemanfaatan Pualu Pesisir dan Kelautan </t>
  </si>
  <si>
    <t>Program Pengembangan Cepat Tumbuh</t>
  </si>
  <si>
    <t>Monev Sarana Sarana Prasarana</t>
  </si>
  <si>
    <t>Tersedianya Dokmen Monitoring dan evaluasi Subbidang Sarana Prasarana</t>
  </si>
  <si>
    <t>25 Eksemplar</t>
  </si>
  <si>
    <t>Total Urusan Perencanaan Pembangunan</t>
  </si>
  <si>
    <t>Statistik</t>
  </si>
  <si>
    <t>Penyusunan Informasi Pembangunan Daerah (SIPD)</t>
  </si>
  <si>
    <t>Terpublikasinya dokumen informasi daerah</t>
  </si>
  <si>
    <t>Penyusunan Profil Daerah</t>
  </si>
  <si>
    <t>100 Buku</t>
  </si>
  <si>
    <t>Terpublikasinya buku informasi Kabupaten Sumbawa Barat</t>
  </si>
  <si>
    <t>Program Pengembangan Statistik Daerah</t>
  </si>
  <si>
    <t>Pengumpulan dan Penyusunan Indeks Pembangunan Manusia (IPM)</t>
  </si>
  <si>
    <t>Terpublikasinya Buku Indek Pembangunan Manusia</t>
  </si>
  <si>
    <t>Penyusunan dan Pengumpulan Data dan Statistik Daerah</t>
  </si>
  <si>
    <t>Terpublikasinya data statistik daerah</t>
  </si>
  <si>
    <t>Total Urusan Statistik</t>
  </si>
  <si>
    <t xml:space="preserve">Penyusunan Rancangan Kebijakan Umum dan Prioritas Plafon Anggaran Sementara APBD </t>
  </si>
  <si>
    <t>Penyelenggaraan Musrenbang RPJMD</t>
  </si>
  <si>
    <t xml:space="preserve">Penyusunan Rancangan RKPD KSB Perubahan </t>
  </si>
  <si>
    <t xml:space="preserve">Penyusunan Rancangan RKPD KSB </t>
  </si>
  <si>
    <t xml:space="preserve">Penyusunan Rancangan RPJMD KSB </t>
  </si>
  <si>
    <t xml:space="preserve">SEKRETARIAT DEWAN PERWAKILAN RAKYAT DAERAH </t>
  </si>
  <si>
    <t>Otonomi DaerahPemerintahan Umum Administrasi KeuDa, Perangkat Daerah, &amp; Kepegawaian</t>
  </si>
  <si>
    <t>Kegiatan Jasa Surat Menyurat</t>
  </si>
  <si>
    <t>Terlaksananya Surat Menyurat Sekretariat DPRD</t>
  </si>
  <si>
    <t>Kegiatan Penyediaan Jasa Peralatan dan  Perlengkapan Kantor</t>
  </si>
  <si>
    <t>Meningkatnya PelayananAdministrasi Perkantoran</t>
  </si>
  <si>
    <t>Terjaganya Kebersihan Kantor</t>
  </si>
  <si>
    <t>Sebagai penunjang kegiatan pelayanan administrasi kegiatan Sekretariat DPRD</t>
  </si>
  <si>
    <t xml:space="preserve">Penyediaan Barang Cetakan dan Penggandaan </t>
  </si>
  <si>
    <t>Meningkatnya Kinerja Pelayanan Administrasi Perkantoran</t>
  </si>
  <si>
    <t xml:space="preserve"> Penyediaan Komponen Instalasi Listrik/Penerangan Bangunan Kantor</t>
  </si>
  <si>
    <t>Terpenuhinya kebutuhan listrik untuk menunjang kegiatan sekretariat DPRD dan Anggota DPRD</t>
  </si>
  <si>
    <t>Penyediaan Bahan Bacaan Peraturan Perundang-Undangan</t>
  </si>
  <si>
    <t>Tersedianya Bacaan dan Buku Pertauran Perundang-Undangan</t>
  </si>
  <si>
    <t>10&amp;%</t>
  </si>
  <si>
    <t>Terpenuhinya Makan dan minum rapat-rapatdan tamu di SekretariatDPRD dan DPRD</t>
  </si>
  <si>
    <t>Rapat-Rapat Koordinasi dan Konsultasi ke Luar Daerah</t>
  </si>
  <si>
    <t>Terwujudnya Rapat-Rapat Koordinasi dan Konsultasi ke Luar Daerah</t>
  </si>
  <si>
    <t>Meningkatnya Kualitas Pengelolaan Administrasi</t>
  </si>
  <si>
    <t>Rapat-Rapat Koordinasi dan Konsultasi Dalam Daerah</t>
  </si>
  <si>
    <t>Terwujudnya Rapat-Rapat Koordinasi dan Konsultasi  Dalam Daerah</t>
  </si>
  <si>
    <t>Program Peningkatan sarana dan Prasarana Aparatur</t>
  </si>
  <si>
    <t>Pembangunan Ruang Perpustakaan dan Arsip</t>
  </si>
  <si>
    <t>Tersusunnya Laporan Pendataan dan Penataan Dokumen/Arsip Sekretariat  DPRD</t>
  </si>
  <si>
    <t>Tersedianya Peralatan &amp; Fasilitas Kantor</t>
  </si>
  <si>
    <t>Terpeliharanya Gedung Kantor Sekretariat DPRD</t>
  </si>
  <si>
    <t xml:space="preserve"> Memperlancar Kegiatan Perkantoran</t>
  </si>
  <si>
    <t>Pemeliharaan Rutin/Berkala Perlengkapan/Peralatan dan</t>
  </si>
  <si>
    <t>Penyediaan Barang Cetakan dan Penggandaan Fasilitas Gedung Kantor</t>
  </si>
  <si>
    <t>Pengadaan Pakaian Dinas Beserta Perlengkapannya</t>
  </si>
  <si>
    <t>Tersedianya Pakaian Dinas Pimpinan dan anggota DPRD</t>
  </si>
  <si>
    <t>Pengadaan Pakaian Khusus Hari-Hari Tertentu</t>
  </si>
  <si>
    <t>Tersedianya Pakaian Dinas Hari-Hari tertentu Untuk Sekretariat</t>
  </si>
  <si>
    <t>Bimbingan Tekhnis ASDEKSI</t>
  </si>
  <si>
    <t>Terwujudnya Pelaksanaan Bimbingan Teknik ASDEKSI</t>
  </si>
  <si>
    <t>Program Peningkatan Pengembangan Sistem Pelaporan CapaianKinerja &amp; Keuangan</t>
  </si>
  <si>
    <t>Meningkatnya Kemampuan Menyusun Laporan Capain Kinerja SKPD</t>
  </si>
  <si>
    <t xml:space="preserve">Meningkatnya Kemampuan Menyusun Laporan Capain Kinerja SKPD &amp; Ikhtisar Realisasi SKPD </t>
  </si>
  <si>
    <t>Mempermudah Tersedianya Dokumen Kegiatan Pelaporan Keuangan Sekretariat DPRD dan DPRD</t>
  </si>
  <si>
    <t>Penyusunan Laporan Kinerja Instansi Pemerintahan (LAKIP)</t>
  </si>
  <si>
    <t>Tersedianya Dokumen Kinerja Instansi Pemerintahan (LAKIP) Sekretariat DPRD</t>
  </si>
  <si>
    <t>Penyusunan Renja Kerja SKPD</t>
  </si>
  <si>
    <t>Tersedianya dokumen Laporan Penyusunan Rencana Kerja Sekretariat DPRD dan DPRD</t>
  </si>
  <si>
    <t>Tersusunnya Dokumen Laporan Pembangunan Pemerintah KSB</t>
  </si>
  <si>
    <t>Program Penataan Sistem Administrasi Arsip Kepegawaian</t>
  </si>
  <si>
    <t>Pendataan dan Penataan Dokumen/Arsip Kepegawaian</t>
  </si>
  <si>
    <t>Tersusunnya Laporan Pendataan dan Penataan Dokumen/Arsip Anggota DPRD</t>
  </si>
  <si>
    <t>Program Peningkatan Kapasitas Lembaga Perwakilan Rakyat Daerah</t>
  </si>
  <si>
    <t>Penyusunan/Pembahasan Rancangan Peraturan Daerah</t>
  </si>
  <si>
    <t>Tersedianya Dokumen-Dokumen Rancangan PERDA</t>
  </si>
  <si>
    <t>Rapat-Rapat Alat Kelengkapan Dewan</t>
  </si>
  <si>
    <t>Terwujudnya Alat-Alat Kelengkapan Dewan</t>
  </si>
  <si>
    <t>Rapat-Rapat Paripurna</t>
  </si>
  <si>
    <t>Terlaksannya Rapat-Rapat Paripuna</t>
  </si>
  <si>
    <t>Kegiatan Reses</t>
  </si>
  <si>
    <t>Tersalurnya Aspirasi Masyarakat ke Masing-Masing Daerah Pemilihan</t>
  </si>
  <si>
    <t>Kunjungan Kerja Pimpinan dan Anggota DPRD Dalam Daerah</t>
  </si>
  <si>
    <t>Terserapnya Aspirasi Masyarakat</t>
  </si>
  <si>
    <t>Peningkatan Kapasitas Pimpinan dan Anggota DPRD</t>
  </si>
  <si>
    <t>Meningkatnya Kwalitas Sebagai Wakil Rakyat</t>
  </si>
  <si>
    <t>Pelantikan Bupati dan Wakil Bupati</t>
  </si>
  <si>
    <t>Terlaksananya dengan Lancar Pelaksanaan Kegiatan Pelantikan Bupati dan Wakil Bupati Periode 2016-2020</t>
  </si>
  <si>
    <t>Pengelolaan Media Centre</t>
  </si>
  <si>
    <t>Memudahkan Mengakses Informasi tentang DPRD</t>
  </si>
  <si>
    <t>Kerjasama PenyebarLuasan Informasi DPRD Lewat Media Massa</t>
  </si>
  <si>
    <t xml:space="preserve"> Terwujudnya Penyebarluasan Informasi DPRD Melalui Media Massa</t>
  </si>
  <si>
    <t>Sosialisasi Rancangan Perda, Peraturan Dewan dan Alat Kelengkapan Dewan</t>
  </si>
  <si>
    <t xml:space="preserve"> Terwujudnya Sosialisasi RAPERDA &amp; Alat Kelengkapan Dewan</t>
  </si>
  <si>
    <t>Penyusunan Raperda Inisiatif</t>
  </si>
  <si>
    <t>Tersedianya Dokumen Laporan Penyusunan Raperda Inisiatif DPRD</t>
  </si>
  <si>
    <t>Program Peningkatan Komunikasi dan Informasi Serta Penggunaan Media Massa</t>
  </si>
  <si>
    <t>Peningkatan Kontribusi Jurnalistik Dalam Pembangunan Daerah</t>
  </si>
  <si>
    <t xml:space="preserve"> Tercapainya Informasi Pembangunan Daerah Melalui Buletin</t>
  </si>
  <si>
    <t>II</t>
  </si>
  <si>
    <t>Urusan Pilihan</t>
  </si>
  <si>
    <t>Urusan Energi dan Sumber Daya Mineral</t>
  </si>
  <si>
    <t xml:space="preserve">Penataan dan Pengelolaan Administrasi Perkantoran </t>
  </si>
  <si>
    <t>Dinas ESDM</t>
  </si>
  <si>
    <t>Terlaksananya Pengelolaan Administrasi Perkantoran</t>
  </si>
  <si>
    <t>Tertibnya Administrasi Kegiatan Dinas</t>
  </si>
  <si>
    <t>Meningkatnya Peralatan dan Fasilitas Kantor</t>
  </si>
  <si>
    <t>20 Unit</t>
  </si>
  <si>
    <t>12 Bulan</t>
  </si>
  <si>
    <t>Terlaksananya Pemeliharaan Perlengkapan/Peralatan dan Fasilitas Gedung Kantor</t>
  </si>
  <si>
    <t>Terpeliharanya Kendaraan Operasional Kantor</t>
  </si>
  <si>
    <t>10 Unit</t>
  </si>
  <si>
    <t>Program Penataan Sistem Administrasi Pengelolaan Barang Milik Daerah</t>
  </si>
  <si>
    <t>Pendataan dan Penataan Dokumen Pengelolaan Barang Milik Daerah</t>
  </si>
  <si>
    <t>Tersedianya Sistem Kendali dan Laporan Pengelolaan Barang Milik Daerah</t>
  </si>
  <si>
    <t>2 laporan</t>
  </si>
  <si>
    <t xml:space="preserve">Program Peningkatan Pengembangan Sistem Pelaporan Capaian Kinerja dan Keuangan </t>
  </si>
  <si>
    <t xml:space="preserve">Penyusunan Laporan Capaian Kinerja dan Ikhtisar Realisasi Kinerja SKPD </t>
  </si>
  <si>
    <t>Adanya laporan Capaian Kinerja dan Realisasi Keuangan Dinas</t>
  </si>
  <si>
    <t>2 Laporan</t>
  </si>
  <si>
    <t>Pengelolaan informasi dan Dokumentasi SKPD</t>
  </si>
  <si>
    <t>0 Keluhan</t>
  </si>
  <si>
    <t>Tersedianya Sistem Kendali dan Laporan Kepegawaian Dinas</t>
  </si>
  <si>
    <t>Adanya Laporan Keuangan Semesteran dan Laporan Keuangan Akhir Tahun</t>
  </si>
  <si>
    <t>Tersedianya Dokumen Rencana Kerja SKPD</t>
  </si>
  <si>
    <t>Tersedianya Dokumen RKA/RKPA dan DPA/DPPA Dinas</t>
  </si>
  <si>
    <t>Program pengelolaan potensi lahan bekas tambang/galian</t>
  </si>
  <si>
    <t>Monitoring, Evaluasi dan Pelaporan dampak kerusakan lingkungan akibat kegiatan pertambangan rakyat</t>
  </si>
  <si>
    <t>Tersedianya data hasil monev dan langkah-langkah aksi penanggulangan  kerusakan lingkungan akibat kegiatan pertambangan rakyat</t>
  </si>
  <si>
    <t>Reklamasi bersama lahan bekas penambangan/penggalian dengan menggunakan teknologi konservasi yang tepat</t>
  </si>
  <si>
    <t>Terlaksananya reklamasi bersama lahan/lubang bekas  tambang tradisional</t>
  </si>
  <si>
    <t>2 Ha</t>
  </si>
  <si>
    <t xml:space="preserve">Program Pengawasan dan Penertiban Kegiatan Rakyat yang Berpotensi Merusak Lingkungan </t>
  </si>
  <si>
    <t>Bimbingan Teknis Kelola Tambang Mandiri</t>
  </si>
  <si>
    <t>adanya masyarakat pemegang IPR (Ijin Penambangan Rakyat) yang berwawasan lingkungan</t>
  </si>
  <si>
    <t>3 IPR</t>
  </si>
  <si>
    <t>Pembinaan Pengendalian dan Pengawasan Usaha Pertambangan Legal dan Pertambangan Tanpa Ijin</t>
  </si>
  <si>
    <t>Kec. Taliwang, Kec. Brang Rea</t>
  </si>
  <si>
    <t xml:space="preserve">adanya kesadaran masyarakat pelaku usaha tambang /galian dalam meminimalisir dampak tambang terhadap lingkungan </t>
  </si>
  <si>
    <t>24 IUP dan 13 lokasi PETI</t>
  </si>
  <si>
    <t>Program Pengembangan Energi</t>
  </si>
  <si>
    <t>Pembangunan Energi Terbarukan (BIO GAS)</t>
  </si>
  <si>
    <t>Terlaksananya Pembangunan Instalasi Bio Gas Bagi Masyarakat</t>
  </si>
  <si>
    <t>200 Unit</t>
  </si>
  <si>
    <t>Pembinaan, Pengawasan dan Penertiban Pengusahaan Minyak dan Gas</t>
  </si>
  <si>
    <t>Terlaksananya Pembinaan, Penertiban dan Pengusahaan Minyak dan Gas</t>
  </si>
  <si>
    <t>100 Org</t>
  </si>
  <si>
    <t xml:space="preserve">Program Pembinaan dan Pengembangan Bidang Ketenagalistrikan </t>
  </si>
  <si>
    <t>Pengawasan dan Penertiban Pengusahaan Ketenagalistrikan</t>
  </si>
  <si>
    <t>Se- KSB</t>
  </si>
  <si>
    <t>Terlaksananya Penertiban dan Sosialisasi Ketenagalistrikan</t>
  </si>
  <si>
    <t>8 Kec</t>
  </si>
  <si>
    <t>Penyambungan dan Pemeliharaan Sarana Listrik Daerah Terpencil</t>
  </si>
  <si>
    <t>Terlaksananya penyambungan dan pemeliharaan sarana Listrik daerah Terpencil</t>
  </si>
  <si>
    <t>100 Unit</t>
  </si>
  <si>
    <t>Program Pengembangan Geologi dan Sumber Daya Mineral dan Air Bawah Tanah</t>
  </si>
  <si>
    <t>Survey dan Pemetaan Bahan Galian</t>
  </si>
  <si>
    <t>Tersusunnya dokumen data  dan peta  sumber bahan galian di Kabupaten Sumbawa Barat</t>
  </si>
  <si>
    <t>1 Dokumen dan Peta</t>
  </si>
  <si>
    <t>Pendataan Potensi dan Penyusunan Neraca Sumber Daya Mineral</t>
  </si>
  <si>
    <t>Tersusunnya data jumlah Potensi dan neraca Sumber Daya Mineral di Kabupaten Sumbawa Barat</t>
  </si>
  <si>
    <t xml:space="preserve">Penyusunan peta rawan bencana geologi dan sosialisasi bencana geologi </t>
  </si>
  <si>
    <t>tersusunnya peta daerah rawan bencana geologi dan sosialisasi bencana geologi</t>
  </si>
  <si>
    <t xml:space="preserve">Terlaksananya Alat Tulis Kantor untuk pelaksanaan Administrasi Perkantoran </t>
  </si>
  <si>
    <t>Dishubkominfo</t>
  </si>
  <si>
    <t>Terlaksananya Penataan dan Pengelolaan Administrasi Umum Kantor</t>
  </si>
  <si>
    <t>Pengadaan Perlengkapan/Peralatan dan Fasilitas gedung Kantor</t>
  </si>
  <si>
    <t>Tersedianya Perlengkapan dan Peralatan Kantor</t>
  </si>
  <si>
    <t>Terpeliharanya Kendaraan Dinas Roda Dua dan Empat</t>
  </si>
  <si>
    <t>Tersedianya Data Dinas Berupa RKA, DPA, dan DPPA Dinas</t>
  </si>
  <si>
    <t>Program Peningkatan Pengembangan Sistem Pelaporan, Capaian Kinerja dan Keuangan</t>
  </si>
  <si>
    <t>Tersusunya Laporan Capaian Kinerja dan Ikhtisar Realisasi Kinerja SKPD</t>
  </si>
  <si>
    <t>7 Laporan</t>
  </si>
  <si>
    <t>Program Pembangunan Prasarana dan Fasilitas Perhubungan</t>
  </si>
  <si>
    <t>Peningkatan Pengelolaan Terminal Angkutan Darat</t>
  </si>
  <si>
    <t>Terlaksananya pengelolaan Terminal Angkutan Darat</t>
  </si>
  <si>
    <t>1 unit terminal</t>
  </si>
  <si>
    <t>Program Pengembangan Jaringan Komunikasi, Informasi dan Media Massa</t>
  </si>
  <si>
    <t>Pelatihan Jurnalistik bagi Komunitas Kampung Media</t>
  </si>
  <si>
    <t>Terbinanya Komunitas Kampung Media di Kabupaten Sumbawa Barat Melalui Kegiatan Pelatihan Jurnalistik</t>
  </si>
  <si>
    <t>8 Kecamatan di Kabupaten Sumbawa Barat</t>
  </si>
  <si>
    <t>8 Kumunitas</t>
  </si>
  <si>
    <t>Sosialisasi Kampung Media Sebagai Mitra Pengembangan Ekonomi Berbasis Masyarakat</t>
  </si>
  <si>
    <t>Terlaksananya kegiatan Sosialisasi Kampung Media Sebagai Mitra Pengembangan Ekonomi Berbasis Masyarakat</t>
  </si>
  <si>
    <t>800 Orang</t>
  </si>
  <si>
    <t>Sosialisasi Internet Sehat Bagi Masyarakat Pedesaan</t>
  </si>
  <si>
    <t>Terlaksananya kegiatan Sosisalisasi Internet Sehat Bagi Masyarakat Pedesaan</t>
  </si>
  <si>
    <t xml:space="preserve">Sosialisasi Internet Sehat Bagi Siswa Sekolah </t>
  </si>
  <si>
    <t>Terlaksananya kegiatan Sosisalisasi Internet Sehat Bagi Siswa Sekolah</t>
  </si>
  <si>
    <t>Program Pengembangan Media Center</t>
  </si>
  <si>
    <t>Pengadaan Peralatan TIK bagi Tiap Kantor Kecamatan Sebagai Pusat Informasi Masyarakat Desa</t>
  </si>
  <si>
    <t>Terlaksananya Kegiatan Pengadaan Peralatan TIK bagi Tiap Kantor Kecamatan Sebagai Pusat Informasi Masyarakat Desa</t>
  </si>
  <si>
    <t>Penyebarluasan Informasi Pembangunan KSB melalui Media Massa, SMS Center, Buletin, Spanduk dan Baliho</t>
  </si>
  <si>
    <t>Terlaksananya Penyebarluasan Informasi Pembangunan KSB melalui Media Massa, SMS Center, Buletin, Spanduk dan Baliho</t>
  </si>
  <si>
    <t>Pengelolaan Website Pemerintah Daerah</t>
  </si>
  <si>
    <t>Terlaksananya Kegiatan Pengelolaan Website Pemerintah Daerah</t>
  </si>
  <si>
    <t>Pengkajian dan Pembinaan Jaringan Telekomunikasi</t>
  </si>
  <si>
    <t>Pendataan Jasa Usaha Warnet, TV Kabel, Titipan Kilat, Pos, Telekomunikasi dan Radio</t>
  </si>
  <si>
    <t>Terlaksananya Kegiatan Pendataan Jasa Usaha Warnet, TV Kabel, Titipan Kilat, Pos, Telekomunikasi dan Radio</t>
  </si>
  <si>
    <t>Monitoring dan Evaluasi Pengendalian Menara Telekomunikasi</t>
  </si>
  <si>
    <t>Terlaksananya Kegiatan Monitoring dan Evaluasi Pengendalian Menara Telekomunikasi</t>
  </si>
  <si>
    <t>Langganan Jaringan Internet 1 MB bagi 25 SKPD dan 8 Kantor Kecamatan di Kabupaten Sumbawa Barat</t>
  </si>
  <si>
    <t>Terlaksananya Kegiatan Langganan Jaringan Internet 1 MB bagi 25 SKPD dan 8 Kantor Kecamatan di Kabupaten Sumbawa Barat</t>
  </si>
  <si>
    <t>SKPD Komplek KTC dan Kantor Kecamatan</t>
  </si>
  <si>
    <t>SKPD Komplek KTC dan 8 Kantor Kecamatan</t>
  </si>
  <si>
    <t>Sewa Cloud Server Sebagai Faktor Pendukung Penerapan Aplikasi e-Office</t>
  </si>
  <si>
    <t>Terlaksananya Kegiatan Sewa Cloud Server Sebagai Faktor Pendukung Penerapan Aplikasi e-Office</t>
  </si>
  <si>
    <t>Pelatihan Penerapan Aplikasi e-Office dan Open Source Software</t>
  </si>
  <si>
    <t>Terlaksananya Kegiatan Pelatihan Penerapan Aplikasi e-Office dan Open Source Software</t>
  </si>
  <si>
    <t>Langganan Jaringan Internet bagi Kawasan KTC (free Internet) Selama 1 Tahun</t>
  </si>
  <si>
    <t>Terlaksananya Langganan Jaringan Internet bagi Kawasan KTC (free Internet) Selama 1 Tahun</t>
  </si>
  <si>
    <t>Lingkungan KTC</t>
  </si>
  <si>
    <t>Program Rehabilitasi dan Pemeliharaan Prasarana dan Fasilitas LLAJ</t>
  </si>
  <si>
    <t>Pemeliharaan Sarana Perhubungan dan Fasilitas LLAJ</t>
  </si>
  <si>
    <t>Terpeliharanya Sarana Perhubungan dan Fasilitas LLAJ</t>
  </si>
  <si>
    <t>Program Peningkatan Pelayanan Angkutan</t>
  </si>
  <si>
    <t>Pengendalian Disiplin Pengoperasian Angkutan Umum di Jalan Raya</t>
  </si>
  <si>
    <t>Terlaksananya Peningkatan Disiplin Pengguna Jalan Raya Melalui Kegiatan Operasi Rutin</t>
  </si>
  <si>
    <t>Program Pembangunan Sarana dan Prasarana Perhubungan Laut</t>
  </si>
  <si>
    <t>Pembangunan Gudang Penumpukan barang</t>
  </si>
  <si>
    <t>Tersedianya Gudang Penumpukan Sebagai Tempat Penyimpanan Barang yang akan Dimuat dari dan ke Kapal</t>
  </si>
  <si>
    <t>Pengadaan Gantry Crane</t>
  </si>
  <si>
    <t>Tersedianya Gantry Crane Untuk Memudahkan dan Mempercepat Proses Bongkar Muat Barang dari dan ke Kapal</t>
  </si>
  <si>
    <t>Pengadaan Kapal Patroli</t>
  </si>
  <si>
    <t>Tersedianya Kapal Untuk Monitoring dan Pengawasan Wilayah Perairan</t>
  </si>
  <si>
    <t>Peningkatan SDM Pengawasan Perhubungan Laut</t>
  </si>
  <si>
    <t>Tersedianya Petugas Pemeriksa dan Pengawasan Kapal dibawah 7 GT yang Memiliki Kualifikasi dan Sertifikasi</t>
  </si>
  <si>
    <t>2 orang</t>
  </si>
  <si>
    <t>Peningkatan SDM Sarana Bantu Navigasi Pelayaran Perhubungan Laut</t>
  </si>
  <si>
    <t>Tersedianya Petugas SBNP yang Memiliki Kualifikasi dan Sertifikasi</t>
  </si>
  <si>
    <t>4 Orang</t>
  </si>
  <si>
    <t>Peningkatan SDM Kepelabuhanan</t>
  </si>
  <si>
    <t>Tersedianya Petugas Kepelabuhanan yang Memiliki Kualifikasi dan Sertifikasi tentang Manajemen Operasional Kepelabuhanan</t>
  </si>
  <si>
    <t>2 Orang</t>
  </si>
  <si>
    <t>Monitoring dan Pengawasan Keselamatan Pelayaran dan Kepelabuhanan</t>
  </si>
  <si>
    <t>Terlaksananya Pengawasan terhadap Kapal-Kapal yang Beroperasi di Wilayah Kabupaten Sumbawa Barat dengan dibentuknya Tim Gabungan</t>
  </si>
  <si>
    <t>Administrasi Umum</t>
  </si>
  <si>
    <t>Tersedianya Administrasi Perkantoran</t>
  </si>
  <si>
    <t>Program Pengendalian dan Pengamanan Lalu Lintas</t>
  </si>
  <si>
    <t>Pengadaan Rambu Lalu Lintas</t>
  </si>
  <si>
    <t>Tersedianya Alat Pemberi Petunjuk Lalu Lintas/ Rambu Lalu Lintas</t>
  </si>
  <si>
    <t>Pengadaan Marka Jalan</t>
  </si>
  <si>
    <t>Tersedianya Peralatan Pemberi Petunjuk Lalu Lintas/Marka Jalan</t>
  </si>
  <si>
    <t>Pengadaan Pagar Pengaman Jalan</t>
  </si>
  <si>
    <t>Tersedianya Peralatan Pengaman Jalan serta Berkurangnya Resiko Kecelakaan</t>
  </si>
  <si>
    <t>Program Peningkatan Kelaikan Pengoperasian Kendaraan Bermotor</t>
  </si>
  <si>
    <t>Kegiatan Uji Kelayakan Sarana Transportasi Guna Keselamatan Penumpang</t>
  </si>
  <si>
    <t>Terlaksananya Operasional Pelayanan di Balai Uji</t>
  </si>
  <si>
    <t>Program Peningkatan Pemanfaatan Matra Perhubungan (Darat, Laut, Udara)</t>
  </si>
  <si>
    <t>Peningkatan Pemanfaatan Matra Perhubungan</t>
  </si>
  <si>
    <t>Terselenggaranya Kegiatan Pemanfaatan Matra Perhubungan yaitu Kegiatan Pengawasan Aktifitas Kepelabuhanan dan Penyebrangan</t>
  </si>
  <si>
    <t>Program Intensifikasi Penunjang UPTD</t>
  </si>
  <si>
    <t>Intensifikasi Penunjang UPTD Bandara Sumbawa Barat</t>
  </si>
  <si>
    <t>Tersedianya Fasilitas Penunjang UPTD</t>
  </si>
  <si>
    <t>Pembangunan Sarana dan Prasarana Perhubungan Udara</t>
  </si>
  <si>
    <t>Beroperasinya Bandara Kabupaten Sumbawa Barat</t>
  </si>
  <si>
    <t>Intensifikasi Penunjang UPTD Pengujian Kendaraan Bermotor</t>
  </si>
  <si>
    <t>Intensifikasi Penunjang UPTD Dermaga Sumbawa Barat</t>
  </si>
  <si>
    <t>Kec. Brang Rea</t>
  </si>
  <si>
    <t>Terlaksananya Penyedia Jasa Kebersihan</t>
  </si>
  <si>
    <t>Terlaksananya Kegiatan Adminitrasi Perkantoran</t>
  </si>
  <si>
    <t>Terwujudnya Penataan dan Pengelolaan Administrasi Umum Perkantoran yang baik</t>
  </si>
  <si>
    <t>21 orang PNS,5 Tenaga Kontrak,7 Tenaga Sukarela dan seluruh Masyarakat Kecamatan Brang Rea sebagai Obyek Pelayanan</t>
  </si>
  <si>
    <t>Tersedianya Fasilitas Penunjang Kegiatan Pelayanan kepada Masyarakat</t>
  </si>
  <si>
    <t>Alat Electon 1 set,Rebana Qasida 2 set,Rebana Ratop 2 set,Pakaian Adat Samawa 40 stel,Sepeda Motor Operasional 2 unit</t>
  </si>
  <si>
    <t>Terlaksananya Pemeliharaan Rutin/Berkala Gedung Kantor di Kec. Brang Rea</t>
  </si>
  <si>
    <t>Terlaksananya Pemeliharaan Rutin/Berkala Kendaraan Dinas/Operasional</t>
  </si>
  <si>
    <t>Terlaksanannya Pemeliharaan Peralatan Kantor</t>
  </si>
  <si>
    <t>Tersusunnya Laporan Kinerja Instansi Pemerintah (LAKIP)</t>
  </si>
  <si>
    <t>Tersusunnya RKA / RKPA dan DPA / DPPA SKPD</t>
  </si>
  <si>
    <t>Tersusunnya Rensrta SKPD</t>
  </si>
  <si>
    <t>Penyelenggaraan/Perayaan Hari-Hari Besar Nasional dan Daerah</t>
  </si>
  <si>
    <t>Terlaksananya Penyelenggaraan / Perayaan Hari Besar Nasional dan Daerah</t>
  </si>
  <si>
    <t>Terlaksananya Pembinaan Administrasi di Desa</t>
  </si>
  <si>
    <t>Aparatur Pemerintah di 9 Desa di Kecamatan Brang Rea</t>
  </si>
  <si>
    <t>Terlaksananya Kegiatan MTQ Tingkat Kabupaten di Kecamatan Brang Rea</t>
  </si>
  <si>
    <t>480 orang pesrta dan oficiel</t>
  </si>
  <si>
    <t>Terlaksananya Kegiatan Musryawarah Rencana Pembangunan</t>
  </si>
  <si>
    <t>9 (sembilan) Desa Se- Kecamatan Brang Rea</t>
  </si>
  <si>
    <t>Terlaksananya Kegiatan Koordinasi Muspika dalam upaya menciptakan suasana aman dan tertib</t>
  </si>
  <si>
    <t>Pembinaan Kegiatan Keagamaan</t>
  </si>
  <si>
    <t>Terlaksananya Kegiatan Keagamaaan /Pengajian Rutin</t>
  </si>
  <si>
    <t>Warga Masyarakat di 9 (sembilan) Desa se-Kecamatan Brang Rea</t>
  </si>
  <si>
    <t>Terlaksananya Pembinaan Keamanan dan Ketertiban</t>
  </si>
  <si>
    <t>Aparatur Pemerintah Desa,Kaur Trantib,Kadus,RT,Linmas dan warga Masyarakat Kec. Brang Rea</t>
  </si>
  <si>
    <t>Pemberdayaan Masyarakat Dalam Pembangunan dan Penataan Lingkungan</t>
  </si>
  <si>
    <t>Terlaksananya Proses Pemberdayaan Masyarakat dan Penataan Lingkungan untuk meningkatkan Kesejahteraan Masyarakat</t>
  </si>
  <si>
    <t>Terlaksananya Penataan dan Pembinaan Administrasi Pelayanan Terpadu Kecamatan</t>
  </si>
  <si>
    <t>9 (sembilan) Desa se-Kaecamatan Brang Rea</t>
  </si>
  <si>
    <t>Terlaksananya Kegiatan Pembinaan dibidang Kepemudaan dan Olahraga</t>
  </si>
  <si>
    <t>Organisasi pemuda,karang taruna,remaja masjid dan warga masyarakat se-Kecamatan Brang Rea</t>
  </si>
  <si>
    <t>KANTOR CAMAT BRANG REA</t>
  </si>
  <si>
    <t>PAGU INDIKATIF (Rp.)</t>
  </si>
  <si>
    <t>KANTOR PEMBERDAYAAN PEREMPUAN PERLINDUNGAN ANAK DAN KELUARGA BERENCANA</t>
  </si>
  <si>
    <t>Terget</t>
  </si>
  <si>
    <t>SKPD</t>
  </si>
  <si>
    <t>5000 buah</t>
  </si>
  <si>
    <t>30 kali</t>
  </si>
  <si>
    <t>Dalam Daerah</t>
  </si>
  <si>
    <t>60 Kali</t>
  </si>
  <si>
    <t xml:space="preserve">  </t>
  </si>
  <si>
    <t>30 unit</t>
  </si>
  <si>
    <t>Pemeliharaan rutin/Berkala Bangunan/Gedung</t>
  </si>
  <si>
    <t>150 buah</t>
  </si>
  <si>
    <t>70 unit</t>
  </si>
  <si>
    <t>Program Peningkatan Pengembangan Sistem Pelapo</t>
  </si>
  <si>
    <t>59 eks</t>
  </si>
  <si>
    <t>Program Peningkatan Sistem Perencanaan dan</t>
  </si>
  <si>
    <t>60 eks</t>
  </si>
  <si>
    <t>40 instansi</t>
  </si>
  <si>
    <t>30 Peserta</t>
  </si>
  <si>
    <t>40 peserta</t>
  </si>
  <si>
    <t>Kecamatan</t>
  </si>
  <si>
    <t>1 Kecamatan</t>
  </si>
  <si>
    <t>Program Keluarga Berencana</t>
  </si>
  <si>
    <t>534 unit/set/bh</t>
  </si>
  <si>
    <t>Mutasi Data Keluarga</t>
  </si>
  <si>
    <t>Terdatanya Jumlah</t>
  </si>
  <si>
    <t>Program Pengendalian Penduduk</t>
  </si>
  <si>
    <t>Peringatan Hari Keluarga Nasional</t>
  </si>
  <si>
    <t>150 org</t>
  </si>
  <si>
    <t>Penyediaan Data dan Informasi Berbasis Online</t>
  </si>
  <si>
    <t>1 Website</t>
  </si>
  <si>
    <t>Pelatihan Tenaga Pendamping  Genre, BKL, PIK-R, UPPKS, BKB dan BKR</t>
  </si>
  <si>
    <t>348 Org</t>
  </si>
  <si>
    <t>Program Peringatan Hari Anak Nasional</t>
  </si>
  <si>
    <t>Provinsi NTB</t>
  </si>
  <si>
    <t>12 org</t>
  </si>
  <si>
    <t>2 org</t>
  </si>
  <si>
    <t>120 org</t>
  </si>
  <si>
    <t>Pemilihan Duta Anak Kabupaten</t>
  </si>
  <si>
    <t>30 org</t>
  </si>
  <si>
    <t>Advokasi dan Pendampingan Kekerasan Anak</t>
  </si>
  <si>
    <t>Sosialisasi Undang-Undang Perlindungan Anak</t>
  </si>
  <si>
    <t>50 org</t>
  </si>
  <si>
    <t xml:space="preserve">Pelatihan Pemberdayaan Perempuan </t>
  </si>
  <si>
    <t>Peningkatan Kapasitas dan Kemandirian dalam meningkatan Kualitas Hidup Perempuan</t>
  </si>
  <si>
    <t>Pemberdayaan Perempuan Desa</t>
  </si>
  <si>
    <t>Pemanfaatan Fungsi dan Peran Perempuan dalam Memberikan perlindungan terhadap Kaum Perempuan dan anak di Masyarakat</t>
  </si>
  <si>
    <t>1 Kelompok</t>
  </si>
  <si>
    <t>INSPEKTORAT KABUPATEN SUMBAWA BARAT</t>
  </si>
  <si>
    <t>Terlaksananya pengelolaan administrasi umum perkantoran</t>
  </si>
  <si>
    <t>Program peningkatan sarana dan prasarana aparatur</t>
  </si>
  <si>
    <t>Pengadaan Pelengkapan/peralatan dan fasilitas gedung kantor</t>
  </si>
  <si>
    <t>Sarana Pendukung yang memadai dalam melaksanakan pengawasan</t>
  </si>
  <si>
    <t>Pemeliharaan rutin berkala kendaraan dinas operasional</t>
  </si>
  <si>
    <t>Sarana pendukung yang memadai dalam melaksanakan pengawasan</t>
  </si>
  <si>
    <t>16 unit</t>
  </si>
  <si>
    <t>Bimbingan Teknis Implementasi Peraturan Perundang-undangan</t>
  </si>
  <si>
    <t>Meningkatnya sumber daya aparatur</t>
  </si>
  <si>
    <t>15 orang</t>
  </si>
  <si>
    <t>Kegiatan Sosialisasi Peraturan Perundang-undangan</t>
  </si>
  <si>
    <t>Meningkatnya Kapabilitas Aparatur Pemerintah Kabupaten Sumbawa Barat khususnya Aparatur Pengawas Intern Pemerintah (APIP) Daerah</t>
  </si>
  <si>
    <t>2 Kali Pelaksanaan PKS (Pelatihan Dikantor Sendiri) ut sebanyak 50 Orang</t>
  </si>
  <si>
    <t>Program peningkatan pengembangan sistem pelaporan capaian kinerja dan keuangan</t>
  </si>
  <si>
    <t>Penyusunan Laporan  Kinerja Instansi Pemerintah</t>
  </si>
  <si>
    <t>Terukurnya capaian realisasi kinerja Inspektorat KSB</t>
  </si>
  <si>
    <t>1 laporan</t>
  </si>
  <si>
    <t>Penyusunan Laporan Keuangan Akhir Tahun</t>
  </si>
  <si>
    <t>Laporan realisasi fisik dan keuangan Inspektorat Ka. Sumbawa Barat</t>
  </si>
  <si>
    <t>Program peningkatan sistem perencanaan dan pengelolaan keuangan daerah</t>
  </si>
  <si>
    <t>Penyusunan rencana kerja SKPD</t>
  </si>
  <si>
    <t>Tersusunnya dokumen Renja, SKPD Inspektorat Kabupaten Sumbawa Barat</t>
  </si>
  <si>
    <t>Dokumen  RKA/RKPA dan DPA/DPPA Inspektorat Kabupaten Sumbawa Barat</t>
  </si>
  <si>
    <t>Program Peningkatan Sistem Pengawasan Internal dan Pengendalian Pelaksanaan Kebijakan KDH</t>
  </si>
  <si>
    <t>Pelaksanaan pengawasan inernal secara berkala</t>
  </si>
  <si>
    <t>Adanya pengawasan secara berkala terhadap instansi Pemda Kabupaten Sumbawa Barat</t>
  </si>
  <si>
    <t>43 desa dan 57 SKPD</t>
  </si>
  <si>
    <t>Penanganan kasus pengaduan di lingkungan pemerintah daerah</t>
  </si>
  <si>
    <t>Terselesaikannya kasus pengaduan masyarakat</t>
  </si>
  <si>
    <t>35 Kasus</t>
  </si>
  <si>
    <t>Tindak Lanjut Hasil Temuan Pengawasan</t>
  </si>
  <si>
    <t>Adanya proses tindak lanjut dari hasil temuan pengawasan</t>
  </si>
  <si>
    <t>Koordinasi Pengawasan Yang Lebih Kompherensif</t>
  </si>
  <si>
    <t>Memperkuat kinerja pengawasan serta cara penyelesaian temuan pengawasan</t>
  </si>
  <si>
    <t xml:space="preserve">Evaluasi Berkala Temuan Hasil Pengawasan </t>
  </si>
  <si>
    <t>Mengetahui masalah untuk menentukan langkah penanganan masalah</t>
  </si>
  <si>
    <t>Monitoring pelaksanaan kegiatan SKPD</t>
  </si>
  <si>
    <t>Pengawasan pelaksanaan program kegiatan SKPD dan pemerintahan desa</t>
  </si>
  <si>
    <t>Evaluasi Akuntabilitas Kinerja SKPD</t>
  </si>
  <si>
    <t>Mengetatahui permasalahan dan memberikan masukan terkait masalah dalam pelaksanaan program kegiatan SKPD</t>
  </si>
  <si>
    <t>43 SKPD</t>
  </si>
  <si>
    <t>Review Laporan Keuangan Pemerintah Daerah</t>
  </si>
  <si>
    <t>Mengetahui masalah serta memberikan masukan dalam Pelaporan Keuangan Pemerintah Kabupaten</t>
  </si>
  <si>
    <t>Sistem Pengendalian Intern Pemerintah Kabupaten</t>
  </si>
  <si>
    <t>pelaksanaan pengawasan  serta pelaporan yang lebih efektif dan terintegrasi dengan Pemprov serta pusat</t>
  </si>
  <si>
    <t>Program Pelatihan Peningkatan Profesionalisme tenaga pemeriksa dan aparatur pengawas</t>
  </si>
  <si>
    <t>Pelatihan pengembangan tenaga pemeriksa dan aparatur pengawasan</t>
  </si>
  <si>
    <t>Peningkatan SDM Aparatur Pengawas</t>
  </si>
  <si>
    <t>22 orang</t>
  </si>
  <si>
    <t>Program Penataan dan Penyempurnaan Kebijakan Sistem dan Prosedur Pengawasan</t>
  </si>
  <si>
    <t>Assistensi dengan BPKP</t>
  </si>
  <si>
    <t>Pemeriksaan dan pengawasan yang baik sesuai dengan aturan perundang-undangan</t>
  </si>
  <si>
    <t>Penyusunan Kebijakan Sistem dan Prosedur Pengawasan</t>
  </si>
  <si>
    <t>Pengawasan yang tersistem berdasarkan prosedur yang jelas</t>
  </si>
  <si>
    <t>DINAS ENERGI SUMBER DAYA MINERAL</t>
  </si>
  <si>
    <t>DINAS KELAUTAN PERIKANAN DAN PETERNAKAN</t>
  </si>
  <si>
    <t>Jumlah Pagu (Rp)</t>
  </si>
  <si>
    <t>Prakiraan Maju (Tahun 2016)         (Rp)</t>
  </si>
  <si>
    <t>Program Pelayanan Umum Perkantoran</t>
  </si>
  <si>
    <t>Penyediaan Jasa Komunikasi Sumberdaya Air dan Listrik</t>
  </si>
  <si>
    <t>DKPP</t>
  </si>
  <si>
    <t>BayarListrik 12 bulan, Bayar Air 12 Bulan dan Faksimili 12 Bulan</t>
  </si>
  <si>
    <t>Tersedianya Air dan Listrik</t>
  </si>
  <si>
    <t>Penyediaaan Alat Tulis Kantor</t>
  </si>
  <si>
    <t xml:space="preserve">Penyediaan ATK </t>
  </si>
  <si>
    <t>Tersedianya ATK untuk 1 Tahun Anggaran</t>
  </si>
  <si>
    <t>Rapat-Rapat Koordinasi dan Konsultasi Luar Daerah</t>
  </si>
  <si>
    <t>Terlaksananya Rapat-Rapat Koordiansi Luar Daerah</t>
  </si>
  <si>
    <t>Lancarnya  Rapat-Rapat Koordiansi Luar Daerah</t>
  </si>
  <si>
    <t>Penataan Administrasi Umum Perkantoran</t>
  </si>
  <si>
    <t>Terlaksanaya Pengelolaan dan Pengendalian Administrasi Umum Perkantoran</t>
  </si>
  <si>
    <t>Belanja Pertmemuan dan Honorarium PTT</t>
  </si>
  <si>
    <t>Rapat -Rapat Koordinasi Dalam Daerah</t>
  </si>
  <si>
    <t>Terlaksananya Rapat-Rapat Koordiansi Dalam Daerah</t>
  </si>
  <si>
    <t>Lancarnya  Rapat-Rapat Koordiansi Dalam Daerah</t>
  </si>
  <si>
    <t>Pengadaan Perlengkapan Fasilitas Gedung Kantor</t>
  </si>
  <si>
    <t>Tersedianya Fasilitas Penunjang Gedung Kantor</t>
  </si>
  <si>
    <t>Tersedianya Lapotop 3 Unit Printer 3 Unit dan Fasilitas Lain</t>
  </si>
  <si>
    <t>Pemeliharaan Rutin/Berkala Bagunan/Gedung/Gudang</t>
  </si>
  <si>
    <t>Tersedianya Fasilitas Penunjang Kebersihan Gedung Kantor</t>
  </si>
  <si>
    <t>Terlaksananya Pengadaan Fasilitas Gedung Kantor</t>
  </si>
  <si>
    <t>Pemeliharaan Rutin/Berkala Kendaraan Dinas Operasional</t>
  </si>
  <si>
    <t>Tersedianya Fasilitas Kendaraan Operasinal Dinas yang Memadai</t>
  </si>
  <si>
    <t xml:space="preserve">Terlaksanya Pemeliharaan Kendaraan Operasional Dinas </t>
  </si>
  <si>
    <t>Terlaksanaya Peralatan Fasilitas Gedung Kantor</t>
  </si>
  <si>
    <t>Belanja Jasa Service Fasilitas Gedung Kantor</t>
  </si>
  <si>
    <t>Program Peningkatan Pengembangan Sistem Pelaporan Kinerja dan Keuangan</t>
  </si>
  <si>
    <t>Penyusunan Laporan Capian Kinerja dan Iktisar Realisasi Kinerja SKPD</t>
  </si>
  <si>
    <t>Tersedianya Laporan Capaian Kinerja</t>
  </si>
  <si>
    <t>Penyusunan RK/RKPA dan DPA/DPPA SKPD</t>
  </si>
  <si>
    <t>2.01 . 2.01.01</t>
  </si>
  <si>
    <t>2.01 . 2.05.01</t>
  </si>
  <si>
    <t>Program Program Pecegahan dan Penanggulangan Penyakit Tenak</t>
  </si>
  <si>
    <t>Pemeliharaan Kesehatan dan Pencegahan Penyakit Menukar Ternak</t>
  </si>
  <si>
    <t>Taliwang, Seteluk, Poto Tano dan Sekongkang</t>
  </si>
  <si>
    <t>Pengadaan Obat Obatan Kesehatan Hewan,  Pembangunan Puskeswan Sekongkang,  Rehabilitasi Puskewswan Poto Tano, Rehabilitasi RPH Taliwang dan Pembangunan Laboratorium Type-C</t>
  </si>
  <si>
    <t>Terlaksananya dan Teridentifikasinya penyakit pada ternak masyarakat</t>
  </si>
  <si>
    <t>Program Peningkatan Produksi Hasil Peternakan</t>
  </si>
  <si>
    <t>Registrasi Ternak Rakyat dan Pengawasan Ternak Pemerintah</t>
  </si>
  <si>
    <t>Pengadaan Kartu Ternak, Pengadaan Vaksin Ternak, Honor Kegiatan Registrasi</t>
  </si>
  <si>
    <t>Terlaksananya Pendataan dan Vaksinasi Ternak Rakyat</t>
  </si>
  <si>
    <t>Pengembangan Budidaya Peternakan</t>
  </si>
  <si>
    <t>3 Klaster Pengembangan Peternakan</t>
  </si>
  <si>
    <t>Terdapatnya pembudiyaan peternakan</t>
  </si>
  <si>
    <t xml:space="preserve">Sapi Induk Siap IB : 150 ekor, Sapi Bakalan : 600 ekor, Kerbau : 150 ekor, Kambing 750 ekor, Ayam 3000 ekor dan Itik 3000 ekor </t>
  </si>
  <si>
    <t>Program Peningkatan Penarapan Teknologi Peternakan</t>
  </si>
  <si>
    <t>Pelayanan Insemiasi Buatan (IB)</t>
  </si>
  <si>
    <t>30 Kelompok dan 500 Akseptor IB (Masyarakat)</t>
  </si>
  <si>
    <t>Terselenggaranya Inseminasi Buatan</t>
  </si>
  <si>
    <t>Pengadaan Bahan Kimia IB dan Kelengkapan</t>
  </si>
  <si>
    <t>Pendampingan pada kelompok nelayan tangkap pesisir</t>
  </si>
  <si>
    <t xml:space="preserve">Kawasan Pesisir Sumbawa Barat </t>
  </si>
  <si>
    <t>Teselenggaranya pendampingan pada nelayan tangkap</t>
  </si>
  <si>
    <t>Pengembangan Sarana Tangkap 500 Unit dan Sarana Tempat Pelelangan Ikan 1 Paket</t>
  </si>
  <si>
    <t>Program Pemberdayaan Masyarakat dalam Pengawasan dan Pengendalian Sumberdaya Kelautan</t>
  </si>
  <si>
    <t>Optimalisasi Tata Kelola Pengawasan Sumberdaya Perairan</t>
  </si>
  <si>
    <t>Terkelolanya pengawasan sumberdaya perairan</t>
  </si>
  <si>
    <t>Pengembangan Kawasan Peraitan Sumbawa Barat</t>
  </si>
  <si>
    <t>Program Optimalisasi Pengelolaan Sumberdaya Kelautan Pesisir dan Pulau-pulau Kecil</t>
  </si>
  <si>
    <t>Pengelolaan Sumberdaya Kelautan Pesisir dan Pulau-pulau Kecil</t>
  </si>
  <si>
    <t>Terkelolanya sumber kelautan dan pesisir</t>
  </si>
  <si>
    <t>2 Wilayah Konservasi</t>
  </si>
  <si>
    <t>Program Pengembangan Budidaya Perikanan</t>
  </si>
  <si>
    <t>Operasional dan Pemeliharaan Balai Benih Ikan</t>
  </si>
  <si>
    <t xml:space="preserve">BBI Sepakat </t>
  </si>
  <si>
    <t>Tersedianya balai benih</t>
  </si>
  <si>
    <t>1 Lokasi</t>
  </si>
  <si>
    <t>Program Pengembangan kawasan budidaya laut, air payau dan air tawar</t>
  </si>
  <si>
    <t>Pengembangan pengelolaan kawasan budidaya laut, air payau dan air tawar</t>
  </si>
  <si>
    <t>Terkelolanya pengembangan budidaya laut, air payau dan air tawar</t>
  </si>
  <si>
    <t>8 Lokasi</t>
  </si>
  <si>
    <t>Program Optimalisasi Pengelolaandan pemasaran produksi perikanan</t>
  </si>
  <si>
    <t>Pendampingan kelompok pengolahan dan pemasaran hasil produksi perikanan</t>
  </si>
  <si>
    <t>5 Kecamatan Pesisir</t>
  </si>
  <si>
    <t>Terdampinginya kelompok masyarakat dalam memasarkan hasil perikanan</t>
  </si>
  <si>
    <t>Peningkatan Sarana Pemasaran  (25 Sarana)</t>
  </si>
  <si>
    <t>TABEL V.1</t>
  </si>
  <si>
    <t>Bidang Kebudayaan</t>
  </si>
  <si>
    <t>Pemuda dan Olah Raga</t>
  </si>
  <si>
    <t>Program Olah Raga</t>
  </si>
  <si>
    <t>Sub Total Urusan Bidang Pendidikan</t>
  </si>
  <si>
    <t>Sub Total Urusan Bidang Kebudayaan</t>
  </si>
  <si>
    <t>Sub Total Urusan Bidang Pemuda dan Olah Raga</t>
  </si>
  <si>
    <t>Program Pengembangan Kebudayaan</t>
  </si>
  <si>
    <t>Urusan Wajib Kesehatan</t>
  </si>
  <si>
    <t>Sub Total Urusan Bidang Kesehatan</t>
  </si>
  <si>
    <t>TABEL V.3</t>
  </si>
  <si>
    <t>Urusan Bidang Perhubungan</t>
  </si>
  <si>
    <t>Sub Total Urusan Bidang Perhubungan</t>
  </si>
  <si>
    <t>Program Pengembangan Penyelenggaraan Telekomunikasi</t>
  </si>
  <si>
    <t>Urusan Bidang Komunikasi dan Informatika</t>
  </si>
  <si>
    <t>Sub Total Urusan Bidang Komunikasi dan Informatika</t>
  </si>
  <si>
    <t>DINAS PERHUBUNGAN KOMUNIKASI DAN INFORMATIKA</t>
  </si>
  <si>
    <t xml:space="preserve">Kode </t>
  </si>
  <si>
    <t>Program Penguatan Kelembagaan Pengarusutamaan Gender dan Anak</t>
  </si>
  <si>
    <t>Program Kesetaraan Gender dan Pemberdayaan Perempuan</t>
  </si>
  <si>
    <t>Tersusunnya Doku men RKA/RKAP dan DPA/DPPA SKPD</t>
  </si>
  <si>
    <t>Penguatan Kelembagaan PUG dan Focal Point PUG Melalui Pertemuan Rutin PUG</t>
  </si>
  <si>
    <t>Adanya Koordinasi Antar SKPD</t>
  </si>
  <si>
    <t>Rapat Koordinasi Forum Data Gender dan Kekerasan</t>
  </si>
  <si>
    <t>Meningkatkan Koordinasi Tim Data</t>
  </si>
  <si>
    <t>Meningkatkan Pemahaman Peserta Tentang UU KDRT</t>
  </si>
  <si>
    <t>Sosialisasi Tentang Penghapusan KDRT Bagi Aparatur dan Masyarakat</t>
  </si>
  <si>
    <t>Pembinaan dan Penilaian Kecamatan Sayang Ibu</t>
  </si>
  <si>
    <t>Adanya Kecamatan dan kelompok BKB yang terlatih menurunkan angka kematian ibu dan bayi</t>
  </si>
  <si>
    <t>Tersusunnya Dokumen Capaian Kinerjadan Laporan Keuangan Akhir Tahun</t>
  </si>
  <si>
    <t>Program Penyiapan Tenaga Pendamping Kelompok Bina Keluarga</t>
  </si>
  <si>
    <t xml:space="preserve">Keluarga Berencana dan Keluarga Sejahtera </t>
  </si>
  <si>
    <t>Peningkatan Sarana dan Prasarana Bidang Keluarga Berencana</t>
  </si>
  <si>
    <t>Terpenuhinya Saranadan Prasarana Tenaga Penyuluh KB diTingkat Kecamatan</t>
  </si>
  <si>
    <t xml:space="preserve">Pelayanan Pemasangan Alat dan Obat Kontrasepsi </t>
  </si>
  <si>
    <t>Terpenuhinya Pelayanan PemasanganAlat dan Obat Kontrasepsi Bagi Akseptor</t>
  </si>
  <si>
    <t>Peningkatan Peran Serta MasyarakatDlm Meningkatkan Keluarga Kecil Bahagia</t>
  </si>
  <si>
    <t>Tersedianya Datadan informasi ProgKKBKPK Berbasis Online</t>
  </si>
  <si>
    <t>Terbinanya Kelompok Tenaga Pendamping Keluarga Berencana</t>
  </si>
  <si>
    <t>Pengiriman Duta Anak Temu Anak Provinsi NTB Dalam Rangka Hari Anak Nasional</t>
  </si>
  <si>
    <t>Adanya Anggaran Dlm Rangka Mengiku ti Kegiatan Temu Anak</t>
  </si>
  <si>
    <t>Meningkatkan Kesadaran dan Pemahaman Melalui FAN</t>
  </si>
  <si>
    <t>Pengiriman Duta Anak Untuk Kegiatan Forum Anak Nasional</t>
  </si>
  <si>
    <t>Peningkatan Partisifasi Anak Melalui Lomba Kreatifitas Dalam Rangka Peringatan Hari Anak Nasional</t>
  </si>
  <si>
    <t>Terselenggaranya Lomba Kreatifitas Anak</t>
  </si>
  <si>
    <t>Meningkatkan Keterlibatan Anak pada Kegiatan Duta Anak Kabupaten</t>
  </si>
  <si>
    <t>Program Perlindungan Hukum dan Hak Asasi Manusia</t>
  </si>
  <si>
    <t>Menerima Keluhan dari pelapor yg menglami kekerasan</t>
  </si>
  <si>
    <t>Rapat - Rapat koordinasi dan Konsultasi Ke Luar Daerah</t>
  </si>
  <si>
    <t>Tersedianya Biaya Perjalanan Dinas</t>
  </si>
  <si>
    <t>Adanya Anggaran Pejabat Pengadaan, PPHP dan PTT</t>
  </si>
  <si>
    <t>Tersedianya Peralatan Kantor</t>
  </si>
  <si>
    <t>Rapat - Rapat Koordinasi dan Konsultasi Dalam Daerah</t>
  </si>
  <si>
    <t>Tersediannya Alat Tulis Kantor</t>
  </si>
  <si>
    <t>Tersedianya Peralatan alat kebersihan kantor</t>
  </si>
  <si>
    <t>Terawatnya Sarana dan Prasana Peralatan Kantor</t>
  </si>
  <si>
    <t>Tersedianya Anggaran Untuk Perbaikan Alat Kerja Kantor</t>
  </si>
  <si>
    <t>Sub Total Urusan Bidang Pemberdayaan Perempuan</t>
  </si>
  <si>
    <t xml:space="preserve">Sub Total Urusan Bidang Keluarga Berencana dan Keluarga Sejahtera </t>
  </si>
  <si>
    <t>Program Pelayanan Administrasi Perkotaan</t>
  </si>
  <si>
    <t>Bidang Kependudukan dan Catatan Sipil</t>
  </si>
  <si>
    <r>
      <t xml:space="preserve">1 </t>
    </r>
    <r>
      <rPr>
        <i/>
        <sz val="12"/>
        <rFont val="Arial"/>
        <family val="2"/>
      </rPr>
      <t>Event</t>
    </r>
    <r>
      <rPr>
        <sz val="12"/>
        <rFont val="Arial"/>
        <family val="2"/>
      </rPr>
      <t xml:space="preserve"> BBGRM</t>
    </r>
  </si>
  <si>
    <r>
      <t xml:space="preserve">100 </t>
    </r>
    <r>
      <rPr>
        <i/>
        <sz val="12"/>
        <rFont val="Arial"/>
        <family val="2"/>
      </rPr>
      <t>Stakeholders</t>
    </r>
  </si>
  <si>
    <r>
      <t xml:space="preserve">1 </t>
    </r>
    <r>
      <rPr>
        <i/>
        <sz val="12"/>
        <rFont val="Arial"/>
        <family val="2"/>
      </rPr>
      <t>Database</t>
    </r>
  </si>
  <si>
    <t>Pertanian</t>
  </si>
  <si>
    <t>Sub Total Urusan Pertanian</t>
  </si>
  <si>
    <t>Sub Total Urusan Kelautan dan Perikanan</t>
  </si>
  <si>
    <r>
      <rPr>
        <b/>
        <sz val="12"/>
        <rFont val="Arial"/>
        <family val="2"/>
      </rPr>
      <t>Program Pengembangan Perikanan Tangkap</t>
    </r>
  </si>
  <si>
    <t>URUSAN PILIHAN</t>
  </si>
  <si>
    <t>Urusan Wajib Kearsipan</t>
  </si>
  <si>
    <t>Urusan Wajib Perpustakaan</t>
  </si>
  <si>
    <t>Total Urusan Kearsipan</t>
  </si>
  <si>
    <t>Total Urusan Perpusatakaan</t>
  </si>
  <si>
    <t>Koordinasi Dana DAK</t>
  </si>
  <si>
    <t>Tercapainya Laporan sasaran program DAK di kabupaten Sumbawa Barat</t>
  </si>
  <si>
    <t>Tersedianya usulan prioritas program/kegiatan sesuai prioritas pembangunan program pstrategis kab., prioritas SKPD dan RPJMD Kab. sebagai bahan penyusunan Rancangan Akhir RKPD Th. 2016</t>
  </si>
  <si>
    <t>Tersedianya dokumen RKPD Tahun 2017 sesuai dengan prioritas pembangunan tahun 2017 sebagai acuan penysusunan KUA PPAS dan Rancangan Akhir Renja-SKPD tahun 2016</t>
  </si>
  <si>
    <t>Tersedianya bahan penyusunan KUA dan PPAS APBD Tahun Anggaran 2017</t>
  </si>
  <si>
    <t>Tersedianya bahan penyusunan Kebijakan Umum dan PPAS Perubahan Tahun Anggaran 2017</t>
  </si>
  <si>
    <t>Tersedianya usulan prioritas program/kegiatan Th. 2016 sesuai prioritas pembangunan program pstrategis kab., prioritas SKPD dan RPJMD Kab. sebagai bahan penyusunan Rancangan Akhir RKPD Th. 2016</t>
  </si>
  <si>
    <t>Tersedianya dokumen RKPD Perubahan Tahun 2016 sesuai dengan prioritas pembangunan tahun 20156sebagai acuan penysusunan KUA PPAS</t>
  </si>
  <si>
    <t>Penyusunan Sistem Informasi Perencanaan Pembangunan Daerah (SIPPD)</t>
  </si>
  <si>
    <t>1 Aplikasi</t>
  </si>
  <si>
    <t>Terkontrolnya Sistem Perencanaan Pembangunan Daerah</t>
  </si>
  <si>
    <t>BADAN LINGKUNGAN HIDUP</t>
  </si>
  <si>
    <t>Urusan Lingkungan Hidup</t>
  </si>
  <si>
    <t>Paket</t>
  </si>
  <si>
    <t>Rapat - rapat Koordinasi dan Konsultasi Ke Luar Daerah</t>
  </si>
  <si>
    <t xml:space="preserve">Terlaksananya Koordinasi Tugas Dinas </t>
  </si>
  <si>
    <t>Ibu Kota Propinsi dan Ibu Kota Negara</t>
  </si>
  <si>
    <t>Penataan dan Pengelolaan Administrasi Umum</t>
  </si>
  <si>
    <t>Terciptanya Pengelolaan Administrasi Perkantoran yang baik</t>
  </si>
  <si>
    <t>Rapat - rapat Koordinasi dan Konsultasi Dalam Daerah</t>
  </si>
  <si>
    <t xml:space="preserve">Program Peningkatan Sarana &amp; Prasarana Aparatur </t>
  </si>
  <si>
    <t>Tersedianya Sarana dan Prasarana Kantor Yang Memadai</t>
  </si>
  <si>
    <t>Terpeliharanya Sarana Operasional Kantor Dengan Baik</t>
  </si>
  <si>
    <t>Tersusunnya Laporan Capaian Kinerja &amp; Keuangan</t>
  </si>
  <si>
    <t>Dokumen</t>
  </si>
  <si>
    <t>Tertatanya Pelaksanaan Kegiatan dan Hasil Capaian Kinerja dan Keuangan Kantor</t>
  </si>
  <si>
    <t xml:space="preserve">Penyusunan RENJA </t>
  </si>
  <si>
    <t xml:space="preserve">Tersusunnya RENJA </t>
  </si>
  <si>
    <t>Tersusunnya RKA/RKPA dan DPA/DPPA Badan Lingkungan Hidup</t>
  </si>
  <si>
    <t>Penyusunan RENSTRA</t>
  </si>
  <si>
    <t>Tersusunnya RENSTRA</t>
  </si>
  <si>
    <t>Program Pengendalian Pencemaran dan Perusakan Lingkungan Hidup</t>
  </si>
  <si>
    <t>Pemantauan Kualitas Lingkungan</t>
  </si>
  <si>
    <t>Koordinasi Penyusunan AMDAL</t>
  </si>
  <si>
    <t>PUSDIKLAT Kementrian LH dan Pusat Studi Lingkungan Hidup</t>
  </si>
  <si>
    <t>Pengawasan Pelaksanaan Kebijakan Bidang Lingkungan Hidup</t>
  </si>
  <si>
    <t>Pengembangan Data &amp; Informasi Lingkungan (Termasuk KEHATI)</t>
  </si>
  <si>
    <t xml:space="preserve">Program Pengembangan Kinerja Pengelolaan Persampahan </t>
  </si>
  <si>
    <t>Penyediaan Prasarana dan Sarana Pengelolaan Persampahan</t>
  </si>
  <si>
    <t>Kegiatan Peningkatan Operasi dan Pemeliharaan Sarana Prasarana Persampahan</t>
  </si>
  <si>
    <t>Program Perlindungan dan Konservasi Sumber Daya Alam</t>
  </si>
  <si>
    <t>Kegiatan Peningkatan Konservasi Daerah Tangkapan Air dan Sumber -sumber Air</t>
  </si>
  <si>
    <t>Danau Lebo</t>
  </si>
  <si>
    <t>Kegiatan Konservasi Sumber Daya Air dan Pengendalian Kerusakan Sumber Daya Air</t>
  </si>
  <si>
    <t>Kegiatan Peningkatan Peran Serta Masyarakat dalam Perlindungan dan Konservasi Sumber Daya Alam</t>
  </si>
  <si>
    <t>Program Peningkatan Kualitas dan Akses Informasi Sumber Daya Alam dan Lingkungan Hidup</t>
  </si>
  <si>
    <t>Kegiatan Pengembangan Data dan Informasi Lingkungan</t>
  </si>
  <si>
    <t>Kegiatan Penguatan Jejaring Informasi Lingkungan Pusat dan Daerah</t>
  </si>
  <si>
    <t>Program Pengelolaan Ruang Terbuka Hijau (RTH)</t>
  </si>
  <si>
    <t>Pengelolaan Ruang Terbuka Hijau</t>
  </si>
  <si>
    <t>Tersedianya Ruang dan Taman Terbuka Hijau Kota</t>
  </si>
  <si>
    <t>Program Sarana dan Prasarana Keindahan Kota</t>
  </si>
  <si>
    <t>Kegiatan Pemeliharaan Sarana Keindahan Kota</t>
  </si>
  <si>
    <t>Tersedianya Sarana dan Prasarana Sarana Keindahan Kota</t>
  </si>
  <si>
    <t>Kegiatan peningkatan sarana keindahan kota</t>
  </si>
  <si>
    <t>Program Pengembangan Kinerja Pengelolaan PJU</t>
  </si>
  <si>
    <t>Kegiatan Penyediaan Sarana dan Prasarana Pengelolaan PJU</t>
  </si>
  <si>
    <t>Tersedianya Sarana dan Prasarana PJU</t>
  </si>
  <si>
    <t>Peningkatan Kualitas &amp; Akses Informasi SDA &amp; LH</t>
  </si>
  <si>
    <t>SUMBER ANGGARAN</t>
  </si>
  <si>
    <t xml:space="preserve">CATATAN (SPM/MSG's/   PROGRAM UNGGULAN PRIORITAS </t>
  </si>
  <si>
    <t>APBD I</t>
  </si>
  <si>
    <t>APBD II</t>
  </si>
  <si>
    <t>APBN</t>
  </si>
  <si>
    <t>PROGRAM PELAYANAN ADMINISTRASI PERKANTORAN</t>
  </si>
  <si>
    <t>Terlaksananya penataan dan pengelolaan administrasi perkantoran Dinas Kesehatan</t>
  </si>
  <si>
    <t>Belanja Pegawai dan honorarium tenaga kesehatan</t>
  </si>
  <si>
    <t>Terlaksananya kegiatan penilaian angka kredit jabatan fungsional dan meningkatnya kinerja pegawai non PNS</t>
  </si>
  <si>
    <t>Belanja Barang dan Jasa kebutuhan rutin dinas kesehatan</t>
  </si>
  <si>
    <t>Tersedianya kebutuhan barang dan jasa dalam menunjang kegiatan administrasi perkantoran</t>
  </si>
  <si>
    <t>PROGRAM PENINGKATAN SARANA DAN PRASARANA APARATUR</t>
  </si>
  <si>
    <t>Terlaksananya bahan bakar dan pemeliharaan rutin kendaraan dinas operasional dinas kesehatan</t>
  </si>
  <si>
    <t>PROGRAM PENINGKATAN PENGEMBANGAN SISTEM PELAPORAN CAPAIAN KINERJA DAN KEUANGAN</t>
  </si>
  <si>
    <t>Penyusunan Laporan Keangan Semesteran</t>
  </si>
  <si>
    <t>Tersusunnya Laporan Keuangan Dinas Kesehatan.</t>
  </si>
  <si>
    <t>PROGRAM PENINGKATAN PENGEMBANGAN SISTEM PERENCANAAN DAN PENGELOLAAN KEUANGAN DAERAH</t>
  </si>
  <si>
    <t>Tersusunnya Rencana Kerja Dinas Kesehatan.</t>
  </si>
  <si>
    <t>Tersusunnya RKA/RKPA dan DPA/DPPA Dinas Kesehatan.</t>
  </si>
  <si>
    <t>PROGRAM OBAT DAN PERBEKALAN KESEHATAN</t>
  </si>
  <si>
    <t>Pengadaan obat, reagensia laboratorium dan perbekalan kesehatan</t>
  </si>
  <si>
    <t>Peningkatan mutu penggunaan obat dan perbekalan kesehatan</t>
  </si>
  <si>
    <t>Puskesmas dan apotek</t>
  </si>
  <si>
    <t>Penulisan resep obat generik</t>
  </si>
  <si>
    <t>Peningkatan mutu penggunaan obat rasional</t>
  </si>
  <si>
    <t>Puskesmas</t>
  </si>
  <si>
    <t>penggunaan injeksi pada kasus terpilih            Penggunaan antibiotik pada kasus terpilih</t>
  </si>
  <si>
    <t>1%                                                                  5%</t>
  </si>
  <si>
    <t>Pembinaan pengobat tradisional dan obat asli Indonesia</t>
  </si>
  <si>
    <t>Penyebaran Informasi Pembuatan Obat tradisional yang baik dan benar</t>
  </si>
  <si>
    <t>Pertemuan evaluasi pendistribusian obat dan kosmetika di pasaran</t>
  </si>
  <si>
    <t>Penyebaran informasi pengelolan obat dan kosmetika</t>
  </si>
  <si>
    <t>Penggerakan Penggunaan Obat Rasional melaui Cara Belajar Insan Aktif (CBIA)</t>
  </si>
  <si>
    <t xml:space="preserve">Penggunaan obat secara rasional dalam melakukan swamwdikasi </t>
  </si>
  <si>
    <t>Monitoring dan Evaluasi ke Puskesmas, Pustu dan Poskesdes</t>
  </si>
  <si>
    <t>Puskesmas. Pustu dan Poskesdes</t>
  </si>
  <si>
    <t>Pengadaan obat, reagensia laboratorium dan perbekalan kesehatan (DAK)</t>
  </si>
  <si>
    <t>IFK</t>
  </si>
  <si>
    <t>Terpenuhi ketersediaan Obat, BMHP dan Reagensia sebagai penunjang terlaksananya pengobatan di tingkat pelayanan Dasar</t>
  </si>
  <si>
    <t xml:space="preserve">1 Tahun ( pengadaan Obat 752.747.666, Pengadaan BMHP 624.293.174, Pengadaan Reagensia 300.000.000) </t>
  </si>
  <si>
    <t>Distribusi obat dan perbekalan kesehatan ke Puskesmas (Dekon dan APBD II)</t>
  </si>
  <si>
    <t>ketersediaan obat dan perbekalan kesehatan di Puskesmas, Poskesdes dan Pustu</t>
  </si>
  <si>
    <t>1 TAHUN</t>
  </si>
  <si>
    <t>Pengaturan Kembali dan Stok Opname Obat dan Perbekalan kesehatan</t>
  </si>
  <si>
    <t>pengendalian stok obat dan penataan obat yang baik sesuai dengan alfabetis, bentuk sediaan dan kadaluwarsa (FEFO dan FIFO)</t>
  </si>
  <si>
    <t>Uji Mutu Obat dan Perbekalan kesehatan</t>
  </si>
  <si>
    <t>BPOM Mataram</t>
  </si>
  <si>
    <t>Mutu Obat dan Perbekalan Kesehatan terjamin penggunaanya oleh masyarakat</t>
  </si>
  <si>
    <t>Pertemuan Pengelolaan Obat dan Perbekalan Puskesmas</t>
  </si>
  <si>
    <t>Tata cara pengelolan obat dan Perbekalan Kesehatan</t>
  </si>
  <si>
    <t>1 kali (100 %)</t>
  </si>
  <si>
    <t>Pertemuan Evaluasi Ketersediaan Obat dan Perbekalan Kesehatan Puskesmas</t>
  </si>
  <si>
    <t>presentasi tiap petugas pengelolaan obat puskesmas</t>
  </si>
  <si>
    <t>Supervisi Pengelolaan Obat dan Perbekalan Kesehatan Puskesmas</t>
  </si>
  <si>
    <t>Pengelolaan Obat dan Perbekalan Kesehatan</t>
  </si>
  <si>
    <t>4 kali (100%)</t>
  </si>
  <si>
    <t>Pemusnahan Obat Kadaluwarsa</t>
  </si>
  <si>
    <t xml:space="preserve">Obat Kadaluwarsa dapat dimusnahkan sesuai dengan aturan </t>
  </si>
  <si>
    <t>1 kali (1 Tahun)</t>
  </si>
  <si>
    <t>Pengisian Tabung Oksigen</t>
  </si>
  <si>
    <t xml:space="preserve">IFK </t>
  </si>
  <si>
    <t>terpenuhi kebutuhan oksigen di setiap puskesmas</t>
  </si>
  <si>
    <t>1 Tahun ( 75 Tabung Kecil, 30 Tabung Besar)</t>
  </si>
  <si>
    <t>Studi Banding ke IFK Percontohan Nasional</t>
  </si>
  <si>
    <t>IFK BATAM</t>
  </si>
  <si>
    <t>tata cara pengelolaan obat dan perbekalan kesehatan</t>
  </si>
  <si>
    <t>PROGRAM UPAYA KESEHATAN MASYARAKAT</t>
  </si>
  <si>
    <t>Pembinaan, Pengembangan Pembiayaan dan Jaminan Pemeliharaan Kesehatan</t>
  </si>
  <si>
    <t>Melaksanakan tugas dan fungsi pembantuan dari Dinas Kesehatan Provinsi terkait penyelenggaran JKN di Kabupaten/Kota</t>
  </si>
  <si>
    <t>Penyelenggaraan Administrasi Program Jaminan Kesehatan</t>
  </si>
  <si>
    <t>Terlaksananya manajemen pelayanan jaminan kesehatan</t>
  </si>
  <si>
    <t>Jaminan Kesehatan Gratis Puskesmas</t>
  </si>
  <si>
    <t>Puskesmas, Pustu, Poskesdes</t>
  </si>
  <si>
    <t xml:space="preserve">Tersedianya dana jaminan kesehatan masyarakat non peserta bpjs di Kabupaten </t>
  </si>
  <si>
    <t>Jaminan Kesehatan Nasional</t>
  </si>
  <si>
    <t>Diperolehnya pendapatan daerah terkait dana kapitasi di pelayanan dasar dan klaim rawat inap, persalinan dan rujukan peserta bpjs</t>
  </si>
  <si>
    <t>a. Kapitasi</t>
  </si>
  <si>
    <t xml:space="preserve">b. Klaim Non Kapitasi </t>
  </si>
  <si>
    <t>Pengadaan fasilitas Perlengkapan Gedung Kantor</t>
  </si>
  <si>
    <t>Pemeliharaan rutin/berkala rumah dinas</t>
  </si>
  <si>
    <t>Pemeliharaan rutin/berkala kendaraan dinas operasional</t>
  </si>
  <si>
    <t>Pemeliharaan rutin/berkala gedung kantor</t>
  </si>
  <si>
    <t>Pemenuhan sarana air dan listrik di pustu dan poskesdes</t>
  </si>
  <si>
    <t>Pembangunan/ Rehabilitasi Poskesdes</t>
  </si>
  <si>
    <t>Poskesdes Rempe Loka, Poskesdes seloto</t>
  </si>
  <si>
    <t>Pembangunan Sarana dan Prasarana Puskesmas</t>
  </si>
  <si>
    <t>Rehabilitasi Gedung Puskesmas</t>
  </si>
  <si>
    <t>Puskesmas  Brang Rea dan Tongo</t>
  </si>
  <si>
    <t xml:space="preserve"> -   </t>
  </si>
  <si>
    <t>Pengadaan spare part Bengkel Alat Kesehatan (PAM Centre)</t>
  </si>
  <si>
    <t>Pengadaan Alat Kerja Pam Center</t>
  </si>
  <si>
    <t>Kalibrasi alat kalibrator ke BPFK Surabaya</t>
  </si>
  <si>
    <t>Pengadaan alat kalibrasi alat kesehatan ( Timbangan dan kebocoran arus listrik)</t>
  </si>
  <si>
    <t>Pelatihan kalibrasi tensimeter ke BPFK Surabaya</t>
  </si>
  <si>
    <t>Pelatihan kalibrasi Suction Pump ke BPFK Surabaya</t>
  </si>
  <si>
    <t>Pemeliharaan rutin/berkala gedung kantor (DAK)</t>
  </si>
  <si>
    <t>Proses distribusi, Monitoring Evaluasi Obat dan Perbekalan Kesehatan dapat berjalan atau terlaksana dengan baik</t>
  </si>
  <si>
    <t>Pembangunan Puskesmas Taliwang Unit II</t>
  </si>
  <si>
    <t>Telaga Bertong</t>
  </si>
  <si>
    <t xml:space="preserve">Terbangunnya pembangunan puskesmas Taliwang Unit II </t>
  </si>
  <si>
    <t>Peralatan Kesehatan Puskesmas Taliwang Unit II</t>
  </si>
  <si>
    <t>Tersedianya alkes puskesmas Taliwang Unit II</t>
  </si>
  <si>
    <t>Pembangunan/ Rehabilitasi IFK (DAK)</t>
  </si>
  <si>
    <t>Volume penyimpanan obat dan Perbekalan kesehatan dapat memenuhi standar penyimpanan obat yang baik dan benar</t>
  </si>
  <si>
    <t>Pengadaan Sarana dan Prasarana IFK (DAK)</t>
  </si>
  <si>
    <t>Memenuhi syarat sarana prasarana sebagai tempat penyimpanan obat dan perbekalan kesehatan</t>
  </si>
  <si>
    <t>Pengadaaan Peralatan Kantor</t>
  </si>
  <si>
    <t>pengelolaan obat menggunakan software dengan sistem e-barcode</t>
  </si>
  <si>
    <t>Pelayanan kesehatan di daerah terpencil melalui            Brimob dan Yankeslap</t>
  </si>
  <si>
    <t>4  daerah terpencil</t>
  </si>
  <si>
    <t xml:space="preserve"> - Brigade mobil daerah terpencil (BRIMOB)</t>
  </si>
  <si>
    <t>100 hr</t>
  </si>
  <si>
    <t xml:space="preserve"> - Pelayanan Kesehatan Lapangan P3K (Umum)</t>
  </si>
  <si>
    <t>Monitoring dan Evaluasi Pustu daerah terpencil</t>
  </si>
  <si>
    <t>5 kl</t>
  </si>
  <si>
    <t xml:space="preserve"> - Monitoring dan Evaluasi Pustu Dacil</t>
  </si>
  <si>
    <t>23 kl</t>
  </si>
  <si>
    <t xml:space="preserve"> - Monitoring dan Evaluasi Pustu Daerah Biasa</t>
  </si>
  <si>
    <t>Pelayanan kesehatan penduduk miskin di Puskesmas</t>
  </si>
  <si>
    <t>100 pasien</t>
  </si>
  <si>
    <t>Pelayanan Operasi katarak</t>
  </si>
  <si>
    <t>Penilaian Kinerja Puskesmas dan Puskesmas berprestasi</t>
  </si>
  <si>
    <t>1 kl</t>
  </si>
  <si>
    <t xml:space="preserve"> - tercapainya tingkat kinerja puskesmas yg berkualitas</t>
  </si>
  <si>
    <t>secara optimal, dalam kontribusinya mendukung</t>
  </si>
  <si>
    <t>pencapaian tujuan pembangunan kesehatan tingkat</t>
  </si>
  <si>
    <t>kabupaten</t>
  </si>
  <si>
    <t xml:space="preserve"> - Tercapainya  Puskesmas yang memiliki inovasi dan</t>
  </si>
  <si>
    <t xml:space="preserve">prestasi di tingkat Kabupaten ,Propinsi maupun </t>
  </si>
  <si>
    <t>nasional  yang mendukung tujuan pembangunan</t>
  </si>
  <si>
    <t>kesehatan tingkat Kabupaten</t>
  </si>
  <si>
    <t>Pengawalan Yankeslap Hari Besar/hari libur</t>
  </si>
  <si>
    <t>121 org/hr/</t>
  </si>
  <si>
    <t xml:space="preserve"> - Yankeslap TTU / Keramaian peringatan hr besar</t>
  </si>
  <si>
    <t>135 org/hr/lokasi</t>
  </si>
  <si>
    <t xml:space="preserve"> - Yankeslap Ketupat Gatarin</t>
  </si>
  <si>
    <t>Upaya Pelayanan Prima pada Masyarakat</t>
  </si>
  <si>
    <t>9 Puskesmas</t>
  </si>
  <si>
    <t xml:space="preserve"> - Perawatan Kesehatan Masyarakat (PERKESMAS)</t>
  </si>
  <si>
    <t xml:space="preserve"> - Pelayanan Kesehatan Dasar</t>
  </si>
  <si>
    <t xml:space="preserve"> - program Kesehatan Jiwa menuju KSB bebas pasung</t>
  </si>
  <si>
    <t>Dikes Kabupaten</t>
  </si>
  <si>
    <t xml:space="preserve"> - pembentukan tim pelaksanaan kesehatan jiwa (TP-KJM)</t>
  </si>
  <si>
    <t xml:space="preserve"> - mobile klinik pelayanan kesehatan jiwa</t>
  </si>
  <si>
    <t xml:space="preserve"> - program kesehatan indera </t>
  </si>
  <si>
    <t xml:space="preserve"> - Workshop Pemberdayaan dan pembinaan kelompok TOGA</t>
  </si>
  <si>
    <t xml:space="preserve"> - Monev program BATRA</t>
  </si>
  <si>
    <t xml:space="preserve"> - Workshop program Kesehatan Kerja</t>
  </si>
  <si>
    <t xml:space="preserve"> - pelatihan kader pos UKK </t>
  </si>
  <si>
    <t xml:space="preserve"> - Monev Program Kesehatan Kerja</t>
  </si>
  <si>
    <t xml:space="preserve"> - Monev Program Kesehatan Olah raga</t>
  </si>
  <si>
    <t xml:space="preserve"> - upaya kesehatan gigi dan mulut pada masyarakat</t>
  </si>
  <si>
    <t xml:space="preserve"> - monev yankeslap prima ke puskesmas</t>
  </si>
  <si>
    <t>Akreditasi Puskesmas</t>
  </si>
  <si>
    <t xml:space="preserve"> - Transport.Pendampingan persiapan Akreditasi Puskesmas</t>
  </si>
  <si>
    <t xml:space="preserve"> - Kegiatan persiapan akreditasi Puskesmas</t>
  </si>
  <si>
    <t xml:space="preserve"> - Kegiatan Akreditasi dan pasca akreditasi</t>
  </si>
  <si>
    <t>Visite guru ngaji</t>
  </si>
  <si>
    <t>768 desa/kl</t>
  </si>
  <si>
    <t>tercapainya pelayanan kesehatan guru ngaji se-KSB</t>
  </si>
  <si>
    <t>PROGRAM PROMOSI KESEHATAN DAN PERBERDAYAAN MASYARAKAT</t>
  </si>
  <si>
    <t>Kegiatan Pengembangan Desa Siaga Aktif</t>
  </si>
  <si>
    <t>Cakupan Desa Siaga Aktif</t>
  </si>
  <si>
    <t>Prioritas</t>
  </si>
  <si>
    <t xml:space="preserve">Revitalisasi Pokjanal Desa Siaga Tk Kabupaten </t>
  </si>
  <si>
    <t xml:space="preserve">Pembinaan dan Pembentukan Pokjanal Kecamatan </t>
  </si>
  <si>
    <t>Pemberdayaan Forum Jumantara (Refresh Forum)</t>
  </si>
  <si>
    <t xml:space="preserve">Reorientasi Kader Desa Siaga </t>
  </si>
  <si>
    <t>Pertemuan Evaluasi  Tk Kabupaten</t>
  </si>
  <si>
    <t xml:space="preserve">Lomba Desa Siaga </t>
  </si>
  <si>
    <t>SMD dan MMD</t>
  </si>
  <si>
    <t xml:space="preserve">Pemantauan dan Evaluasi </t>
  </si>
  <si>
    <t>Orientasi bidan desa dalam peningkatan poskesdes beroperasi</t>
  </si>
  <si>
    <t>Kegiatan Pengembangan Upaya Kesehatan Bersumber Masyarakat (Posyandu )</t>
  </si>
  <si>
    <t xml:space="preserve">Cakupan Posyandu Aktif </t>
  </si>
  <si>
    <t>Lanjutan</t>
  </si>
  <si>
    <t xml:space="preserve">Revitalisasi Pokjanal Posyandu Tk Kabupaten </t>
  </si>
  <si>
    <t xml:space="preserve">Refresing kader Posyandu </t>
  </si>
  <si>
    <t xml:space="preserve">Refresing Tokoh Agama / Tokoh Masyarakat untuk  Posyandu Bersaing </t>
  </si>
  <si>
    <t>Jambore Kader</t>
  </si>
  <si>
    <t xml:space="preserve">Lomba Posyandu </t>
  </si>
  <si>
    <t xml:space="preserve">Pertemuan evaluasi </t>
  </si>
  <si>
    <t xml:space="preserve">Monitoring dan evaluasi </t>
  </si>
  <si>
    <t>Kegiatan Pengembangan Promosi Kesehatan Berbasis Keluarga</t>
  </si>
  <si>
    <t xml:space="preserve">Cakupan Rumah Tangga Sehat </t>
  </si>
  <si>
    <t xml:space="preserve">Pemetaan  Rumah Tangga Sehat </t>
  </si>
  <si>
    <t>Intervensi Hasil pemetaan rumah tangga sehat  melalui kegiatan advokasi linsek terkait</t>
  </si>
  <si>
    <t>Intervensi Hasil pemetaan rumah tangga sehat  melalui kunjungan rumah</t>
  </si>
  <si>
    <t>Sosialisasi dan pembinaan PHBS pada institusi                      ( kesehatan,pendidikan ) dan tempat tempat umum (mesjid,terminal rumah makan)</t>
  </si>
  <si>
    <t>Survey cakupan Rumah Tangga Sehat</t>
  </si>
  <si>
    <t>Pelatihan kader PHBS</t>
  </si>
  <si>
    <t xml:space="preserve">Pertemuan evaluasi capaian program tingkat kabupaten bagi pengelola program phbs </t>
  </si>
  <si>
    <t>Kegiatan Peningkatan Usaha Kesehatan Sekolah</t>
  </si>
  <si>
    <t>Penyegaran  petugas UKS Puskesmas terkait Penjaringan Kesehatan Anak Usia sekolah</t>
  </si>
  <si>
    <t>Pengumpulan Data Dasar UKS (TK-SMA)</t>
  </si>
  <si>
    <t>Jambore dokcil (dalam bentuk lomba) TingKat SD</t>
  </si>
  <si>
    <t>Bulletin Dokcil</t>
  </si>
  <si>
    <t>Poster Inspiratif UKS</t>
  </si>
  <si>
    <t>Pengadaan KMS Anak Sekolah</t>
  </si>
  <si>
    <t>Sosialisasi Sekolah Promkes</t>
  </si>
  <si>
    <t>Evaluasi UKS</t>
  </si>
  <si>
    <t>Pekan CTPS</t>
  </si>
  <si>
    <t>Penjaringan Kesehatan Anak Sekolah</t>
  </si>
  <si>
    <t>Pembinaan Sekolah Model Promkes</t>
  </si>
  <si>
    <t>Pengadaan UKS KIT</t>
  </si>
  <si>
    <t>Kegiatan Penyebarluasan Informasi Kesehatan Melalui Media Cetak, Elektronik dan Local Spesifik</t>
  </si>
  <si>
    <t>Meningkatnya Pengetahuan dan Pemahaman Masyarakat tentang Informasi Kesehatan.</t>
  </si>
  <si>
    <t>Spanduk</t>
  </si>
  <si>
    <t>Film Dokumenter Kesehatan</t>
  </si>
  <si>
    <t>Lagu dan Video Clip Promosi Kesehatan</t>
  </si>
  <si>
    <t>Banner</t>
  </si>
  <si>
    <t>Bulletin</t>
  </si>
  <si>
    <t>Iklan koran</t>
  </si>
  <si>
    <t>Leaflet</t>
  </si>
  <si>
    <t>PROGRAM PERBAIKAN GIZI MASYARAKAT</t>
  </si>
  <si>
    <t xml:space="preserve">Dapur gizi untuk kegiatan  TFC di Puskesmas </t>
  </si>
  <si>
    <t>Puskesmas Brang Rea</t>
  </si>
  <si>
    <t>Memberikan pelayanan /perawatan bagi balita gizi buruk</t>
  </si>
  <si>
    <t>Penyusunan peta informasi masyarakat kurang gizi</t>
  </si>
  <si>
    <t>202 Posyandu</t>
  </si>
  <si>
    <t xml:space="preserve"> Prevalensi Balita Gizi Buruk </t>
  </si>
  <si>
    <t xml:space="preserve"> Prevalensi Balita Gizi kurang</t>
  </si>
  <si>
    <t>Penanggulangan kurang energi protein (KEP), anemia gizi besi, gangguan akibat kurang yodium (GAKY), kurang vitamin A dan kekurangan zat gizi mikro lainnya</t>
  </si>
  <si>
    <t>9 puskesmas</t>
  </si>
  <si>
    <t>1. Cakupan Ibu Hamil Anemia Gizi Besi</t>
  </si>
  <si>
    <t>2. Cakupan Ibu Hamil Mendapat Tablet FE 90</t>
  </si>
  <si>
    <t>3. Cakupan Ibu Nifas Mendapat 2 kapsul Vitamin A</t>
  </si>
  <si>
    <t>4. Cakupan Ibu Nifas Mendapat Tablet Tambah Darah</t>
  </si>
  <si>
    <t>5. Cakupan Kansumsi Garam Beryodium Desa Baik.</t>
  </si>
  <si>
    <t>Pemberdayaan masyarakat untuk pencapaian keluarga sadar gizi</t>
  </si>
  <si>
    <t xml:space="preserve">1. Cakupan Bayi mendapat ASI Eksklusif </t>
  </si>
  <si>
    <t xml:space="preserve">2. Cakupan konsumsi garam beryodium tingkat rumah tangga </t>
  </si>
  <si>
    <t>3. Cakupan Tingkat Partisipasi Masyarakat di Posyandu</t>
  </si>
  <si>
    <t>4. Cakupan Balita yang datang menimbang di posyandu dan  naik berat badannya</t>
  </si>
  <si>
    <t>Perawatan gizi buruk</t>
  </si>
  <si>
    <t>RS, Puskesmas Taliwang</t>
  </si>
  <si>
    <t>1. Cakupan balita gizi buruk mendapat perawatan</t>
  </si>
  <si>
    <t>2. Cakupan Balita 6-24 bulan dari keluarga miskin mendapat MP-ASI</t>
  </si>
  <si>
    <t>Pemantauan Pertumbuhan Balita</t>
  </si>
  <si>
    <t>Cakupan balita naik berat badannya</t>
  </si>
  <si>
    <t>Peningkatan keamanan makanan di sekolah bagi anak sekolah (SOS)</t>
  </si>
  <si>
    <t>SD, SMP, SMA sederajat</t>
  </si>
  <si>
    <t>Cakupan pelayanan kesehatan dan gizi anak  sekolah</t>
  </si>
  <si>
    <t>PROGRAM PENGEMBANGAN LINGKUNGAN SEHAT</t>
  </si>
  <si>
    <t>Pengkajian pengembangan lingkungan sehat, KK dengan sanitasi dasar memenuhi syarat kesehatan dan sosialisasi kebijakan lingkungan sehat</t>
  </si>
  <si>
    <t>Pemantauan dan pengawasan KK dengan kondisi rumah sehat</t>
  </si>
  <si>
    <t>Pemantauan dan pengawasan rumah dengan kandang terpisah</t>
  </si>
  <si>
    <t>Pemantauan dan pengawasan KK dengan kondisi pekarangan rumah yang sehat</t>
  </si>
  <si>
    <t>Pemantauan dan pengawasan rumah yang menggunakan sarana pembuangan air limbah (SPAL)</t>
  </si>
  <si>
    <t>Pemantauan dan pengawasan tempat pembuangan sampah (TPS)</t>
  </si>
  <si>
    <t>Pemantauan dan pengawasan yang menggunakan jamban</t>
  </si>
  <si>
    <t>Pemantauan dan pengawasan Cakupan air bersih berdasarkan penduduk yang dilayani</t>
  </si>
  <si>
    <t>Pemantauan dan pengawasan persentase keluarga yang memiliki akses air bersih</t>
  </si>
  <si>
    <t>Pemeriksaan sampel air minum</t>
  </si>
  <si>
    <t>Bakteriologis</t>
  </si>
  <si>
    <t>Kimia</t>
  </si>
  <si>
    <t>Pemeriksaan sampel air PDAM</t>
  </si>
  <si>
    <t>Pemeriksaan sampel depo air minum</t>
  </si>
  <si>
    <t>Sertifikasi Depo air minum</t>
  </si>
  <si>
    <t>Pembinaan dan Pengawasan Sanitasi Tempat Ibadah</t>
  </si>
  <si>
    <t>Pembinaan dan Pengawasan Sanitasi Pondok Pesantren</t>
  </si>
  <si>
    <t>Pembinaan dan Pengawasan Sanitasi Tempat Pendidikan</t>
  </si>
  <si>
    <t>Pembinaan dan Pengawasan Sanitasi Institusi Perkantoran</t>
  </si>
  <si>
    <t>Pembinaan dan Pengawasan Sanitasi Kolam Renang/Permandian Umum</t>
  </si>
  <si>
    <t>Pembinaan dan Pengawasan Sanitasi Hotel</t>
  </si>
  <si>
    <t>Pembinaan dan Pengawasan Sanitasi Pasar</t>
  </si>
  <si>
    <t>Pembinaan dan Pengawasan Sanitasi Terminal Angkutan</t>
  </si>
  <si>
    <t>Pembinaan dan Pengawasan Sanitasi Sarana Pelayanan Kesehatan (Klinik)</t>
  </si>
  <si>
    <t>Pembinaan dan Pengawasan Sanitasi Sarana Pelayanan Kesehatan (Puskesmas)</t>
  </si>
  <si>
    <t>Pembinaan dan Pengawasan Sanitasi Tempat Usaha/Industri</t>
  </si>
  <si>
    <t>Pembinaan dan Pengawasan Sanitasi Tempat Wisata</t>
  </si>
  <si>
    <t>Pembinaan dan Pengawasan Pasar Sehat</t>
  </si>
  <si>
    <t>1 Pasar Sehat</t>
  </si>
  <si>
    <t>Program Pengembangan Lingkungan Sehat</t>
  </si>
  <si>
    <t>Pengawasan Jajanan Anak Sekolah/SAS</t>
  </si>
  <si>
    <t>Labelisasi kantin sekolah</t>
  </si>
  <si>
    <t>Labelisasi pedagang keliling di lingkungan sekolah</t>
  </si>
  <si>
    <t>Pengadaan labelisasi/stikerisasi</t>
  </si>
  <si>
    <t>Pemeriksaan sampel pangan JAS</t>
  </si>
  <si>
    <t>Biaya pemeriksaan sampel makanan</t>
  </si>
  <si>
    <t>Koordinasi Program PJAS Tk. Kabupaten</t>
  </si>
  <si>
    <t>Koordinasi Program PJAS dengan sekolah</t>
  </si>
  <si>
    <t>Pengadaan contamination food Kit</t>
  </si>
  <si>
    <t>Pasar Sehat</t>
  </si>
  <si>
    <t>Pembinaan kantin sekolah</t>
  </si>
  <si>
    <t xml:space="preserve">Penyuluhan program PJAS </t>
  </si>
  <si>
    <t xml:space="preserve">Mobil oprasional </t>
  </si>
  <si>
    <t>PROGRAM PENCEGAHAN DAN PENANGGULANGAN PENYAKIT MENULAR DAN PENYAKIT TIDAK MENULAR</t>
  </si>
  <si>
    <t xml:space="preserve">PENGENDALIAN DAN PEMBERANTASAN TB PARU </t>
  </si>
  <si>
    <t xml:space="preserve">Penemuan  Dan  Penanganan Penderita TB  Paru  baru BTA Positif </t>
  </si>
  <si>
    <t xml:space="preserve">Angka Kesembuhan Penderita  TB Paru  BTA Positif </t>
  </si>
  <si>
    <t>&gt; 85%</t>
  </si>
  <si>
    <t>Upaya Pengendalian Vektor Malaria dan DBD</t>
  </si>
  <si>
    <t xml:space="preserve">Kabupaten </t>
  </si>
  <si>
    <t>Tersedianya Bahan kimia Pengendalian Vektor ( Malation,Xinov,Aicon, Abate dan kaporit )</t>
  </si>
  <si>
    <t xml:space="preserve"> tahun persediaan</t>
  </si>
  <si>
    <t xml:space="preserve">Kecamatan dan Desa </t>
  </si>
  <si>
    <t xml:space="preserve">Terlaksananya Kegiatan Pengendalian vektor melaui Indoor Residu Spraying ( IRS ), Fogging , serta pembersihan lagun </t>
  </si>
  <si>
    <t>Survey Angka Bebas Jentik (ABJ)</t>
  </si>
  <si>
    <t>Desa &amp; Kecamatan</t>
  </si>
  <si>
    <t>Rumah/bangunan bebas jentik nyamuk Aedes</t>
  </si>
  <si>
    <t>Penyelidikan Epidemiologi kasus KLB</t>
  </si>
  <si>
    <t xml:space="preserve">Desa mengalami KLB dilakukan penyelidikan Epid. &lt; 24 Jam </t>
  </si>
  <si>
    <t>Pelayanan Imunisasi</t>
  </si>
  <si>
    <t>Desa</t>
  </si>
  <si>
    <t>UCI ( Universal Children  Imunisation ) dan UMI ( Universal Mather Imunisation )  Desa</t>
  </si>
  <si>
    <t xml:space="preserve">Cakupan Imunisasi Anak Sekolah SD/MI </t>
  </si>
  <si>
    <t>Pengendalian dan Pemberantasan Penyakit ISPA</t>
  </si>
  <si>
    <t xml:space="preserve">Penemuan dang pengobatan penderita Pnemonia </t>
  </si>
  <si>
    <t>Pengendalian dan Pemberantasan Penyakit Diare</t>
  </si>
  <si>
    <t>Penemuan dan pengobatan penderita Diare</t>
  </si>
  <si>
    <t xml:space="preserve">Pengendalian dan Pemberantasan Penyakit Malaria </t>
  </si>
  <si>
    <t>Annual Paracite Incidence</t>
  </si>
  <si>
    <t>&lt; 2 ‰</t>
  </si>
  <si>
    <t>Annual Malaria Incidence</t>
  </si>
  <si>
    <t>25 ‰</t>
  </si>
  <si>
    <t>Pengendalian dan Pemberantasan Demam Berdarah Dengue</t>
  </si>
  <si>
    <t>Tidak terjadi KLB DBD</t>
  </si>
  <si>
    <t xml:space="preserve">Penderita DBD yang ditangani </t>
  </si>
  <si>
    <t>Pengendalian dan Pemberantasan penyakit HIV/AIDS</t>
  </si>
  <si>
    <t xml:space="preserve">ODHA yang mendapatkan penanganan HIV-AIDS </t>
  </si>
  <si>
    <t xml:space="preserve">PMS (Penyakit Menular Seksual) yang diobati </t>
  </si>
  <si>
    <t>Program pengendalian dan pemberantasan penyakit kusta</t>
  </si>
  <si>
    <t xml:space="preserve">Kesembuhan  / Release From Trement ( RFT )  serta kecacatan </t>
  </si>
  <si>
    <t>Program pengendalian dan pemberantasan penyakit tidak menular</t>
  </si>
  <si>
    <t xml:space="preserve">Terlaksananya POSBINDU </t>
  </si>
  <si>
    <t>Program pemantauan kesehatan jamaah calon haji</t>
  </si>
  <si>
    <t xml:space="preserve">Terlayaninya Kesehatan Jemaaah Calin Haji </t>
  </si>
  <si>
    <t>PROGRAM STANDARISASI PELAYANAN KESEHATAN</t>
  </si>
  <si>
    <t>Evaluasi dan pengembangan standar pelayanan kesehatan</t>
  </si>
  <si>
    <t>Tersusunya Profil Standar Pelayanan Minimal Dinas Kesehatan</t>
  </si>
  <si>
    <t>Validasi dan Singkronisasi Data Profil Kesehatan</t>
  </si>
  <si>
    <t>Tersusunnya Profil  Dinas Kesehatan</t>
  </si>
  <si>
    <t>PROGRAM PENGAWASAN DAN PENGENDALIAN KESEHATAN MAKANAN</t>
  </si>
  <si>
    <t>Pengawasan Industri Rumah Tangga, Jasa Boga dan Restoran</t>
  </si>
  <si>
    <t>Pengawasan industri Rumah Tangga</t>
  </si>
  <si>
    <t>Pengawasan jasa boga</t>
  </si>
  <si>
    <t>Pengawasan Restoran</t>
  </si>
  <si>
    <t>Pengawasan Berkala Makanan dan Minuman Kadaluarsa</t>
  </si>
  <si>
    <t>Inspeksi makanan dan minuman kadaluarsa</t>
  </si>
  <si>
    <t>PROGRAM PENINGKATAN KESELAMATAN IBU MELAHIRKAN DAN ANAK</t>
  </si>
  <si>
    <t>Peningkatan keselamatan ibu melahirkan dan anak</t>
  </si>
  <si>
    <t>Pemetaan Bumil K4 dan Resti</t>
  </si>
  <si>
    <t>100% Bumil resti dan K4</t>
  </si>
  <si>
    <t>MDGS 4 &amp; 5</t>
  </si>
  <si>
    <t>Pelatihan PPGDON</t>
  </si>
  <si>
    <t xml:space="preserve">Cakupan pertolongan persalinan oleh  Bidan atau tenaga kesehatan yg memiliki kompetensi kebidanan </t>
  </si>
  <si>
    <t xml:space="preserve">20  Bidan Desa </t>
  </si>
  <si>
    <t>Penguatan manajemen KIA</t>
  </si>
  <si>
    <t>pertemuan peningkatan petugas dalam pengelolaan program KIA</t>
  </si>
  <si>
    <t xml:space="preserve">9 bikor, 9 kapus, 64 bides </t>
  </si>
  <si>
    <t>Pengadaan buku KIA</t>
  </si>
  <si>
    <t>Tercovernya ibu hamil dalam penggunaan buku KIA</t>
  </si>
  <si>
    <t>Pengadaan kohort</t>
  </si>
  <si>
    <t xml:space="preserve">Tersedianya Kohort sebagai sistem pencatatan </t>
  </si>
  <si>
    <t>Pengadaan Kartu ibu bayi</t>
  </si>
  <si>
    <t>Tersedianya Kartu Bayi</t>
  </si>
  <si>
    <t>Supervisi Fasilitatif</t>
  </si>
  <si>
    <t>Puskesmas , poskesdes</t>
  </si>
  <si>
    <t xml:space="preserve">teridentifikasi masalah yang  yang ada di faskes dan nakes </t>
  </si>
  <si>
    <t>Peningkatan Kapasitas Petugas Stimulasi Deteksi Intervensi Dini Tumbuh Kembang (SDIDTK)</t>
  </si>
  <si>
    <t>terlatihnya nakes dalam pelaksanaan SDIDTK</t>
  </si>
  <si>
    <t xml:space="preserve">20 praktisi pendidikan , 20 petugas kesehatan </t>
  </si>
  <si>
    <t>MDGS 4</t>
  </si>
  <si>
    <t>Jambore Remaja sehat</t>
  </si>
  <si>
    <t>sekolah</t>
  </si>
  <si>
    <t>agar terbinanya konselor sebaya disekolah</t>
  </si>
  <si>
    <t>100 remaja</t>
  </si>
  <si>
    <t xml:space="preserve">Hari Lansia </t>
  </si>
  <si>
    <t xml:space="preserve">Terlaksananya kegiatan peduli Lansia </t>
  </si>
  <si>
    <t>500 lansia</t>
  </si>
  <si>
    <t>Monev ke Puskesmas Poned oleh dr specialis</t>
  </si>
  <si>
    <t>puskesmas PONED</t>
  </si>
  <si>
    <t xml:space="preserve">terlaksanannya monitoring bersama dr Specialis </t>
  </si>
  <si>
    <t>5 PKM PONED</t>
  </si>
  <si>
    <t xml:space="preserve">Monitoring terpadu pelayanan Kesehatan Keluarga </t>
  </si>
  <si>
    <t>Poskesdes,Puskesmas</t>
  </si>
  <si>
    <t>Terlaksananya kegiatan evaluasi pelaksanaan kegiatan dengan baik dan benar ttg pelayanan KIA</t>
  </si>
  <si>
    <t xml:space="preserve">9 PKM dan 64 Poskesdes </t>
  </si>
  <si>
    <t>Penguatan Jejaring KTA/KTP</t>
  </si>
  <si>
    <t>terlaksananya kegiatan penguatan jejaring KTA/KTP</t>
  </si>
  <si>
    <t>Lintas sektor dan pengelola program kta/ktp</t>
  </si>
  <si>
    <t>AMPN</t>
  </si>
  <si>
    <t xml:space="preserve">terlaksnanya kegiatan audit kasus dan tersusunnya rekomendasi </t>
  </si>
  <si>
    <t xml:space="preserve">tim pengkaji, bidan, dokter,kapus, bidan pkm </t>
  </si>
  <si>
    <t>Bedah Kasus maternal dan neonatal</t>
  </si>
  <si>
    <t xml:space="preserve">puskesmas </t>
  </si>
  <si>
    <t xml:space="preserve">terlaksana kegiatan bedah kasus maternal dan neonatal </t>
  </si>
  <si>
    <t>100% kasus Maternak dan neonatal</t>
  </si>
  <si>
    <t xml:space="preserve">Updating Data Program KIA dan KB </t>
  </si>
  <si>
    <t xml:space="preserve">tervalidasi dan penyebaran info tentang KIA secara Update </t>
  </si>
  <si>
    <t xml:space="preserve">9 Bikor, 64 Bides dan 9 pengolah data </t>
  </si>
  <si>
    <t>PROGRAM PENGEMBANGAN SUMBER DAYA KESEHATAN DAN MANAJEMEN PEMBANGUNAN KESEHATAN</t>
  </si>
  <si>
    <t>Pembuatan Profil SDMK Kab. Sumbawa Barat</t>
  </si>
  <si>
    <t>Dinas Kesehatan/puskesmas</t>
  </si>
  <si>
    <t>Tersusunya profil PPSDMK KSB 2016</t>
  </si>
  <si>
    <t>40 eks</t>
  </si>
  <si>
    <t>Perijinan Tenaga Kesehatan</t>
  </si>
  <si>
    <t>Terbitnya Surat izin Nakes</t>
  </si>
  <si>
    <t>Human Resource Information System (HRIS)</t>
  </si>
  <si>
    <t>Tersusunnya data HRIS</t>
  </si>
  <si>
    <t>Pemilihan Nakes Teladan</t>
  </si>
  <si>
    <t>Dikes/Puskesmas</t>
  </si>
  <si>
    <t>Terpilihnya nakes teladan tingkat kabupaten</t>
  </si>
  <si>
    <t>Pelatiahan tenaga kesehatan :</t>
  </si>
  <si>
    <t>Pelatihan Petugas bengkel alat kesehatan</t>
  </si>
  <si>
    <t>terlatihnya petugas dental</t>
  </si>
  <si>
    <t>Pelatihan Epidemiolog Kesehatan</t>
  </si>
  <si>
    <t>Terlatihnya Petugas Epidemi</t>
  </si>
  <si>
    <t>2 Org</t>
  </si>
  <si>
    <t>Pelatihan Penyuluh Kesehatan</t>
  </si>
  <si>
    <t>Terlatihnya Petugas Penyuluh kesehatan</t>
  </si>
  <si>
    <t>pelatihan Workload Indicators of Staffing Need (WISN)</t>
  </si>
  <si>
    <t>Terlatihnya Tenaga seksi ketenagaan tentang WISN</t>
  </si>
  <si>
    <t>Pelatihan Keselamatan dan kesehatan Kerja (K3)</t>
  </si>
  <si>
    <t>Terlatihnya Petugas K3</t>
  </si>
  <si>
    <t>9 Org</t>
  </si>
  <si>
    <t>Pertemuan koordinasi dengan kepala Puskesmas dan Kasubag Tata Usaha dalam rangka menyusun strategi Penerapan disiplin Pegawai dan Pengaturan Tupoksi staff.</t>
  </si>
  <si>
    <t>Disiplin pegawai meningkat</t>
  </si>
  <si>
    <t xml:space="preserve">Pembinaan dan Pengawasan terhadap Permenkes RI tentang izin praktek dan Penyelenggaraan Praktek tenaga kesehatan </t>
  </si>
  <si>
    <t>Puskesmas, Rumah Sakit, Pustu, Polindes, Praktik mandiri, klinik</t>
  </si>
  <si>
    <t>Tidak adanya pelanggaran administratif maupun kode etik bagi tenaga kesehatan yang praktik mandiri</t>
  </si>
  <si>
    <t>Transportasi peserta PIDI (Program Internsif Dokter Indonesia)</t>
  </si>
  <si>
    <t xml:space="preserve">Rumah Sakit dan Puskesmas </t>
  </si>
  <si>
    <t>Pelayanan kesehatan masyarakat dapat berjalan dengan baik dan lancar</t>
  </si>
  <si>
    <t>Monev ke Puskesmas dan Jaringan (monev kondisi SDMK)</t>
  </si>
  <si>
    <t>puskesmas, pustu, poskesdes</t>
  </si>
  <si>
    <t>Terjaganya mutu pelayanan kesehatan</t>
  </si>
  <si>
    <t>PROGRAM PENGAWASAN DAN PENGENDALIAN MAKANAN DAN STBM</t>
  </si>
  <si>
    <t xml:space="preserve">Program Sanitasi Total Berbasis Masyarakat (STBM) </t>
  </si>
  <si>
    <t>Pelatihan Pemicuan BagiPetugas Sanitarian</t>
  </si>
  <si>
    <t>Linsek Tk. Kab dalam rangka penguatan komitmen</t>
  </si>
  <si>
    <t>Linsek Tk. Kec dalam rangka penguatan komitmen</t>
  </si>
  <si>
    <t>Pemicuan sanitasi total berbasis masyarakat (STBM) Ke Komunitas</t>
  </si>
  <si>
    <t>Monitoring dan Evaluasi program STBM</t>
  </si>
  <si>
    <t>Rewad untuk desa odf</t>
  </si>
  <si>
    <t>Rewad untuk Kecamatan  odf</t>
  </si>
  <si>
    <t>Dekelarasi</t>
  </si>
  <si>
    <t>Desa Desaloka</t>
  </si>
  <si>
    <t>Desa Lamusung</t>
  </si>
  <si>
    <t>Desa Banjar</t>
  </si>
  <si>
    <t>Desa Batu Putih</t>
  </si>
  <si>
    <t>Desa Sermong</t>
  </si>
  <si>
    <t>Kelurahan Menala</t>
  </si>
  <si>
    <t>Desa Mataiyang</t>
  </si>
  <si>
    <t>DINAS KESEHATAN</t>
  </si>
  <si>
    <t>DINAS PERINDUSTRIAN PERDAGANGAN KOPERASI DAN UMKM</t>
  </si>
  <si>
    <t>Koperasi dan Usaha Kecil Menengah</t>
  </si>
  <si>
    <t>1.15 . 2.07.01</t>
  </si>
  <si>
    <t>Program Pengembangan Kewirausahaan dan Keunggulan Kompetitif Usaha Kecil Menengah</t>
  </si>
  <si>
    <t xml:space="preserve">Penyelenggaraan Pelatihan Kewirausahaan </t>
  </si>
  <si>
    <t>40 UMKM</t>
  </si>
  <si>
    <t>Meningkatnya kemampuan teknis produksi</t>
  </si>
  <si>
    <t>Pelatihan manajemen pengelolaan koperasi</t>
  </si>
  <si>
    <t>40 koperasi</t>
  </si>
  <si>
    <t>Meningkatnya kemampuan manajemen koperasi</t>
  </si>
  <si>
    <t>Pembangunan lapak UMKM</t>
  </si>
  <si>
    <t>5 UMKM</t>
  </si>
  <si>
    <t>Meningkatnya pendapatan pedagang kaki lima</t>
  </si>
  <si>
    <t>Program Penciptaan Iklim UMKM Yang Kondusif</t>
  </si>
  <si>
    <t>40 unit</t>
  </si>
  <si>
    <t>Pendirian pusat layanan usaha terpadu UMKM</t>
  </si>
  <si>
    <t>Meningkatnya pengelolaan manajemen UMKM</t>
  </si>
  <si>
    <t>1 unit pusat layanan untuk 40 UMKM</t>
  </si>
  <si>
    <t>Penyusunan database Koperasi dan UMKM</t>
  </si>
  <si>
    <t>1 software databse untuk 40 UMKM</t>
  </si>
  <si>
    <t>Program Pengembangan Sistem Usaha Pendukung Usaha Bagi UMKM</t>
  </si>
  <si>
    <t>Penyelenggaraan promosi produk UMKM</t>
  </si>
  <si>
    <t>Luar KSB</t>
  </si>
  <si>
    <t>Meningkatnya pendapatan pelaku UMKM</t>
  </si>
  <si>
    <t>2 kali untuk 8 UMKM</t>
  </si>
  <si>
    <t>Program Peningkatan Kualitas Kelembagaan Koperasi</t>
  </si>
  <si>
    <t>Sosialisasi prinsip-prinsip pemahaman perkoperasian</t>
  </si>
  <si>
    <t>900 orang</t>
  </si>
  <si>
    <t>Meningkatnya pemahaman perkoperasian pelajar SMA sederajat</t>
  </si>
  <si>
    <t>Fasilitasi pelaksanaan Rapat Anggota Tahunan (RAT) koperasi</t>
  </si>
  <si>
    <t>250 unit</t>
  </si>
  <si>
    <t xml:space="preserve">Meningkatnya pengelolaan manajemen koperasi </t>
  </si>
  <si>
    <t>Pemberian penghargaan koperasi berprestasi</t>
  </si>
  <si>
    <t>280 KBRT</t>
  </si>
  <si>
    <t>Total Urusan Koperasi dan Usaha Kecil Menengah</t>
  </si>
  <si>
    <t>Perdagangan</t>
  </si>
  <si>
    <t>2.06 . 2.07.01</t>
  </si>
  <si>
    <t>Program Perlindungan Konsumen dan Pengawasan Perdagangan</t>
  </si>
  <si>
    <t>Pengawasan Peredaran Barang dan Operasional Penertiban Pasar</t>
  </si>
  <si>
    <t>Terjaminnya kualitas barang konsumen</t>
  </si>
  <si>
    <t>5000 orang</t>
  </si>
  <si>
    <t xml:space="preserve">Pengawasan dan Tera Ulang Alat UTTP </t>
  </si>
  <si>
    <t>Terjaminnya takaran barang konsumen</t>
  </si>
  <si>
    <t>Operasi Pasar Murah dan Pasar Lelang Komoditi</t>
  </si>
  <si>
    <t>Terjaminnya harga barang konsumen</t>
  </si>
  <si>
    <t>Program Peningkatan Efisiensi Perdagangan dalam Negeri</t>
  </si>
  <si>
    <t>Program Pembinaan Pedagang Kaki Lima dan Asongan</t>
  </si>
  <si>
    <t>Fasilitasi pelatihan bagi pedagang kaki lima dan asongan</t>
  </si>
  <si>
    <t>20 PKL</t>
  </si>
  <si>
    <t>Meningkatnya manajemen usaha pedaganga kaki lima</t>
  </si>
  <si>
    <t>Pengawasan Mutu dagangan Pedagang Kaki Lima dan Asongan</t>
  </si>
  <si>
    <t>50 PKL dan asongan</t>
  </si>
  <si>
    <t>Terjaminnya kualitas barang dagangan PKL</t>
  </si>
  <si>
    <t>Fasilitasi  sarana Pedagang Kaki Lima dan Asongan</t>
  </si>
  <si>
    <t>Meningkatnya pendapatan pedagang kaki lima dan asongan</t>
  </si>
  <si>
    <t>50 kelompok</t>
  </si>
  <si>
    <t>Program Pembinaan Perijinan dan Pendaftaran Perusahaan</t>
  </si>
  <si>
    <t>Penerbitan ijin usaha</t>
  </si>
  <si>
    <t>Tertibnya usaha perusahaan</t>
  </si>
  <si>
    <t>500 perusahaan</t>
  </si>
  <si>
    <t>Total Urusan Perdagangan</t>
  </si>
  <si>
    <t>Perindustrian</t>
  </si>
  <si>
    <t>2.07 . 2.07.01</t>
  </si>
  <si>
    <t>Program Pengembangan Industri Kecil dan Menengah</t>
  </si>
  <si>
    <t>Pelatihan keterampilan industri kecil dan menengah</t>
  </si>
  <si>
    <t>120 lembaga</t>
  </si>
  <si>
    <t>Meningkatnya pendapatan pelaku industri kecil menengah</t>
  </si>
  <si>
    <t>Fasilitasi sarana produksi industri kecil menengah</t>
  </si>
  <si>
    <t>300 lembaga</t>
  </si>
  <si>
    <t>Total Urusan Perindustrian</t>
  </si>
  <si>
    <t>DINAS PARIWISATA DAN EKONOMI KREATIF</t>
  </si>
  <si>
    <t>Program Pengembangan Pemasaran Pariwisata</t>
  </si>
  <si>
    <t>Meningkatnya kunjungan Wisata di Kabupaten Sumbawa Barat</t>
  </si>
  <si>
    <t>Promosi Budaya dan Pariwisata</t>
  </si>
  <si>
    <t>4 Paket</t>
  </si>
  <si>
    <t>Program Peningkatan Sarana Pariwisata KSB</t>
  </si>
  <si>
    <t>9 Unik kerja</t>
  </si>
  <si>
    <t>Program Peningkatan Sarana &amp; prasarana Aparatur</t>
  </si>
  <si>
    <t>Pengadaan Perlengkapan/Peralatan dan Fasilitas kantor</t>
  </si>
  <si>
    <t>Meningkatnya fasilitas Pendukung dalam Pencapaian Kinerja</t>
  </si>
  <si>
    <t>11 unit</t>
  </si>
  <si>
    <t>Pemeliharan rutin/ berkala bangunan/gedung</t>
  </si>
  <si>
    <t>Terpeliharanya Bangunan/Gedung Kantor</t>
  </si>
  <si>
    <t xml:space="preserve"> Pemeliharaan Rutin/Berkala Kendaraan Dinas/Operasional</t>
  </si>
  <si>
    <t>Meningkatnya Kinerja dan Pelayanan kepada masyarakat</t>
  </si>
  <si>
    <t>7 unit kendaraan</t>
  </si>
  <si>
    <t xml:space="preserve"> Pemeliharaan Rutin/Berkala Perlengkapan/Peralatan dan Fasilitas Gedung Kantor</t>
  </si>
  <si>
    <t>Terpeliharanya Perlengkapan/Peralatan Fasilitas Gedung Kantor</t>
  </si>
  <si>
    <t>16 Unit</t>
  </si>
  <si>
    <t xml:space="preserve"> Penyusunan Laporan Capaian Kinerja dan Ikhtisar Realisasi Kinerja SKPD</t>
  </si>
  <si>
    <t>Terciptanya Akuntanbilitas Pengelolaan Keuangan Dinas</t>
  </si>
  <si>
    <t>1 Laporan</t>
  </si>
  <si>
    <t>Penyusunan Laporan Semester</t>
  </si>
  <si>
    <t>Terselenggaranya Penatausahaan Keuangan Dinas</t>
  </si>
  <si>
    <t xml:space="preserve"> Penyusunan Laporan Keuangan Akhir Tahun</t>
  </si>
  <si>
    <t xml:space="preserve"> Penyusunan Rencana Kerja SKPD</t>
  </si>
  <si>
    <t>Tertibnya Sistem Perencanaan dan Pengelolaan Keuangan daerah</t>
  </si>
  <si>
    <t>1 Laporan Dinas</t>
  </si>
  <si>
    <t xml:space="preserve"> Penyusunan RKA/RKPA da DPA/DPPA SKPD</t>
  </si>
  <si>
    <t>3 Laporan Dinas</t>
  </si>
  <si>
    <t xml:space="preserve"> Pendataan dan Penataan Dokumen / Arsip Kepegawaian</t>
  </si>
  <si>
    <t>Tertatanya Dokumen/Arsip Kepegawaian Dinas</t>
  </si>
  <si>
    <t>Program Pengembangan Destinasi Pariwisata</t>
  </si>
  <si>
    <t>Pembuatan Kajian Ripparda</t>
  </si>
  <si>
    <t>Tersusunnya Ripparda</t>
  </si>
  <si>
    <t>I Paket</t>
  </si>
  <si>
    <t>Pemberian Bantuan untuk Pokdarwis</t>
  </si>
  <si>
    <t xml:space="preserve"> Tersedianya Bantuan Untuk Pokdarwis</t>
  </si>
  <si>
    <t>10 kelompok</t>
  </si>
  <si>
    <t>Bantuan Sarana Promosi Wisata</t>
  </si>
  <si>
    <t>Tersedianya sarana Promosi</t>
  </si>
  <si>
    <t>-Pengadaan sound system</t>
  </si>
  <si>
    <t>-Bantuan sanggar seni budaya</t>
  </si>
  <si>
    <t>-Sanggar Kegiatan Belajar</t>
  </si>
  <si>
    <t>Pelatihan atau Kursus Bahasa Asing Bagi Pokdarwis</t>
  </si>
  <si>
    <t>Terlaksananya pelatihan Bahasa Asing</t>
  </si>
  <si>
    <t>Festival Kenawa</t>
  </si>
  <si>
    <t xml:space="preserve">Peningkatan Promosi Pariwisata Kabupaten Sumbawa Barat </t>
  </si>
  <si>
    <t>KSB dan LBK</t>
  </si>
  <si>
    <t>6 Paket</t>
  </si>
  <si>
    <t xml:space="preserve">-Cetak booklet </t>
  </si>
  <si>
    <t>-Buletin Pariwisata</t>
  </si>
  <si>
    <t xml:space="preserve">-Artikel </t>
  </si>
  <si>
    <t>-Space Iklan di BIL</t>
  </si>
  <si>
    <t>-Kerjasama dengan BPPD NTB</t>
  </si>
  <si>
    <t>-Publikasi Media Elektronik</t>
  </si>
  <si>
    <t xml:space="preserve"> Pameran Pariwisata di Kabupaten Sumbawa Barat</t>
  </si>
  <si>
    <t>Terlaksananya Pameran</t>
  </si>
  <si>
    <t>Koordinasi dan Partisipasi Kegiatan Festival Pariwisata Daerah Lain</t>
  </si>
  <si>
    <t>Memperkenalkan Permainan rakyat KSB Menjadikan Atraksi Wisata dan Menjadikannya Sebagai Kegiatan Tahunan Pariwisata</t>
  </si>
  <si>
    <t>Melestarikan Permainan Rakyat sebagai Keragaman dan Kekayaan Budaya</t>
  </si>
  <si>
    <t>3 Atraksi</t>
  </si>
  <si>
    <t>Program Penataan Objek  Pariwisata KSB</t>
  </si>
  <si>
    <t>Penataan Kawasan Objek wisata Kabupaten Sumbawa Barat</t>
  </si>
  <si>
    <t xml:space="preserve">Tertatanya Kawasan Wisata Kabupaten Sumbawa Barat </t>
  </si>
  <si>
    <t>4 Kawasan</t>
  </si>
  <si>
    <t>-Balat</t>
  </si>
  <si>
    <t>-Poto Batu</t>
  </si>
  <si>
    <t>-Labuhan Lalar</t>
  </si>
  <si>
    <t>-Gua Mumber</t>
  </si>
  <si>
    <t>-Beruga</t>
  </si>
  <si>
    <t>Instalasi Air Bersih dan Sanitasi di Obyek Wisata</t>
  </si>
  <si>
    <t>Tesedianya Air bersih</t>
  </si>
  <si>
    <t>-Jelenga</t>
  </si>
  <si>
    <t>Rehabilitasi sarana Objek Wisata Lebo</t>
  </si>
  <si>
    <t>Terlaksananya Kegiatan Rehabilitasi</t>
  </si>
  <si>
    <t>Program Pengembangan dan Peningkatan Apresiasi terhadap pelaku dan karya ekonomi kreatif</t>
  </si>
  <si>
    <t>Pembinaan, Pelatihan/Kursus atau Magang Pelaku dan Karya Ekonomi Kreatif (Percetakan Sablon Batik/Tenun KSB)</t>
  </si>
  <si>
    <t>SOLO</t>
  </si>
  <si>
    <t>Terdapatnya industri Kreatif Percetakan Salon Batik</t>
  </si>
  <si>
    <t>1 Klpk</t>
  </si>
  <si>
    <t>Bantuan Alat cetak dan Bahan sablon</t>
  </si>
  <si>
    <t>Tersedianya Alat cetak Sablon Batik</t>
  </si>
  <si>
    <t>Pembangunan Galeri Karya Kreatif</t>
  </si>
  <si>
    <t>Terdapatnya galery karya Kreatif</t>
  </si>
  <si>
    <t>Festifal Film Pendek</t>
  </si>
  <si>
    <t xml:space="preserve">Terciptanya sebuah Film pendek </t>
  </si>
  <si>
    <t>Bantuan  Peralat Kesenian Tradisional</t>
  </si>
  <si>
    <t xml:space="preserve">Tersedianya Peralat Kesenian </t>
  </si>
  <si>
    <t>Pengadaan Rabana Kasidah</t>
  </si>
  <si>
    <t xml:space="preserve">Pengadaan Alat Kesenian Gong </t>
  </si>
  <si>
    <t xml:space="preserve">Pengadaan  RatibRabana </t>
  </si>
  <si>
    <t>Lomba desain motif tenun/ batik KSB</t>
  </si>
  <si>
    <t>Tersedianya Motif Batik/ Tenun KSB</t>
  </si>
  <si>
    <t>1 Kgt</t>
  </si>
  <si>
    <t>Program Pengembangan teknologi informasi, Produksi, dan teknologi pertunjukan dalam penciptaan karya, produk dan jasa kreatif</t>
  </si>
  <si>
    <t>Pusat Informasi Karya Kreafit</t>
  </si>
  <si>
    <t>Tersedianya Pusat Informasi Pariwisata dan Ekonomi Kreatif melalui media Informatika</t>
  </si>
  <si>
    <t xml:space="preserve">Pembinaan, Pelatihan/kursus atau magang pelaku dan karya ekonomi kreatif ( Kesenian Tradisional )                </t>
  </si>
  <si>
    <t>Terlaksananya pelatihan/magang pelaku karya kreatif kesenian tradisional</t>
  </si>
  <si>
    <t>- Pembinaan, Pelatihan/kursus atau magang EO ( Event Organiser )</t>
  </si>
  <si>
    <t>Terlaksananya pelatihan/magang Even Organiser</t>
  </si>
  <si>
    <t>Rencana strategis Ekonomi Kreatif Kabupaten Sumbawa Barat</t>
  </si>
  <si>
    <t>Tersedianya rencana Strategi Ekonomi Kreatif</t>
  </si>
  <si>
    <t>Pembinaan, Pelatihan/kursus atau Magang Pelaku dan Karya Ekonomi Kreatif Kemasan Produk</t>
  </si>
  <si>
    <t xml:space="preserve">Tersedianya Produk Kemasan Kreatif KSB </t>
  </si>
  <si>
    <t>Bantuan Alat dan bahan Kemasan Produk</t>
  </si>
  <si>
    <t>Tersedianya Alat dan Bahan Kemasan Produk</t>
  </si>
  <si>
    <t>Workshop Pemanfaatan kawasan KTC Sebagai Kawasan Kuliner</t>
  </si>
  <si>
    <t>tersedianya Lokasi Kuliner</t>
  </si>
  <si>
    <t xml:space="preserve">Urusan Pilihan Pariwisata </t>
  </si>
  <si>
    <t>DINAS PENDAPATAN PENGELOLAAN KEUANGAN DAERAH</t>
  </si>
  <si>
    <t xml:space="preserve">Program Pelayanan Administrasi perkantoran </t>
  </si>
  <si>
    <t xml:space="preserve">Terlaksananya Rapat-rapat Koordinas ke Luar Daerah
</t>
  </si>
  <si>
    <t>15 kali</t>
  </si>
  <si>
    <t>Administrasi umum Perkantoran yang tertib, taat dan benar sesuai peraturan perundang undangan</t>
  </si>
  <si>
    <t>Rapat Koordinasi dan Konsultasi Dalam Daerah</t>
  </si>
  <si>
    <t>139 kali</t>
  </si>
  <si>
    <t xml:space="preserve">Penataan dan Pengelolaan Arsip SKPD </t>
  </si>
  <si>
    <t xml:space="preserve">Penataan dan pengelolaan Asip Keuangan </t>
  </si>
  <si>
    <t>10 dokumen Arsip keuangan</t>
  </si>
  <si>
    <t>Pengadaan Perlengkapan/Peralatan dan Fasilitasi Gedung Kantor</t>
  </si>
  <si>
    <t>Perlengkapan, Peralatan Fasilitas gedung kantor</t>
  </si>
  <si>
    <t>100 unit/buah/set</t>
  </si>
  <si>
    <t>Pemliharaan Rutin Berkala Bangunan Gedung/Gudang.</t>
  </si>
  <si>
    <t>Terlaksananya pemeliharaanrutin berkala Gedung/Gudang</t>
  </si>
  <si>
    <t>1 unit Bangunan</t>
  </si>
  <si>
    <t>Kendaraan dinas Operasional penunjang pelaksana program dan kegiatan</t>
  </si>
  <si>
    <t>Pemeliharaan Rutin Berkala Peralatan Dan Fasilitas Gedung Kantor.</t>
  </si>
  <si>
    <t>Pengelolaan Dan Pemeliharaan Jaringan Sistem Informasi Dan Manajemen Keuangan Daerah</t>
  </si>
  <si>
    <t>Aplikasi SIMDA Kabupaten Sumbawa Barat</t>
  </si>
  <si>
    <t>38 SKPD</t>
  </si>
  <si>
    <t>Pembangunan dan Rehabilitasi Gedung Kantor</t>
  </si>
  <si>
    <t>Terlaksananya Pembangunan dan Rehabilitasi Gedung Kantor</t>
  </si>
  <si>
    <t>Penyusunan Laporan Capaian Kinerja Ikhtisar Realisasi Kinerja SKPD</t>
  </si>
  <si>
    <t>Laporan capaian kinerja dan Ikhtisar Realisasi kinerja SKPD</t>
  </si>
  <si>
    <t>14 Buku</t>
  </si>
  <si>
    <t>Laporan Keuangan Akhir Tahun SKPD</t>
  </si>
  <si>
    <t>16 Buku</t>
  </si>
  <si>
    <t>Tersedianya Dokumen RKA/RKPA dan DPA/DPPA</t>
  </si>
  <si>
    <t>Program Peningkatan dan Pengembangan Pengelolaan Keuangan Daerah</t>
  </si>
  <si>
    <t>Pengelolaan Gaji Daerah Otonom</t>
  </si>
  <si>
    <t>Pengelolaan Gaji PNS Daerah Kabupaten Sumbawa Barat</t>
  </si>
  <si>
    <t>12 bulan</t>
  </si>
  <si>
    <t>Program Pembinaan dan Fasilitasi Pengelolaan Keuangan Kabupaten/Kota</t>
  </si>
  <si>
    <t>Monitoring dan Evaluasi Pencairan Belanja Hibah dan Bantuan Sosial</t>
  </si>
  <si>
    <t>Administrasi bantuan keuangan yang tertib, transfaran dan tepat sasaran.</t>
  </si>
  <si>
    <t>323 calon penerima hibah dan bansos</t>
  </si>
  <si>
    <t>Manajemen Investasi Daerah</t>
  </si>
  <si>
    <t>Tertib dan Teraturnya Penatausahaan investasi daerah Pemerintah Kab. Sumbawa Barat</t>
  </si>
  <si>
    <t>1 Buku Dokumen</t>
  </si>
  <si>
    <t>Fasilitasi/Optimalisasi Pelaksana Pengelolaan Keuangan Daerah</t>
  </si>
  <si>
    <t>Pengelollaan Keuangan Daerah Secara Optimal</t>
  </si>
  <si>
    <t xml:space="preserve">Program Pembinaan dan Fasilitas Pengelolaan Keuangan Desa </t>
  </si>
  <si>
    <t>Evaluasi dan Asistensi APBDesa</t>
  </si>
  <si>
    <t>Terlaksananya Evaluasi dan Asistensi APBDesa</t>
  </si>
  <si>
    <t xml:space="preserve">57 Desa </t>
  </si>
  <si>
    <t>Pengembangan Sistem Informasi Manajemen Keuangan Desa (SIMDES)</t>
  </si>
  <si>
    <t>Terlaksananya Pengembangan Sistem Informasi Manjemen Keuangan Desa (SIMDES)</t>
  </si>
  <si>
    <t>1 Buah</t>
  </si>
  <si>
    <t>Program Penyusunan dan Pengendalian Penganggaran Daerah</t>
  </si>
  <si>
    <t>Penyusunan Rancangan Peraturan Daerah Tentang APBD dan Perubahan APBD</t>
  </si>
  <si>
    <t>Terlaksananya penyusunan peraturan APBD Kabupaten Sumbawa Barat</t>
  </si>
  <si>
    <t>430 Buku/ Eksamplar</t>
  </si>
  <si>
    <t>Koordinasi Penyusunan RKA/DPA SKPD</t>
  </si>
  <si>
    <t>Tersusunnya RKA/DPA SKPD</t>
  </si>
  <si>
    <t>Sosialisasi Peraturan Perundang-Undangan</t>
  </si>
  <si>
    <t>Terlaksananya sosialisasi peraturan perundang-undangan</t>
  </si>
  <si>
    <t>39 SKPD</t>
  </si>
  <si>
    <t>Penyusunan Regulasi Standar Penganggaran Daerah</t>
  </si>
  <si>
    <t>Pengendalian anggaran dan tersusunnya pendapatan dan belanja daerah Kabupaten Sumbawa Barat</t>
  </si>
  <si>
    <t>1 Buah Perda</t>
  </si>
  <si>
    <t>Program Peningkatan dan Pengembangan dan Pengelolaan Pendapatan Daerah</t>
  </si>
  <si>
    <t>Intensifikasi dan Ekstensifikasi Sumber-sumber Pendapatan Daerah</t>
  </si>
  <si>
    <t>Database sumber-sumber pendapatan daerah (objek dan subjek) pajak</t>
  </si>
  <si>
    <t xml:space="preserve">130 bh Dokumen </t>
  </si>
  <si>
    <t xml:space="preserve">Peningkatan Koordinasi dan Pembinaan Pendapatan Daerah </t>
  </si>
  <si>
    <t>Terlaksananya koordinasi Pembinaan Pendapatan Daerah dengan Instansi Vertikal dan SKPD terkait</t>
  </si>
  <si>
    <t>11 SKPD / Instansi</t>
  </si>
  <si>
    <t>Pengkajian dan Penyusunan Rancangan Peraturan Daerah  tentang Pajak dan Retribusi Serta Pendapatan Lainnya</t>
  </si>
  <si>
    <t>Terlaksananya penunjang pajak BPHTB, PBB dan air tanah menjadi pajak daerah</t>
  </si>
  <si>
    <t>150 buku/Dokumen</t>
  </si>
  <si>
    <t>Kegiatan Penunjang Pelaksanaan pajak BPHTB, PBB dan Air Tanah menjadi Pajak Daerah</t>
  </si>
  <si>
    <t>Terlaksanannya Rekonsiliasi dan Validasi Data</t>
  </si>
  <si>
    <t>3 Jenis Pajak Pajak daerah</t>
  </si>
  <si>
    <t>Program Peningkatan dan Pengembangan dan Pengelolaan Pendapatan Daerah pada UPTD Pasar</t>
  </si>
  <si>
    <t>Terlaksananya pengelolaan pendapatan Daerah pada pasar-pasar di Kabupaten Sumbawa Barat</t>
  </si>
  <si>
    <t>4 Buah Pasar</t>
  </si>
  <si>
    <t>Program Peningkatan dan Pengembangan Akuntansi Pengelolaan Keuangan Daerah</t>
  </si>
  <si>
    <t>Penyusunan Rancangan Peraturan Daerah Tentang Pertanggungjawaban Pelaksanaan APBD</t>
  </si>
  <si>
    <t>Peraturan Daerah tentang pertanggungjawaban pelaksanaan APBD dan penjabaran peraturan Daerah tentang pelaksanaan APBD</t>
  </si>
  <si>
    <t>160 Buku/Dokumen</t>
  </si>
  <si>
    <t>Asistensi Dan Fasilitasi Laporan Keuangan SKPD</t>
  </si>
  <si>
    <t>Laporan keuangan SKPD di Lingkup Kabupaten Sumbawa Barat</t>
  </si>
  <si>
    <t>Rekonsiliasi dan Validasi Data Serta Dokumen Pendukung Buku Besar SKPKD</t>
  </si>
  <si>
    <t>Tersusunnya dokumen pendukung buku besar SKPD</t>
  </si>
  <si>
    <t>1 Buku/Dokumen</t>
  </si>
  <si>
    <t>Sosialisasi, Pendampingan dan Pelatihan Penyusunan LKPD dengan Standar Akuntansi Pemerintah (PP 71 Tahun 2010/Accrual Basis)</t>
  </si>
  <si>
    <t>Sosialisasi penyusunan LKPD dengan standar akuntansi Pemerintah</t>
  </si>
  <si>
    <t>Penyelesaian Kerugian Negara/Daerah</t>
  </si>
  <si>
    <t>Penyelesaian ganti kerugian Daerah</t>
  </si>
  <si>
    <t>Program Peningkatan dan Pembinaan Perbendaharaan dalam Pengelolaan Keuangan Daerah</t>
  </si>
  <si>
    <t>Evaluasi dan Rekonsiliasi Laporan Realisasi Triwulan dan Laporan Pertanggungjawaban Bendahara Penerimaan dan Pengeluaran SKPD</t>
  </si>
  <si>
    <t>Laporan realisasi triwulan dan laporan pertanggungjawaban bendahara penerimaan dan pengeluaran SKPD</t>
  </si>
  <si>
    <t>38 Bendahara SKPD</t>
  </si>
  <si>
    <t>Penerbitan SP2D dan Penatausahaan SP2D</t>
  </si>
  <si>
    <t>Adminstrasi penertiban dan penatausahaan SP2D</t>
  </si>
  <si>
    <t>2 Buku/Dokumen</t>
  </si>
  <si>
    <t>Pelaksanaan Penertiban Dan Pengelolaan Rekening Milik Pemerintah Kabupaten Sumbawa Barat</t>
  </si>
  <si>
    <t>Tertib dan teraturnya rekening milik Pemerintah Kabupaten Sumbawa Barat</t>
  </si>
  <si>
    <t xml:space="preserve">1 Buku/Dokumen </t>
  </si>
  <si>
    <t>Koordinasi, Pembinaan dan Pengawasan Fungsional Pengelolaan Kas Bendahara SKPD</t>
  </si>
  <si>
    <t>Adminstrasi pengelolaan Kas bendahara pada SKPD di lingkup Kabupaten Sumbawa Barat</t>
  </si>
  <si>
    <t>Penerbitan Surat Penyediaan Dana</t>
  </si>
  <si>
    <t>Penerbitan surat penyediaan dana Kabupaten Sumbawa Barat</t>
  </si>
  <si>
    <t>200 Blok</t>
  </si>
  <si>
    <t>Sosialisasi Regulasi Penatausahaan dan Pertanggungjawaban Bendahara SKPD</t>
  </si>
  <si>
    <t>Terlaksananya sosialisasi peraturan Bupati tentang Penatausahaan dan Pertanggungjawaban Bendahara SKPD</t>
  </si>
  <si>
    <t>Penyusunan Laporan Pertanggungjawaban dan Penatausahaan Bendahara Umum Daerah (BUD)</t>
  </si>
  <si>
    <t>Laporan pertanggungjawaban dan penatausahaan BUD yang baik, benar dan transparan</t>
  </si>
  <si>
    <t>36 Buku/Dokumen</t>
  </si>
  <si>
    <t>Peningkatan Koordinasi Institusi dan Rekonsiliasi Institusi</t>
  </si>
  <si>
    <t>Laporan koordinasi dan rekonsiliasi</t>
  </si>
  <si>
    <t>3 Buku/Dokumen</t>
  </si>
  <si>
    <t>Rekonsiliasi Laporan Pertanggungjawaban Fungsioanal    Bendahara Pengeluaran SKPD</t>
  </si>
  <si>
    <t>Laporan pertanggungjawaban Bendahara pengeluaran SKPD yang telah direkonsiliasi</t>
  </si>
  <si>
    <t>Evaluasi, Verfikasi dan Pelaporan Kelengkapan Pengajuan SPM SKPD</t>
  </si>
  <si>
    <t>SPM dan laporan pertanggungjawaban Bendahara SKPD yang telah di verifikasi</t>
  </si>
  <si>
    <t>1.20 . 1.20.07</t>
  </si>
  <si>
    <t>BADAN PENANAMAN MODAL DAN PELAYANAN PERIZINAN TERPADU</t>
  </si>
  <si>
    <t>Uraian, Urusan, Program dan Kegiatan</t>
  </si>
  <si>
    <t>Terlaksananya Pelayanan</t>
  </si>
  <si>
    <t>Administrasi Perkantoran</t>
  </si>
  <si>
    <t>Tertibnya Administrasi</t>
  </si>
  <si>
    <t>Perkantoran</t>
  </si>
  <si>
    <t xml:space="preserve"> Peningkatan Kapasitas Aparatur Pengelola PTSP</t>
  </si>
  <si>
    <t>Pengadaan Perlengkapan/ Peralatan dan</t>
  </si>
  <si>
    <t>Fasilitas Gedung Kantor</t>
  </si>
  <si>
    <t>Pelayanan Kantor</t>
  </si>
  <si>
    <t xml:space="preserve">Pemeliharaan Rutin/ Berkala Bangunan/ </t>
  </si>
  <si>
    <t>Gedung/ Gudang</t>
  </si>
  <si>
    <t>Pemelihara Rutin/ Berkala Kendaraan Dinas/</t>
  </si>
  <si>
    <t>Oprasional</t>
  </si>
  <si>
    <t>Tertibnya Perencanaan</t>
  </si>
  <si>
    <t>60 Buku</t>
  </si>
  <si>
    <t>50 buku</t>
  </si>
  <si>
    <t>Tersediannya Renstra BPMPPT</t>
  </si>
  <si>
    <t>Penyusunan Standar Pelayanan Minimal</t>
  </si>
  <si>
    <t>Tersedianya SOP dan SPM</t>
  </si>
  <si>
    <t>Program Peningkatan dan Pengembangan Pelayanan Perizinan</t>
  </si>
  <si>
    <t>Pengelolaaan Pelayanan Perizinan</t>
  </si>
  <si>
    <t>Pengelolaaan Pelayanan Non Perizinan</t>
  </si>
  <si>
    <t>Program Potensi dan Pemasaran</t>
  </si>
  <si>
    <t xml:space="preserve">Promosi Keunggulan Komparatif Potensi         </t>
  </si>
  <si>
    <t xml:space="preserve">Sumber Daya Wilayah Untuk Menarik Minat </t>
  </si>
  <si>
    <t>Investor</t>
  </si>
  <si>
    <t>Program Peningkatan Iklim investasi dan Realisasi Investasi</t>
  </si>
  <si>
    <t>Penyusunan laporan kerjasama dan investasi</t>
  </si>
  <si>
    <t>1 Perbup</t>
  </si>
  <si>
    <t>Adanya Keteraturan Kerja Sama</t>
  </si>
  <si>
    <t xml:space="preserve">Daerah diBidang Penanaman </t>
  </si>
  <si>
    <t>Modal</t>
  </si>
  <si>
    <t xml:space="preserve">Program Pengendalian Pelaksanaan </t>
  </si>
  <si>
    <t xml:space="preserve">Peningkatan Pemantauan dan Pembinaan </t>
  </si>
  <si>
    <t>Tersedianya Laporan  Kegiatan</t>
  </si>
  <si>
    <t>Pelaksanaan Penanaman Modal</t>
  </si>
  <si>
    <t xml:space="preserve">(LKPM) Masing-masing </t>
  </si>
  <si>
    <t>Pendataan Penanaman Modal Per-sektor Usaha</t>
  </si>
  <si>
    <t>Tersedianya Data dan Laporan</t>
  </si>
  <si>
    <t xml:space="preserve">Penanaman Modal per-sektor </t>
  </si>
  <si>
    <t>Usaha</t>
  </si>
  <si>
    <t>Urusan Penanaman Modal</t>
  </si>
  <si>
    <t>Tertibnya Administrasi Perkantoran</t>
  </si>
  <si>
    <t>Terlaksananya Peningkatan Kapasitas Aparatur Pengelola</t>
  </si>
  <si>
    <t>Presentasi Progress Investasi Penanaman  Modal</t>
  </si>
  <si>
    <t>Tersedianya/Tersusunnya Laporan Progress Investasi Penanaman Modal</t>
  </si>
  <si>
    <t>Pameran Berbagai Produk Unggulan Daerah untuk Menarik Minat Produsen dan Konsumen</t>
  </si>
  <si>
    <t>Meningkatnya Investasi Penanaman Modal</t>
  </si>
  <si>
    <t>Fasilitasi Pemerintah Daerah Dalam Rangka Kerjasama Kemitraan Antara Pengusaha dengan UMKM dan Koperasi</t>
  </si>
  <si>
    <t>Adanya Kemitraan Antara Pengusaha Nasional, Asing, Lokal Dengan UMKM dan Koperasi</t>
  </si>
  <si>
    <t>Adanya Kerjasama dibidang Penanaman Modal antara Instansi Pemerintah dan Dunia Usaha</t>
  </si>
  <si>
    <t>Penguatan Koordinasi dan Kerjasama di Bidang Penanaman Modal Dengan Instansi Pemerintah dan Dunia Usaha</t>
  </si>
  <si>
    <t>Program Peningkatan Kerjasama dan Fasilitasi Penanaman Modal</t>
  </si>
  <si>
    <t>Meningkatnya  Kesadaran masyarakat dan Pelaku Usaha Dalam Mengurus Perizinan dan  Non Perizinan</t>
  </si>
  <si>
    <t>Tersedianya Peralatan Rumah Tangga Bagi Kepala Daerah dan Wakil Kepala Daerah, Terselenggaranya Pengadministrasian Pada Sekretariat Daerah, Tersedianya Dukungan Kegiatan Bagi Staf Ahli dan Terlaksananya Lomba Kebersihan tingkat Kabupaten Sumbawa Barat</t>
  </si>
  <si>
    <t>Penyediaan Peralatan Rumah Tangga</t>
  </si>
  <si>
    <t>Penyediaan Dukungan Kegiatan Staf Ahli</t>
  </si>
  <si>
    <t>Lomba Kebersihan</t>
  </si>
  <si>
    <t>Tersedianya Perlengkapan/Peralatan dan Fasilitas Kantor, Terpeliharanya Peralatan Gedung Kantor, Terpeliharanya Mobilitas Jabatan Bupati dan Wakil Bupati serta Kendaraan  Dinas/Operasional Sekretaris Daerah</t>
  </si>
  <si>
    <t>Pemeliharaan Rutin/ Berkala Bangunan/ Gedung/ Gedung</t>
  </si>
  <si>
    <t>Pemeliharaan Rutin/Berkala Mobil Jabatan</t>
  </si>
  <si>
    <t>Pemeliharaan Rutin/ Berkala Perlengkapan/ Peralatan dan Fasilitas Gedung Kantor</t>
  </si>
  <si>
    <t>Tersedianya Pakaian Bagi Bupati dan Wakil Bupati</t>
  </si>
  <si>
    <t>Terciptanya aparatur pemerintahan yang profesional dan disiplin serta Terlaksananya Koordinasi Pelayanan Pemerintahan</t>
  </si>
  <si>
    <t>Bimbingan Teknis Penyusunan LAKIP dan LPPD</t>
  </si>
  <si>
    <t>Tersedianya Laporan Capaian Kinerja dan Ikhtisar Realisasi Kinerja SKPD, tersedianya Laporan Keuangan Semesteran serta LAKIP Kabupaten Sumbawa Barat</t>
  </si>
  <si>
    <t>Penyusunan Laporan Akuntabilitas Kinerja Instansi Pemerintah (LAKIP) Kabupaten Sumbawa Barat</t>
  </si>
  <si>
    <t>Tersedianya Dokumen RKA/RKPA dan DPA/DPPA  dan  Renstra SKPD</t>
  </si>
  <si>
    <t>Tersedianya Data Kepegawaian</t>
  </si>
  <si>
    <t>Program Pengembangan Komunikasi, Informasi dan Media Massa</t>
  </si>
  <si>
    <t xml:space="preserve">Terlaksananya Pendokumentasian Kegiatan Pemerintah Daerah dan </t>
  </si>
  <si>
    <t>Pengadaan Alat alat Studio dan Komunikasi</t>
  </si>
  <si>
    <t>Peliputan dan Pendokumentasian Kegiatan Pemerintah Daerah</t>
  </si>
  <si>
    <t>Program Peningkatan Pelayanan Kedinasan Kepala Daerah/Wakil Kepala Daerah</t>
  </si>
  <si>
    <t>Terlaksananya Kunjungan Kerja Pejabat Negara</t>
  </si>
  <si>
    <t>Penerimaan kunjungan kerja pejabat negara/departemen/lembaga pemerintah non departemen/luar negeri</t>
  </si>
  <si>
    <t>Rapat Koordinasi Pejabat Pemerintah Daerah</t>
  </si>
  <si>
    <t>Koordinasi dengan Pemerintah Pusat dan Pemerintah Daerah lainnya</t>
  </si>
  <si>
    <t>Rapat Koordinasi Tim Pembina Wilayah</t>
  </si>
  <si>
    <t>Penyusunan Laporan Penyelenggaraan Pemerintah Daerah (LPPD) dan Indikator Kinerja Kunci (IKK) Kabupaten Sumbawa Barat</t>
  </si>
  <si>
    <t>Penataan dan Pengelolaan Administrasi Kepala Daerah</t>
  </si>
  <si>
    <t>Program penyelesaian Konflik-Konflik Pertanahan</t>
  </si>
  <si>
    <t xml:space="preserve">Terlaksananya Koordinasi pada Tingkat Daerah dan Pemerintah Pusat </t>
  </si>
  <si>
    <t>Fasilitasi Penyelesaian Konflik-Konflik Pertanahan</t>
  </si>
  <si>
    <t>Penyusunan Standar Satuan Harga</t>
  </si>
  <si>
    <t>Penyusunan Laporan Keterangan Pertangungjawaban Kepala Daerah dan LPJ AMJ</t>
  </si>
  <si>
    <t>Program Kerjasama Informasi dengan Media Massa</t>
  </si>
  <si>
    <t>Terwujudnya Media Penyebarluasan Informasi  yang Beragam dan Komunikatif</t>
  </si>
  <si>
    <t>Penyebarluasan Informasi Pembangunan Daerah</t>
  </si>
  <si>
    <t>Program Pengembangan Sistem Informasi Pertanahan</t>
  </si>
  <si>
    <t>Terjaganya Tanah Negara dan Klaim Pengelolaan oleh Masyarakat</t>
  </si>
  <si>
    <t xml:space="preserve">Penertiban Tanah Negara Pada Wilayah Strategis </t>
  </si>
  <si>
    <t>Terlaksanannya Koordinasi, Konsultasi, Pengelolaan dan Pengawasaan SDA</t>
  </si>
  <si>
    <t>Koordinasi, Konsultasi, Pengelolaan dan Konservasi Sumber Daya Alam</t>
  </si>
  <si>
    <t>Pengendalian dan Pengawasan Sumber Daya Alam dan Lingkungan Hidup</t>
  </si>
  <si>
    <t>Program Peningkatan Kerjasama Antar Pemerintah Daerah</t>
  </si>
  <si>
    <t>Terlaksananya Koordinasi pada Bidang Ekonomi dan Kegiatan Pendistribusian Raskin</t>
  </si>
  <si>
    <t>Koordinasi Pengembangan Perekonomian Terpadu</t>
  </si>
  <si>
    <t>Koordinasi dan Fasilitasi Distribusi Raskin</t>
  </si>
  <si>
    <t>Program Penataan Peraturan Perundang-Undangan</t>
  </si>
  <si>
    <t>Tersusunnya Peraturan Daerah, Peraturan Bupati dan Peraturan Lainnya</t>
  </si>
  <si>
    <t>Penyusunan Rencana Kerja Rancangan Peraturan Perundang-Undangan</t>
  </si>
  <si>
    <t>Legislasi Rancangan Peraturan Perundang-Undangan</t>
  </si>
  <si>
    <t>Fasilitasi Sosialisasi Peraturan Perundang-Undangan</t>
  </si>
  <si>
    <t>Lomba Kadarkum Tingkat Provinsi</t>
  </si>
  <si>
    <t>Dukungan Bantuan Hukum Terhadap Pemda</t>
  </si>
  <si>
    <t>Pengelolaan Sistem Jaringan Dokumentasi dan Informasi Hukum</t>
  </si>
  <si>
    <t>Pengkajian Hukum</t>
  </si>
  <si>
    <t>Rencana Aksi Nasional Hak Asasi Manuasia (RANHAM)</t>
  </si>
  <si>
    <t>Evaluasi Analisis Jabatan dan Analisis Beban Kerja</t>
  </si>
  <si>
    <t>Kerjasama Bantuan Hukum Bidang Perdata dan TUN</t>
  </si>
  <si>
    <t>Penataan Organisasi Perangkat Daerah</t>
  </si>
  <si>
    <t>Evaluasi Tugas Pokok dan Fungsi SKPD</t>
  </si>
  <si>
    <t>Sosialisasi Peraturan Perundanga-Undangan</t>
  </si>
  <si>
    <t>Pelayanan Legal Drafting On Line tentang Produk Hukum Daerah</t>
  </si>
  <si>
    <t>Program Penataan Daerah Otonomi Baru</t>
  </si>
  <si>
    <t>Fasilitasi Percepatan Penyelesaian Tapal Batas Wilayah Administrasi Batas Daerah</t>
  </si>
  <si>
    <t>Tersedianya sarana dan prasarana sosial budaya lainnya (seperti ; peribadatan, olahraga, kesenian dan lain-lain)</t>
  </si>
  <si>
    <t>Pelacakan dan Penentuan Tapal Batas Daerah antar Kecamatan/ Kelurahan</t>
  </si>
  <si>
    <t>Pembinaan, pengawasan dan Penilaian Terhadap Penyelenggaraan Pemerintahan Kecamatan</t>
  </si>
  <si>
    <t>Pembakuan Nama-nama Rupa Bumi</t>
  </si>
  <si>
    <t>Perencanaan Pengadaan Tanah</t>
  </si>
  <si>
    <t>Persiapan Pengadaan Tanah</t>
  </si>
  <si>
    <t>Pelakasanaan Pengadaan Tanah</t>
  </si>
  <si>
    <t>Penyerahan Hasil Pengadaan Tanah</t>
  </si>
  <si>
    <t>Program Pengaturan, Pemberdayaan dan Pengawasan Jasa Konstruksi</t>
  </si>
  <si>
    <t>Terlaksananya Sosialisasi, Pengawasan dan Evaluasi Pembangunan Daerah</t>
  </si>
  <si>
    <t>Sosialisasi dan Diseminasi Peraturan Perundang-undangan Jasa Konstruksi dan Peraturan Lainnya yang terkait</t>
  </si>
  <si>
    <t>Pemberdayaan dan Pengawasan Penyediaan Jasa Konstruksi</t>
  </si>
  <si>
    <t>Evaluasi Pelaksanaan Pembangunan Sarana Prasarana</t>
  </si>
  <si>
    <t xml:space="preserve">Lancarnya Proses Ketatalaksanaan Pemerintah terutama dalam hal Peningkatan Kegiatan Keprotokolan serta Korps Musik Drum Band </t>
  </si>
  <si>
    <t>Peningkatan Kegiatan Keprotokolan</t>
  </si>
  <si>
    <t>Dukungan Korps Musik Drum Band "Pariri Lema Bariri" dan Paduan Suara "Pariri Lema Bariri"</t>
  </si>
  <si>
    <t>Rencana Aksi Daerah Pencegahan dan Pemberantasan Tindak Pidana Korupsi</t>
  </si>
  <si>
    <t>Program Peningkatan Pembinaan Kepada Pendidikan Agama dan Organisasi Keagamaan</t>
  </si>
  <si>
    <t>Meningkatnya Pendidikan dalam bidang Keagamaan</t>
  </si>
  <si>
    <t>Penyelenggaraan Haji</t>
  </si>
  <si>
    <t>Operasional Kesejahteraan Bagi Guru TPQ dan Guru Ngaji Tradisional</t>
  </si>
  <si>
    <t>Pelaksanaan MTQ Kabupaten</t>
  </si>
  <si>
    <t>Pelaksanaan MTQ Provinsi</t>
  </si>
  <si>
    <t>Safari Ramdhan</t>
  </si>
  <si>
    <t>Pelatihan Khotib dan Da'i</t>
  </si>
  <si>
    <t>Pelatihan Hukum Masjid</t>
  </si>
  <si>
    <t>Rapat Koordinasi Sosial Kemasyarakatan</t>
  </si>
  <si>
    <t xml:space="preserve">Peningkatan Pembinaan Bidang Sosial Keagamaan </t>
  </si>
  <si>
    <t>Program Peningkatan Peran Keagamaan dan Sosial dalam Pembinaan SDM</t>
  </si>
  <si>
    <t>Terlaksananya Perlombaan Sekolah Sehat</t>
  </si>
  <si>
    <t>Perlombaan Sekolah Sehat / LSS</t>
  </si>
  <si>
    <t>Program Tim Pembina (TP) Usaha Kesehatan Sekolah</t>
  </si>
  <si>
    <t>Terlaksananya Pengadaan Secara Elektronik</t>
  </si>
  <si>
    <t>Koordinasi Tim Pembina (TP) Usaha Kesehatan Sekolah (UKS)</t>
  </si>
  <si>
    <t>Koordinasi Kelompok Kerja Operasional (POKJANAL) Posyandu</t>
  </si>
  <si>
    <t>Penanggulangan HIV/AIDS di Daerah</t>
  </si>
  <si>
    <t>Penguatan Kapasasitas Komisi/ Penanggulangan HIV AIDS</t>
  </si>
  <si>
    <t>Koordinasi Program Peningkatan Gizi Terpadu</t>
  </si>
  <si>
    <t>Pembinaan Pos Kesehatan Pondok Pesantren</t>
  </si>
  <si>
    <t>Program Peningkatan Membumikan Al- Qur'an</t>
  </si>
  <si>
    <t>Meningkatkan Jumlah Penghafal Al-Qur'an</t>
  </si>
  <si>
    <t>Taman Penghafalan Al-Qur'an</t>
  </si>
  <si>
    <t>Program Optimalisasi Pemanfaatan Teknologi Informasi</t>
  </si>
  <si>
    <t>Pengelolaan dan Pemeliharaan Sistem Informasi Terhadap Pelayanan Publik</t>
  </si>
  <si>
    <t>Pengelolaan dan Pemeliharaan Sistem Pengadaan Secara Elektronik</t>
  </si>
  <si>
    <t>Program Peningkatan dan Pengembangan dan Pengelolaan Aset Daerah</t>
  </si>
  <si>
    <t>Terpeliharannya Aset-Aset Milik Daerah</t>
  </si>
  <si>
    <t>Peningkatan Manajemen Aset/ Barang Daerah dan Legalisasi Aset Daerah</t>
  </si>
  <si>
    <t>Pengamanan dan Penertiban Aset</t>
  </si>
  <si>
    <t>Implementasi Sistem Manajemen Aset Daerah (SIMDA Aset) dan Penyusunan Neraca</t>
  </si>
  <si>
    <t>Pemeliharaan Rutin/Berkala Barang/Aset Milik Daerah</t>
  </si>
  <si>
    <t>Inventarisasi Pengelolaan Aset</t>
  </si>
  <si>
    <t>Program Peningkatan Pelayanan Publik</t>
  </si>
  <si>
    <t>Terlaksananya Pengadaan Barang/Jasa Milik Daerah</t>
  </si>
  <si>
    <t>Fasilitasi Penyusunan Standar Operasional Prosedur</t>
  </si>
  <si>
    <t>Optimalisasi Peran 24 Hours Call center Pemda</t>
  </si>
  <si>
    <t>Fasilitasi Kompetisi Pelayanan Publik</t>
  </si>
  <si>
    <t>Penyusunan Laporan Standar Pelayanan Minimal Kabupaten</t>
  </si>
  <si>
    <t xml:space="preserve">SEKRETARIAT DAERAH </t>
  </si>
  <si>
    <t>KEGIATAN/PROGRAM</t>
  </si>
  <si>
    <t>LOKASI</t>
  </si>
  <si>
    <t>JUMLAH ANGGARAN</t>
  </si>
  <si>
    <t>SUMBER ANGGARAN (Rp.)</t>
  </si>
  <si>
    <t>CATATAN</t>
  </si>
  <si>
    <t>BELANJA</t>
  </si>
  <si>
    <t>BELANJA LANGSUNG</t>
  </si>
  <si>
    <t>Belanja Modal</t>
  </si>
  <si>
    <t>Belanja Modal Pengadaan Konstruksi Jaringan Air</t>
  </si>
  <si>
    <t xml:space="preserve">Belanja Modal Pengadaan Konstruksi Bendungan </t>
  </si>
  <si>
    <t xml:space="preserve">DED  Embung Kokar Dalap </t>
  </si>
  <si>
    <t>Batu Putih</t>
  </si>
  <si>
    <t xml:space="preserve">DED  Embung Omal </t>
  </si>
  <si>
    <t>Pembangunan Bendung Otak Keris</t>
  </si>
  <si>
    <t>Rehabilitasi  Bendung Mataiyang</t>
  </si>
  <si>
    <t>Rehabilitasi  Bendung Lang Tua</t>
  </si>
  <si>
    <t>Rehabilitasi  Bendung Gelantung</t>
  </si>
  <si>
    <t>Pembangunan Bendung Kuang Tar</t>
  </si>
  <si>
    <t>Pembangunan Embung Lang Sinyur</t>
  </si>
  <si>
    <t>Pembangunan  Embung Tobang</t>
  </si>
  <si>
    <t xml:space="preserve">Pembangunan  Embung Seloto </t>
  </si>
  <si>
    <t>Pembangunan Embung Tua Nanga</t>
  </si>
  <si>
    <t xml:space="preserve">Pembangunan  Embung Lang Jorok </t>
  </si>
  <si>
    <t>Pembangunan  Cek Dam Jorok Dasan</t>
  </si>
  <si>
    <t>10</t>
  </si>
  <si>
    <t>Normalisasi Bendung Kalimantong 1</t>
  </si>
  <si>
    <t>Normalisasi Bendung Kalimantong 2</t>
  </si>
  <si>
    <t>Pembangunan Bendung Dusun Jelengah</t>
  </si>
  <si>
    <t>Usulan Musrenbang 2015</t>
  </si>
  <si>
    <t>Sudah dianggarkan tahun 2015</t>
  </si>
  <si>
    <t>Rehabilitasi Embung Lang Tentung</t>
  </si>
  <si>
    <t xml:space="preserve">Dusun Mutiara, Dusun Goa </t>
  </si>
  <si>
    <t>Bendungan Lang Desa</t>
  </si>
  <si>
    <t>Dusun Liang Desa Belo</t>
  </si>
  <si>
    <t xml:space="preserve">Usulan Musrenbang 2015/tidak disetujui SKPD </t>
  </si>
  <si>
    <t>Pembuatan Embung Kuang Tar dan Irigasi (Perencanaan)</t>
  </si>
  <si>
    <t>Dusun Maluk Utara dan Dusun Maluk Tengah</t>
  </si>
  <si>
    <t>Peningkatan Embung Batu Bangkong</t>
  </si>
  <si>
    <t>Desa Benete</t>
  </si>
  <si>
    <t>Pembangunan Dam di lang senyur dan fasilitas pertanian</t>
  </si>
  <si>
    <t>Ds Sekongkang Atas</t>
  </si>
  <si>
    <t>Pembangunan DAM Plampo</t>
  </si>
  <si>
    <t>Pembangunan DAM Lang Senyur</t>
  </si>
  <si>
    <t>Embung</t>
  </si>
  <si>
    <t>Dusun P. Baru Passado</t>
  </si>
  <si>
    <t>Pembangunan Embung Lang Telen</t>
  </si>
  <si>
    <t>Desa Bangkat Monteh</t>
  </si>
  <si>
    <t>Pindah SKPD</t>
  </si>
  <si>
    <t>Pembangunan Bendungan Lang Orong</t>
  </si>
  <si>
    <t>Penyelesaian Bendungan + irigasi Batu Melik</t>
  </si>
  <si>
    <t>Desa Seminar Salit</t>
  </si>
  <si>
    <t>Rehabilitasi Bendungan Kalimantong II</t>
  </si>
  <si>
    <t xml:space="preserve">Belanja Modal Pengadaan Konstruksi Jaringan Irigasi </t>
  </si>
  <si>
    <t>Pembangunan  Jaringan Irigasi Lampok</t>
  </si>
  <si>
    <t>Semua saluran irigasi terlining Pas. Batu</t>
  </si>
  <si>
    <t>Pembangunan Cek Dam Jorok Bulu - Dasan</t>
  </si>
  <si>
    <t>Penyediaan Air Irigasi</t>
  </si>
  <si>
    <t>Dasan Anyar</t>
  </si>
  <si>
    <t>Normalisasi Saluran Irigasi Desa Banjar</t>
  </si>
  <si>
    <t>Pengerukan Sedimentasi di saluran</t>
  </si>
  <si>
    <t>Normalisasi saluran irigasi Lang Desa</t>
  </si>
  <si>
    <t>Pembangunan Jaringan  Irigasi Pipa Palom-salit</t>
  </si>
  <si>
    <t>Memperlancar Saluran Air</t>
  </si>
  <si>
    <t>Perbaikan Jaringan Sumur Bor Lang Lempe</t>
  </si>
  <si>
    <t>Peningkatan Saluran Irigasi Jorok Lone II</t>
  </si>
  <si>
    <t>11</t>
  </si>
  <si>
    <t>Dusun Kenangan Baru</t>
  </si>
  <si>
    <t>13</t>
  </si>
  <si>
    <t>Desa Air Suning</t>
  </si>
  <si>
    <t>14</t>
  </si>
  <si>
    <t>Desa Seran</t>
  </si>
  <si>
    <t>15</t>
  </si>
  <si>
    <t>Desa Seloto</t>
  </si>
  <si>
    <t>18</t>
  </si>
  <si>
    <t>Belanja Modal Pengadaan Bronjong</t>
  </si>
  <si>
    <t>Pemasangan Bronjong pengaman DI Lutuk</t>
  </si>
  <si>
    <t>Ds. Loka</t>
  </si>
  <si>
    <t>Pemasangan Bronjong pengaman DI Lampok</t>
  </si>
  <si>
    <t>Ds.Lampok</t>
  </si>
  <si>
    <t>Pemasangan Bronjong Brang Penemung Lanjutan</t>
  </si>
  <si>
    <t>Kel. Menala</t>
  </si>
  <si>
    <t>Pemasangan Talud / Bronjong Telaga Bertong B</t>
  </si>
  <si>
    <t>Kel. Telaga Bertong</t>
  </si>
  <si>
    <t>Pemasangan Bronjong Sungai Sekongkang Bawah</t>
  </si>
  <si>
    <t>Ds. Sekongkang Bawah</t>
  </si>
  <si>
    <t>Pemasangan Bronjong Dusun Tongo</t>
  </si>
  <si>
    <t>Ds. Tongo</t>
  </si>
  <si>
    <t>Normalisasi Sungai Mata Iyang</t>
  </si>
  <si>
    <t>Mataiyang</t>
  </si>
  <si>
    <t>Normalisasi Sungai Taliwang</t>
  </si>
  <si>
    <t>Rehabilitasi/pemeliharaan bantaran dan tanggul sungai</t>
  </si>
  <si>
    <t>Terehabnya/terpeliharanya bantaran dan tanggul sungai</t>
  </si>
  <si>
    <t>Peningkatan pembersihan dan pengerukan sungai/kali Brang Rea</t>
  </si>
  <si>
    <t>Lancarnya aliran sungai Brang Rea</t>
  </si>
  <si>
    <t>Brang Rea</t>
  </si>
  <si>
    <t xml:space="preserve">Penggalian Sedimentasi Sungai dan Bronjong </t>
  </si>
  <si>
    <t>Desa Seteluk Tengah</t>
  </si>
  <si>
    <t xml:space="preserve">Bronjong </t>
  </si>
  <si>
    <t>Desa Kelanir</t>
  </si>
  <si>
    <t>Bronjong Sungai</t>
  </si>
  <si>
    <t>Dusun Meraran</t>
  </si>
  <si>
    <t>Pengerukan sedimen sungai dan bronjong</t>
  </si>
  <si>
    <t>Desa Tapir</t>
  </si>
  <si>
    <t>Sedimentasi Sungai</t>
  </si>
  <si>
    <t>Pemasangan Bronjong</t>
  </si>
  <si>
    <t>Bronjong Lingkar selatan Ds. Beru</t>
  </si>
  <si>
    <t>Bronjong Dsn. Mutiara, Dsn. Goa dan Dsn. Mekar</t>
  </si>
  <si>
    <t>Dsn. Mutiara, Dsn. Goa dan Dsn. Mekar</t>
  </si>
  <si>
    <t>Lanjutan Pembangunan Bronjong Kuburan</t>
  </si>
  <si>
    <t>Desa Mantun</t>
  </si>
  <si>
    <t>Pembangunan Bronjong Pengaman</t>
  </si>
  <si>
    <t>Pembangunan Bronjong kali</t>
  </si>
  <si>
    <t>Desa Tongo</t>
  </si>
  <si>
    <t>Bronjong</t>
  </si>
  <si>
    <t>Desa Tamekan</t>
  </si>
  <si>
    <t>Pemasangan Beton dan Pintu Air</t>
  </si>
  <si>
    <t>Jembatan Kel. Sampir Lingk Sampir B dan C</t>
  </si>
  <si>
    <t>RT. 06, RT. 07, RT. 11, RT. 12 Kelurahan Sampir</t>
  </si>
  <si>
    <t>Lingk. Kota Baru, Lingk. Sebok, Lingk. Beleong, Lingk. Dalam</t>
  </si>
  <si>
    <t>Tanggul Penahan Tebing</t>
  </si>
  <si>
    <t>Lingk. Perjuk Balat RT 02/08</t>
  </si>
  <si>
    <t>Lingk. Bertong A RT/RW 01/04</t>
  </si>
  <si>
    <t>Lang Desa - Lang Temenggung</t>
  </si>
  <si>
    <t>Desa Sapugara Bree</t>
  </si>
  <si>
    <t>Bronjong Sungai Seminar Salit</t>
  </si>
  <si>
    <t>Seminar Salit</t>
  </si>
  <si>
    <t>Dusun Bage Aji</t>
  </si>
  <si>
    <t>Pemasangan Bronjong (sambungan)</t>
  </si>
  <si>
    <t>Brang Ode Tiu Panan</t>
  </si>
  <si>
    <t>Dsn Lemar Uyen Moteng A</t>
  </si>
  <si>
    <t>Bronjong Brang Amaq</t>
  </si>
  <si>
    <t>Mura</t>
  </si>
  <si>
    <t>Dsn Maja Pahit</t>
  </si>
  <si>
    <t>Talut Pengaman Longsor</t>
  </si>
  <si>
    <t>Dsn Ai Dewa</t>
  </si>
  <si>
    <t>Bronjong Pengamanan Penghubung jembatan Tiu Perarang</t>
  </si>
  <si>
    <t>RT 01 Dsn Linggar Jati</t>
  </si>
  <si>
    <t>Ds Mujahidin</t>
  </si>
  <si>
    <t>Normalisasi Pengalihan Sungai</t>
  </si>
  <si>
    <t>Belanja Modal Pembangunan , Peningkatan Jalan dan Jembatan</t>
  </si>
  <si>
    <t>Belanja Modal Pembangunan Konstruksi Jalan</t>
  </si>
  <si>
    <t>Pembangunan Jalan Usaha Tani Jorok Lone (Lanjutan)</t>
  </si>
  <si>
    <t>Untuk Memperlancar Arus Transportasi</t>
  </si>
  <si>
    <t>Mura, Brang Ene</t>
  </si>
  <si>
    <t>Usulan Musrenbang 2015 untuk volumenya 1000 m</t>
  </si>
  <si>
    <t>Pembangunan Jalan Mura - Kalimantong</t>
  </si>
  <si>
    <t>Mura Loka - Kalimantong, Brang Ene</t>
  </si>
  <si>
    <t>Pembangunan Jalan Kelanir - Mantar</t>
  </si>
  <si>
    <t>Kelanir - Mantar, Seteluk &amp; Poto Tano</t>
  </si>
  <si>
    <t>Pembangunan Jalan Lingkar Pantai</t>
  </si>
  <si>
    <t>Desa Pasir Putih</t>
  </si>
  <si>
    <t>Pembangunan Deker</t>
  </si>
  <si>
    <t>Ds. Talonang Baru</t>
  </si>
  <si>
    <t>Pembangunan Jalan Usaha Tani</t>
  </si>
  <si>
    <t>Dsn. Ai Kankung, Dsn. Ai Beta' dan Ai Senutuk</t>
  </si>
  <si>
    <t>Desa Lalar Liang</t>
  </si>
  <si>
    <t>Sambungan Hotmix Jalan Bangkat Monteh - Lamuntet</t>
  </si>
  <si>
    <t>Lamuntet - Bangkat Monteh</t>
  </si>
  <si>
    <t>Pembuatan Jalan Usaha Tani</t>
  </si>
  <si>
    <t>Desa Lamuntet</t>
  </si>
  <si>
    <t xml:space="preserve">Usulan Musrenbang 2015 sasarannya </t>
  </si>
  <si>
    <t>Belanja Modal Peningkatan Konstruksi Jalan</t>
  </si>
  <si>
    <t>Peningkatan Jalan Kertasari - Tua Nanga</t>
  </si>
  <si>
    <t>Kertasari-Tua Nanga, Taliwang &amp; Poto Tano</t>
  </si>
  <si>
    <t>Peningkatan Jalan Kuang Busir - Tua Nanga</t>
  </si>
  <si>
    <t>Kuang Busir-Tua Nanga, Poto Tano</t>
  </si>
  <si>
    <t>Peningkatan Jalan Polamata - Jelenga</t>
  </si>
  <si>
    <t>Belo, Jereweh</t>
  </si>
  <si>
    <t>Peningkatan Jalan Hijrah - Mataiyang (Lanjutan)</t>
  </si>
  <si>
    <t>Hijrah-Mataiyang, Brang Ene</t>
  </si>
  <si>
    <t>Peningkatan Jalan Bangkat Monteh - Lamuntet (Lanjutan)</t>
  </si>
  <si>
    <t>Bangkat monteh-Lamuntet, Brang Rea</t>
  </si>
  <si>
    <t>Peningkatan Jalan Bangkat Monteh - Rarak (Lanjutan)</t>
  </si>
  <si>
    <t>Bangkat Monteh, Brang Rea</t>
  </si>
  <si>
    <t>Peningkatan Jalan Rarak - Rongis</t>
  </si>
  <si>
    <t>Rarak, Brang Rea</t>
  </si>
  <si>
    <t>Peningkatan Jalan Tapir - Mantar</t>
  </si>
  <si>
    <t>Tapir-Mantar, Seteluk &amp; Poto Tano</t>
  </si>
  <si>
    <t>Peningkatan Jalan Perjuk - Banjar (Lanjutan)</t>
  </si>
  <si>
    <t>Banjar, Taliwang</t>
  </si>
  <si>
    <t>Peningkatan Jalan Desa Beru - Seloto</t>
  </si>
  <si>
    <t>Ds. Beru-Seloto, Brang Rea &amp; Taliwang</t>
  </si>
  <si>
    <t>Peningkatan Jalan Taliwang - Kertasari (Lanjutan)</t>
  </si>
  <si>
    <t>Kertasari, Taliwang</t>
  </si>
  <si>
    <t>Peningkatan SJK - Banjar</t>
  </si>
  <si>
    <t>Pengaspalan/Pelebaran Jalan Tapir-Mantar</t>
  </si>
  <si>
    <t>Desa Mantar</t>
  </si>
  <si>
    <t>Pengaspalan Jalan (Hot Mix)</t>
  </si>
  <si>
    <t>Desa Tebo</t>
  </si>
  <si>
    <t>Pengaspalan Jalan Desa Kelanir</t>
  </si>
  <si>
    <t>Pengaspalan pasar-terminal seteluk</t>
  </si>
  <si>
    <t>Kec. Seteluk</t>
  </si>
  <si>
    <t>Pengaspalan jalan penghubung Seteluk Tengah - Rempek</t>
  </si>
  <si>
    <t>Peningkatan Jalan Desa</t>
  </si>
  <si>
    <t>Peningkatan Kualitas Jalan Usaha Tani dan Jalan Lingkungan</t>
  </si>
  <si>
    <t>Dusun Maluk Tengah, Maluk Utara, Otakeris</t>
  </si>
  <si>
    <t>Peningkatan Jalan Usaha Tani Balas</t>
  </si>
  <si>
    <t>Peningkatan mutu jalan Usaha Tani</t>
  </si>
  <si>
    <t>Peningkatan Jalan</t>
  </si>
  <si>
    <t>RT.04 Dsn. Tonyong dan Tiu Salit dan Kembang Kuning</t>
  </si>
  <si>
    <t>Peningkatan Jalan Usaha Tani</t>
  </si>
  <si>
    <t>Desa Tatar</t>
  </si>
  <si>
    <t xml:space="preserve">Peningkatan Jalan Usaha Tani </t>
  </si>
  <si>
    <t>Lab. Lalar</t>
  </si>
  <si>
    <t>Pengerasan dan Pengaspalan Jalan Lingkar Desa</t>
  </si>
  <si>
    <t>Peningkatan Kualitas Jalan Lingkungan</t>
  </si>
  <si>
    <t>Jalan Hotmix dan Drainase</t>
  </si>
  <si>
    <t>RT 03 RW 02 - RT 03 RW 03 Jalur induk Lingkungan temempang</t>
  </si>
  <si>
    <t>Dusun Tepas A - Dusun Sepakat</t>
  </si>
  <si>
    <t>Peningkatan Jalan Dusun</t>
  </si>
  <si>
    <t>Dusun Senggarahan, Dusun Bage Aji</t>
  </si>
  <si>
    <t>Peningkatan Jalan Poros Desa</t>
  </si>
  <si>
    <t>Lang Sabunga</t>
  </si>
  <si>
    <t>Peningkatan Kualitas Jalan Bangkat Monteh-Rarak Ronges</t>
  </si>
  <si>
    <t>Desa Bangkat Monteh - Desa Rarak Ronges</t>
  </si>
  <si>
    <t>Peningkatan Jalan Lingkar</t>
  </si>
  <si>
    <t>Dusun Sepakat, Seminar Salit dan Kejawat</t>
  </si>
  <si>
    <t>Peningkatan Jalan Bangkat Monte-Rarak Ronges</t>
  </si>
  <si>
    <t>Bangkat Monte, Rarak Ronges</t>
  </si>
  <si>
    <t>Peningkatan Jalan Usaha Tani Block Panorago</t>
  </si>
  <si>
    <t>Desa Manemeng</t>
  </si>
  <si>
    <t xml:space="preserve">Hotmix jalan lingkungan </t>
  </si>
  <si>
    <t>Ds Lampok</t>
  </si>
  <si>
    <t>Belanja Modal Pembangunan Konstruksi Jembatan</t>
  </si>
  <si>
    <t xml:space="preserve">Pembangunan Jembatan Tapir </t>
  </si>
  <si>
    <t>Tapir, Seteluk</t>
  </si>
  <si>
    <t>Pembangunan Jembatan Lamuntet I</t>
  </si>
  <si>
    <t>Lamuntet, Brang Rea</t>
  </si>
  <si>
    <t>Pembangunan Jembatan Seloto</t>
  </si>
  <si>
    <t>Seloto, Taliwang</t>
  </si>
  <si>
    <t>Usulan Musrenbang 2014 (Tiu Penanda)</t>
  </si>
  <si>
    <t>Pembangunan Jembatan Rarak I</t>
  </si>
  <si>
    <t>Rarak Rungis, Brang Rea</t>
  </si>
  <si>
    <t>Pembangunan Jembatan Rarak II</t>
  </si>
  <si>
    <t>Pembangunan Jembatan Rarak III</t>
  </si>
  <si>
    <t>Pembangunan Jembatan Mataiyang I</t>
  </si>
  <si>
    <t>Mataiyang, Brang Ene</t>
  </si>
  <si>
    <t>Usulan Musrenbang 2014</t>
  </si>
  <si>
    <t>Pembangunan Jembatan Mataiyang II</t>
  </si>
  <si>
    <t>Pembangunan Jembatan Mataiyang III</t>
  </si>
  <si>
    <t>Pembangunan Jembatan Mataiyang IV</t>
  </si>
  <si>
    <t>Pembangunan Jembatan Mataiyang V</t>
  </si>
  <si>
    <t>Pembangunan Jembatan Mataiyang VI</t>
  </si>
  <si>
    <t>Pembangunan Jembatan Mataiyang VII</t>
  </si>
  <si>
    <t>Pembangunan Jembatan Mataiyang VIII</t>
  </si>
  <si>
    <t>Pembangunan Jembatan Kuang Busir VI</t>
  </si>
  <si>
    <t>Kuang Busir, Poto Tano</t>
  </si>
  <si>
    <t>Pembangunan Jembatan Polamata II</t>
  </si>
  <si>
    <t>Pembangunan Jembatan Tua Nanga III,IV</t>
  </si>
  <si>
    <t>Desa Tua Nanga, Poto Tano</t>
  </si>
  <si>
    <t>Pembangunan Jembatan Jalan Usaha Tani Orong Tobang</t>
  </si>
  <si>
    <t>Orong Tobang Desa Seteluk Tengah</t>
  </si>
  <si>
    <t>Pembangunan 1 unit Jembatan dan Jalan Usaha Tani</t>
  </si>
  <si>
    <t>Orong Buser Dusun Pamongo Desa Seteluk Tengah</t>
  </si>
  <si>
    <t>Peningkatan Jembatan</t>
  </si>
  <si>
    <t>Pelebaran dan Perbaikan Jembatan Kabupaten</t>
  </si>
  <si>
    <t>Pembangunan Jembatan</t>
  </si>
  <si>
    <t>Jembatan Lang Desa</t>
  </si>
  <si>
    <t>Desa Se-Sekongkang</t>
  </si>
  <si>
    <t>Pembangunan Jembatan Penghubung ke Pemukiman Baru</t>
  </si>
  <si>
    <t>Dusun Lalar</t>
  </si>
  <si>
    <t>Jembatan Usaha Tani</t>
  </si>
  <si>
    <t>Pembuatan Gorong-gorong/Jembatan Deker</t>
  </si>
  <si>
    <t>Pembangunan Jembatan Batu Mongo</t>
  </si>
  <si>
    <t>Pembangunan Jembatan Sose</t>
  </si>
  <si>
    <t>Desa Rarak Ronges</t>
  </si>
  <si>
    <t>Pembangunan jalan baru dan Jembatan Lang Lepok</t>
  </si>
  <si>
    <t>Pemeliharaan Berkala Jalan Taliwang - Tepas (Lanjutan)</t>
  </si>
  <si>
    <t>Kel. Menala, Taliwang</t>
  </si>
  <si>
    <t>Hotmix</t>
  </si>
  <si>
    <t>Pemeliharaan Berkala Jalan Taliwang - Balat</t>
  </si>
  <si>
    <t>Kel. Telaga Bertong, Taliwang</t>
  </si>
  <si>
    <t>Hotmix (HRS-WC)</t>
  </si>
  <si>
    <t>Pemeliharaan Berkala Jalan Taliwang - Fajar (Lanjutan)</t>
  </si>
  <si>
    <t>Kel. Menala-Mujahidin, Taliwang &amp; Brang Ene</t>
  </si>
  <si>
    <t>Program Pembangunan Sarana dan Prasarana Pedesaan</t>
  </si>
  <si>
    <t>Pengurukan Tanggul</t>
  </si>
  <si>
    <t>Poto Tano</t>
  </si>
  <si>
    <t>Pemasangan Talud</t>
  </si>
  <si>
    <t>Dsn. Senayan Bawah Desa Senayan</t>
  </si>
  <si>
    <t>Pembuatan talud dan jalan baru RT 01/06</t>
  </si>
  <si>
    <t>RT. 01/06 seteluk</t>
  </si>
  <si>
    <t>Pengaspalan Jalan Lingkungan</t>
  </si>
  <si>
    <t>Rabat Beton Jalan Lingkungan</t>
  </si>
  <si>
    <t>Pembangunan Jalan Lingkungan Dusun Menyan</t>
  </si>
  <si>
    <t>RT. 08, RT. 11 Dusun Menyan Desa Belo</t>
  </si>
  <si>
    <t>RT. 05, 08 Dusun Dasan Anyar</t>
  </si>
  <si>
    <t>Desa Bukit Damai</t>
  </si>
  <si>
    <t>Peningkatan Kualitas Jalan Desa dan Lingkungan</t>
  </si>
  <si>
    <t>Dusun Maluk Loka, Otakeris, Maluk Tengah, Maluk Utara</t>
  </si>
  <si>
    <t>Pembangunan Talud Depan Kantor Desa</t>
  </si>
  <si>
    <t>Ds. Kemuning</t>
  </si>
  <si>
    <t>Pembangunan jalan lingkungan</t>
  </si>
  <si>
    <t>RT.05 dan RT.04</t>
  </si>
  <si>
    <t xml:space="preserve">Pembangunan Jalan Lingkungan </t>
  </si>
  <si>
    <t>Dsn. Batu Berkong,Dsn. Kuang Belo Dsn. Belawang</t>
  </si>
  <si>
    <t>Peningkatan Jalan Lingkungan menuju Pantai Lawar Sekongkang</t>
  </si>
  <si>
    <t>Jln. Menuju pantai Lawar</t>
  </si>
  <si>
    <t>Pembangunan Jalan Lingkungan</t>
  </si>
  <si>
    <t xml:space="preserve">Peningkatan Jalan Lingkungan </t>
  </si>
  <si>
    <t>Desa Ai Kangkung</t>
  </si>
  <si>
    <t>Dsn. Ai Kankung, dan Ai Senutuk</t>
  </si>
  <si>
    <t>Peningkatan Badan Jalan Desa dan Talud</t>
  </si>
  <si>
    <t>Kec. Sekongkang</t>
  </si>
  <si>
    <t>Rabat Jalan Desa</t>
  </si>
  <si>
    <t>Talud dan Gorong-Gorong</t>
  </si>
  <si>
    <t>Dusun P. Baru, Dusun Labuhan, Dusun Bone Putih</t>
  </si>
  <si>
    <t>Pembangunan Talud</t>
  </si>
  <si>
    <t>RT. 01 Dusun Wara' A</t>
  </si>
  <si>
    <t>Pembangunan Jalan Lingkungan Desa</t>
  </si>
  <si>
    <t>Dusun Wara' A</t>
  </si>
  <si>
    <t>Pengerasan (Pengaspalan) Jalan Poros Desa/Lingkungan</t>
  </si>
  <si>
    <t>Di setiap Dusun Ds. Lalar Liang</t>
  </si>
  <si>
    <t>Peningkatan jalan dan talud, jalan usaha tani bale santong ( aspal )</t>
  </si>
  <si>
    <t>jalan Bale santong RT 03 RW 08 Lingk. Tiang Enam</t>
  </si>
  <si>
    <t>Peningkatan Jalan Lingkungan</t>
  </si>
  <si>
    <t>Lingk. Beleong, Lingk. Dalam, Lingk. Kota Baru</t>
  </si>
  <si>
    <t>Pembangunan Rabat Beton</t>
  </si>
  <si>
    <t>Lingkungan Kota Baru</t>
  </si>
  <si>
    <t>RT. 03 RW. 02 Lingk. Kenangan Atas dan RT.03 RW.05 Kenangan Bawah</t>
  </si>
  <si>
    <t>Seminar Salit dan harapan jaya</t>
  </si>
  <si>
    <t>RT. 11 Dusun Sepakat</t>
  </si>
  <si>
    <t>Peningkatan Jalan lingkungan</t>
  </si>
  <si>
    <t>Moteng A dan Moteng B</t>
  </si>
  <si>
    <t>Moteng-Meraji, Bukit Tinggi, Seloto dan Lamuntet Batu Melik</t>
  </si>
  <si>
    <t>Rabat jalan Desa</t>
  </si>
  <si>
    <t>Tanah Urug</t>
  </si>
  <si>
    <t>Lingkungan Selayar, Lingkungan Kota Baru</t>
  </si>
  <si>
    <t>Peningkatan Kualitas Jalan lingkungan</t>
  </si>
  <si>
    <t>Desa Desaberu</t>
  </si>
  <si>
    <t>Peningkatan Jalan Lingkungan KUD Kota Baru (Belakang RSUD Taliwang)</t>
  </si>
  <si>
    <t>Kecamatan Taliwang</t>
  </si>
  <si>
    <t>Usulan 2014</t>
  </si>
  <si>
    <t>Pembangunan Jalan Lingkungan MAN Taliwang</t>
  </si>
  <si>
    <t>Pembangunan Jalan Lingkungan dan Talud RT.03 RW.03 Kel. Arab Kenangan</t>
  </si>
  <si>
    <t>Peningkatan Jalan Lingkungan Kelurahan Arab Kenangan</t>
  </si>
  <si>
    <t>Peningkatan Jalan Lingkungan RT.03 RW.09 Kelurahan Kuang</t>
  </si>
  <si>
    <t>Peningkatan Jalan Lingkungan RT.02 RW.07 Kelurahan Kuang</t>
  </si>
  <si>
    <t>Peningkatan Jalan Lingkungan SDN 13 Taliwang</t>
  </si>
  <si>
    <t>Pembangunan Jalan Lingkungan RT.03 RW.04 Kelurahan Menala</t>
  </si>
  <si>
    <t>Rabat Beton Jalan Lingkungan TPU RT.01 RW.01 Kelurahan Bugis</t>
  </si>
  <si>
    <t>Peningkatan Jalan Lingkungan Dusun Senutuk Desa Ai Kangkung</t>
  </si>
  <si>
    <t>Kecamatab Sekongkang</t>
  </si>
  <si>
    <t>Rabat Beton Jalan Lingkungan Dusun Air Suning Desa Air Suning</t>
  </si>
  <si>
    <t>Rabat Beton Jalan Lingkungan Dusun Bage Manis Desa Tuananga</t>
  </si>
  <si>
    <t>Kecamatan Poto Tano</t>
  </si>
  <si>
    <t>Rabat Beton Jalan Lingkungan Dusun Karang Belo Desa Tuananga</t>
  </si>
  <si>
    <t>Rabat Beton Jalan Lingkungan Dusun Ai Aji Desa Tuananga</t>
  </si>
  <si>
    <t>Aspal Jalan Lingkungan Desa Lampok</t>
  </si>
  <si>
    <t>Aspal Jalan Lingkungan Dusun Mura Desa Manemeng</t>
  </si>
  <si>
    <t>Aspal Jalan Lingkungan Dusun Fajar Indah</t>
  </si>
  <si>
    <t>Aspal Jalan Lingkungan Dusun Desa Mura</t>
  </si>
  <si>
    <t>Peningkatan Jalan Lingkungan Desa Lamuntet</t>
  </si>
  <si>
    <t>Kecamatan Brang Rea</t>
  </si>
  <si>
    <t>Peningkatan Jalan Lingkungan Desa Beru</t>
  </si>
  <si>
    <t>Peningkatan Jalan Lingkungan Desa Belo</t>
  </si>
  <si>
    <t>Pengerasan Jalan Lingkungan Desa Tambaksari</t>
  </si>
  <si>
    <t>Aspal Jalan Lingkungan Desa Tapir</t>
  </si>
  <si>
    <t>Peningkatan Jalan Lingkungan Dusun Sagunter Desa Loka</t>
  </si>
  <si>
    <t>Peningkatan Jalan Lingkungan Dusun Umatuan Desa Loka</t>
  </si>
  <si>
    <t>Peningkatan Jalan Lingkungan Dusun Rempe Loka Desa Loka</t>
  </si>
  <si>
    <t>Rabat Beton Gang Dusun Bugis Desa Lamusung</t>
  </si>
  <si>
    <t>Program Pembangunan Saluran Drainase/Gorong-Gorong</t>
  </si>
  <si>
    <t>Pembangunan Drainase Jalan Lingkungan</t>
  </si>
  <si>
    <t>Tersedianya Prasarana Saluran Drainase</t>
  </si>
  <si>
    <t>Tambak Sari</t>
  </si>
  <si>
    <t>Drainase Lingkungan Dusun</t>
  </si>
  <si>
    <t>Desa Tuananga</t>
  </si>
  <si>
    <t>Drainase Lingkungan</t>
  </si>
  <si>
    <t>Desa Meraran</t>
  </si>
  <si>
    <t>Perbaikan Saluran Air Pembuangan (Drainase Induk)</t>
  </si>
  <si>
    <t>Normalisasi Drainase</t>
  </si>
  <si>
    <t>Drainase</t>
  </si>
  <si>
    <t xml:space="preserve">Dsn. Talonang </t>
  </si>
  <si>
    <t>Pembangunan Drainase</t>
  </si>
  <si>
    <t>Drainase Jalan Desa</t>
  </si>
  <si>
    <t>Dusun P. Baru, Dusun Labuhan, Dusun Kertasari, Dusun Bone Putih</t>
  </si>
  <si>
    <t>Pembuatan Drainase</t>
  </si>
  <si>
    <t>Drainase RT 08,  RT 07, Drainase RT 16 (Depan Masjid Muhajirin), Drainase RT 07</t>
  </si>
  <si>
    <t>Pemasangan saluran primer pembuangan air hujan tiga lingkungan : Pesanggrahan, Semoan dan Tiang Enam</t>
  </si>
  <si>
    <t>Gang BNI, Gang Pitu Padu 1,2 dan 3 RT 03 RW 01 dan RT 03 RW 07</t>
  </si>
  <si>
    <t>Pembuatan drainase di jalan mawar, Mangunsidi dan melati</t>
  </si>
  <si>
    <t>gang mangunsidi kuang motong</t>
  </si>
  <si>
    <t>Lingk Kota Baru, Lingk Beleong, Lingk Dalam, Lingk Selayar</t>
  </si>
  <si>
    <t>Penataan Drainase Jalan Sutan Syahrir</t>
  </si>
  <si>
    <t>Jalan Sutan Syahrir (Jalan Provinsi)</t>
  </si>
  <si>
    <t>Gorong-Gorong Jalan Kantor Lurah Telaga Bertong</t>
  </si>
  <si>
    <t>Lingk. Bertong A RT/RW 02/05</t>
  </si>
  <si>
    <t>Pembangunan Drainase RT. 04 RW. 03 dan RT. 05 RW. 03 Lingk. Kenangan Bawah</t>
  </si>
  <si>
    <t>RT. 04 RW. 03 dan RT. 05 RW. 03 Lingk. Kenangan Bawah</t>
  </si>
  <si>
    <t>Normalisasi Drainase RT. 03 RW. 01 Lingk Arab, RT. 03 RW. 02 Lingk. Kenangan Atas</t>
  </si>
  <si>
    <t>RT. 03 RW. 01 Lingk Arab, RT. 03 RW. 02 Lingk. Kenangan Atas</t>
  </si>
  <si>
    <t>RT. 03 dan RT. 04</t>
  </si>
  <si>
    <t>Peningkatan Jalan Lingkungan dan Perbaikan Saluran Sekunder Drainase</t>
  </si>
  <si>
    <t>Pembangunan Saluran Pembuangan Air</t>
  </si>
  <si>
    <t>Dusun Salit</t>
  </si>
  <si>
    <t>Pembangunan Drainase Pembuangan Air</t>
  </si>
  <si>
    <t>Desa Tepas Sepakat</t>
  </si>
  <si>
    <t>Pemasangan Drainase Depan SMP Brang Ene</t>
  </si>
  <si>
    <t>Pembuatan Gorong-gorong</t>
  </si>
  <si>
    <t>Dsn Batu Putih</t>
  </si>
  <si>
    <t>Pembangunan Talud Jalan Lingkungan Dusun Moteng Bawah Desa Moteng</t>
  </si>
  <si>
    <t>Peningkatan Drainase KUD Kota Baru (Belakang RSUD Taliwang)</t>
  </si>
  <si>
    <t>Pembangunan Talud Jalan Lingkungan Dusun Senutuk Desa Ai Kangkung</t>
  </si>
  <si>
    <t>Kecamatan Sekongkang</t>
  </si>
  <si>
    <t>Pembangunan Talud Desa Tatar</t>
  </si>
  <si>
    <t>Pembangunan Talud Jalan Lingkungan Desa Talonang Baru</t>
  </si>
  <si>
    <t>Talud Jalan Lingkungan Dusun Tapir Luar RT.07 RW.04 Desa Tapir</t>
  </si>
  <si>
    <t>Talud Jalan Lingkungan Dusun Tapir Dalam RT.16 RW.06 Desa Tapir</t>
  </si>
  <si>
    <t>Pembangunan Talud Dusun Meraran Desa Meraran</t>
  </si>
  <si>
    <t>Peningkatan Talud Dusun Batu Cermai Desa Meraran</t>
  </si>
  <si>
    <t>Pembangunan Talud dan Gorong-Gorong  Dusun Gelumpang Desa Sermong</t>
  </si>
  <si>
    <t>Pembangunan Drainase Jalan Lingkungan Desa Kemuning</t>
  </si>
  <si>
    <t>Pembangunan Drainase Lingkungan Desa Maluk Tengah</t>
  </si>
  <si>
    <t>Kecamatan Maluk</t>
  </si>
  <si>
    <t>Pembangunan Drainase Lingkungan Desa Maluk Loka</t>
  </si>
  <si>
    <t>Pembangunan Drainase Lingkungan Desa Benete</t>
  </si>
  <si>
    <t>Pembangunan Drainase  Kel. Arab Kenangan</t>
  </si>
  <si>
    <t>Pembangunan Drainase RT. 03 dan RT. 05 Dusun Bangsal</t>
  </si>
  <si>
    <t>Pembangunan Gorong-Gorong RT. 03 dan RT. 08 RW.01 5 Desa Batu Putih</t>
  </si>
  <si>
    <t>Pembangunan Drainase Dusun Sepakat</t>
  </si>
  <si>
    <t>Pembangunan Gorong-Gorong  Dusun Bree Desa Sapugara</t>
  </si>
  <si>
    <t>Program Pengembangan Prasarana Pemerintahan dan Fasilitas Publik</t>
  </si>
  <si>
    <t>Pagar Keliling Pemakaman Umum</t>
  </si>
  <si>
    <t>Tersedianya Prasarana Publik</t>
  </si>
  <si>
    <t>Desa Kiantar</t>
  </si>
  <si>
    <t>Pembangunan Tembok Belakang Kantor Camat</t>
  </si>
  <si>
    <t>Kec. Poto Tano</t>
  </si>
  <si>
    <t>Rehab kantor camat lama Kec. Seteluk</t>
  </si>
  <si>
    <t>Rehab rumah dinas camat</t>
  </si>
  <si>
    <t>Pemagaran lapangan sepak bola kecamatan seteluk</t>
  </si>
  <si>
    <t>Pemagaran Keliling Pemakaman Umum</t>
  </si>
  <si>
    <t>Pemasangan Paving Blok</t>
  </si>
  <si>
    <t>Pemagaran Lapangan Lama Dan Panggung</t>
  </si>
  <si>
    <t>Pengadaan Pavin Block</t>
  </si>
  <si>
    <t>RT. 5 dan RT. 6 Dsn. Sejorong</t>
  </si>
  <si>
    <t>Pembangunan Gapura batas antar Desa</t>
  </si>
  <si>
    <t>Pembangunan Panggung Permanen</t>
  </si>
  <si>
    <t>Rehab Trotoar</t>
  </si>
  <si>
    <t>Pembangunan Pagar Lapangan, Sekolah dan Pemakaman</t>
  </si>
  <si>
    <t>Pembangunan Gapura/Gerbang</t>
  </si>
  <si>
    <t>Rehabilitasi Kantor Ex Camat Seteluk</t>
  </si>
  <si>
    <t>Pembangunan Mess Kantor Camat Poto Tano</t>
  </si>
  <si>
    <t>Pembangunan Tempat Parkir Dinas PU</t>
  </si>
  <si>
    <t>Program Penyediaan Sanitasi Permukiman dan Fasilitas Umum</t>
  </si>
  <si>
    <t>Pengadaan Listrik PLN</t>
  </si>
  <si>
    <t>Tempat Pembuangan Sampah terpadu</t>
  </si>
  <si>
    <t>Dusun Kenangan baru</t>
  </si>
  <si>
    <t>Program Tata Ruang</t>
  </si>
  <si>
    <t>Taman Hijau Desa</t>
  </si>
  <si>
    <t>Desa Tepas</t>
  </si>
  <si>
    <t>Sosialisasi dan Mekanisme Penyelenggaraan Bangunan Gedung berdasarkan PERDA bangunan gedung KSB No. 10 tahun 2012</t>
  </si>
  <si>
    <t>Pelatihan aparat dalam pengendalian pemanfaatan ruang</t>
  </si>
  <si>
    <t>Pelatihan AMDAL</t>
  </si>
  <si>
    <t>Program Pembangunan Jaringan Air Bersih</t>
  </si>
  <si>
    <t>Pembangunan Air Bersih</t>
  </si>
  <si>
    <t>Dusun Rarak, Dusun Rarak Ronges</t>
  </si>
  <si>
    <t>Air Bersih Dusun Hijrah</t>
  </si>
  <si>
    <t>Pekerjaan Umum</t>
  </si>
  <si>
    <t>TABEL V.2</t>
  </si>
  <si>
    <t>DINAS PEKERJAAN UMUM</t>
  </si>
  <si>
    <t>TABEL V.5</t>
  </si>
  <si>
    <t>TABEL V.6</t>
  </si>
  <si>
    <t>TABEL V.7</t>
  </si>
  <si>
    <t>TABEL V.8</t>
  </si>
  <si>
    <t>TABEL V.9</t>
  </si>
  <si>
    <t>TABEL V.10</t>
  </si>
  <si>
    <t>TABEL V.11</t>
  </si>
  <si>
    <t>TABEL V.12</t>
  </si>
  <si>
    <t>TABEL V.13</t>
  </si>
  <si>
    <t>TABEL V.14</t>
  </si>
  <si>
    <t>TABEL V.15</t>
  </si>
  <si>
    <t>TABEL V.16</t>
  </si>
  <si>
    <t>TABEL V.17</t>
  </si>
  <si>
    <t>TABEL V.18</t>
  </si>
  <si>
    <t>TABEL V.19</t>
  </si>
  <si>
    <t>TABEL V.20</t>
  </si>
  <si>
    <t>TABEL V.22</t>
  </si>
  <si>
    <t>TABEL V.23</t>
  </si>
  <si>
    <t>TABEL V.24</t>
  </si>
  <si>
    <t>TABEL V.26</t>
  </si>
  <si>
    <t>TABEL V.27</t>
  </si>
  <si>
    <t>TABEL V.28</t>
  </si>
  <si>
    <t>TABEL V.29</t>
  </si>
  <si>
    <t>TABEL V.30</t>
  </si>
  <si>
    <t>TABEL V.31</t>
  </si>
  <si>
    <t>TABEL V.32</t>
  </si>
  <si>
    <t>TABEL V.33</t>
  </si>
  <si>
    <t>Pelayanan Administrasi Perkantoran</t>
  </si>
  <si>
    <t>Terpenuhinya Kebutuhan Alat Tulis Kantor</t>
  </si>
  <si>
    <t>Terlaksananya Kegiatan Perkantoran</t>
  </si>
  <si>
    <t>Pemeliharaan Rutin/ Berkala Kendaraan Dinas/ Operasional</t>
  </si>
  <si>
    <t>Terpeliharanya Kendaraan Dinas/Operasional Secara Rutin/Berkala</t>
  </si>
  <si>
    <t>Tersedianya Laporan Keuangan</t>
  </si>
  <si>
    <t>Tersedianya Dokumen RKA/RKPA, DPA/DPPA, Renstra dan Renja</t>
  </si>
  <si>
    <t>Peningkatan Kesejahteraan Petani</t>
  </si>
  <si>
    <t>Pelatihan Petani dan Pelaku Agribisnis</t>
  </si>
  <si>
    <t>Terlaksananya Pelatihan pada Kegiatan Peningkatan Kesejahteraan Petani</t>
  </si>
  <si>
    <t>Peningkatan Ketahanan Pangan Pertanian/ Perkebunan</t>
  </si>
  <si>
    <t>Pengembangan Pertanian Lahan Kering</t>
  </si>
  <si>
    <t xml:space="preserve">Terlaksananya Kegiatan Pemanfaatan Lahan Kering untuk Usaha Tani dan Tersedianya Sarana dan Prasarana Pertanian pada Lahan Kering </t>
  </si>
  <si>
    <t>Peningkatan Penerapan Teknologi Pertanian/Perkebunan</t>
  </si>
  <si>
    <t>Pengadaan Sarana dan Prasarana Teknologi Perkebunan Tepat Guna</t>
  </si>
  <si>
    <t>Kec. Taliwang, Seteluk, Jereweh &amp; Brang Rea</t>
  </si>
  <si>
    <t>Pelatihan dan Bimbingan Pengoperasian Teknologi Pertanian/Perkebunan Tepat Guna</t>
  </si>
  <si>
    <t>Kec. Taliwang &amp; Brang Rea</t>
  </si>
  <si>
    <t>Pengembangan Produk Unggulan Perkebunan Daerah</t>
  </si>
  <si>
    <t>Pengadaan Sarana dan Prasarana Teknologi Pertanian Tepat Guna</t>
  </si>
  <si>
    <t>Peningkatan Produksi Pertanian/Perkebunan</t>
  </si>
  <si>
    <t>Sertifikasi Bibit Unggul Pertanian/Perkebunan</t>
  </si>
  <si>
    <t>Terlaksananya Kegiatan Sertifikasi Bibit Unggul Pertanian/Perkebunan dan Tersedianya Bibit Unggul Bersertifikat (Benih Padi)</t>
  </si>
  <si>
    <t>2 Kecamatan di KSB</t>
  </si>
  <si>
    <t>Pemanfaatan Potensi Sumber Daya Hutan</t>
  </si>
  <si>
    <t>Pengembangan Pengujian dan Pengendalian Peredaran Hasil Hutan</t>
  </si>
  <si>
    <t xml:space="preserve">Terkendalinya Peredaran Hasil Hutan dan Tertanganinya Kasus-kasus Pelanggaran Keamanan Kawasan Hutan </t>
  </si>
  <si>
    <t>Peningkatan Sarana dan Prasarana Pengamanan Hutan</t>
  </si>
  <si>
    <t>Terselenggaranya Pengamanan Hutan dan Tersedianya Sarana dan Prasarana Pengamanan Hutan</t>
  </si>
  <si>
    <t>Peningkatan Sarana dan Prasarana Penyuluhan Kehutanan</t>
  </si>
  <si>
    <t>Terselenggaranya Kegiatan Penyuluhan Kehutanan dan Tersedianya Sarana dan Prasarana Penyuluhan Kehutanan</t>
  </si>
  <si>
    <t>8 Kecamatan diKSB</t>
  </si>
  <si>
    <t>Rehabilitasi Hutan dan Lahan</t>
  </si>
  <si>
    <t>Pengembangan Hutan Mangrove</t>
  </si>
  <si>
    <t>Terlaksananya Pengembangan Hutan Mangrove pada Daerah Pesisir Lahan Kritis di Kecamatan Poto Tano</t>
  </si>
  <si>
    <t>Pengadaan Bibit Untuk Pemanfaatan Lahan Kering/ Tidur dan Pengembangan MDM (Model Das Mikro)</t>
  </si>
  <si>
    <t>Terlaksananya Penghijauan pada Lahan Kering dan Tersedianya Tanaman Kehutanan di Sumbawa Barat</t>
  </si>
  <si>
    <t>Pemeliharaan dan Penghijauan Poto Tano Perlakuan Khusus</t>
  </si>
  <si>
    <t>Terlaksananya Rehabilitasi Hutan dan Lahan Kritis  serta Tersedianya Tanaman Kehutanan di Daerah Poto Tano</t>
  </si>
  <si>
    <t>Peningkatan Konservasi Tanah dan Air</t>
  </si>
  <si>
    <t>Terlaksananya Rehabilitasi Hutan dan Lahan Kritis  serta Terlaksananya Kegiatan Konservasi Lahan dan Air di Sekitar Kawasan Hutan</t>
  </si>
  <si>
    <t>Kec. Seteluk, Brang Rea &amp; Brang Ene</t>
  </si>
  <si>
    <t>Rehabilitasi Daerah Tangkapan Air  dan Sumber-sumber Air</t>
  </si>
  <si>
    <t>Terlaksananya Kegiatan Rehabilitasi pada Daerah Tangkapan Air dan Sumber-sumber Air serta Tersedianya Tanaman untuk Kegiatan Tersebut di Sekitar Kawasan Hutan</t>
  </si>
  <si>
    <t>Kec. Taliwang, Seteluk &amp; Brang Ene</t>
  </si>
  <si>
    <t>Perencanaan dan Pengembangan Hutan</t>
  </si>
  <si>
    <t>Peningkatan Sapras dan Pendampingan Kegiatan KPH Sejorong</t>
  </si>
  <si>
    <t>Terselenggaranya Perencanaan dan Pengembangan serta Pengawasan Kawasan Hutan Wilayah KPH Sejorong</t>
  </si>
  <si>
    <t>Kec. Jereweh, Maluk &amp; Sekongkang</t>
  </si>
  <si>
    <t>Peningkatan Sapras dan Pendampingan Kegiatan KPH Mataiyang</t>
  </si>
  <si>
    <t>Terselenggaranya Perencanaan dan Pengembangan serta Pengawasan Kawasan Hutan Wilayah KPH Mataiyang</t>
  </si>
  <si>
    <t>Kec. Brang Ene &amp; Taliwang</t>
  </si>
  <si>
    <t>Peningkatan Sapras dan Pendampingan Kegiatan KPH Brang Rea</t>
  </si>
  <si>
    <t>Terselenggaranya Perencanaan dan Pengembangan serta Pengawasan Kawasan Hutan Wilayah KPH Brang Rea</t>
  </si>
  <si>
    <t>Kec. Brang Rea, Taliwang, Seteluk &amp; Poto Tano</t>
  </si>
  <si>
    <t>DINAS KEHUTANAN PERKEBUNAN DAN PERTANIAN</t>
  </si>
  <si>
    <t>DINAS SOSIAL TENAGA KERJA DAN TRANSMIGRASI</t>
  </si>
  <si>
    <t>5 Bidang dan 1 UPTD</t>
  </si>
  <si>
    <t>Dinas Sosnakertrans</t>
  </si>
  <si>
    <t>Tersedianya pengelolaan/manajemen administrasi umum perkantoran yang optimal</t>
  </si>
  <si>
    <t>Tersedianya perlengkapan/peralatan dan fasilitas gedung kantor sesuai dengan kebutuhan</t>
  </si>
  <si>
    <t>3 Unit Bangunan/Gedung</t>
  </si>
  <si>
    <t>Terpeliharanya bangunan/gedung/gudang secara rutin/berkala</t>
  </si>
  <si>
    <t>17 Unit</t>
  </si>
  <si>
    <t>Terpeliharanya operasional kendaraan dinas secara rutin/berkala</t>
  </si>
  <si>
    <t>Terlaksananya pemeliharaan perlengkapan dan fasilitas gedung kantor secara rutin/berkala</t>
  </si>
  <si>
    <t>Program Peningkatan Pengembangan Sistem Pelaporan Pencapaian Kinerja dan Keuangan</t>
  </si>
  <si>
    <t>Penyusunan Laporan Capaian Kinerja dan Realisasi Kinerja SKPD</t>
  </si>
  <si>
    <t>Sebagai bahan/dokumen monitoring dan evaluasi kinerja SKPD</t>
  </si>
  <si>
    <t>Terlaksananya penyusunan rencana kerja SKPD sesuai dengan prioritas kegiatan yang akan dilaksanakan</t>
  </si>
  <si>
    <t>Terlaksananya dokumen penyusunan rencana strategis SKPD dengan prioritas kegiatan yang akan dilaksanakan yang sesuai dengan RPJMD dan RPJMN</t>
  </si>
  <si>
    <t>Terlaksananya RKA/RKPA dan DPA/DPPA dinas dalam rangka pedoman pelaksanaan anggaran pada tahun berjalan dan tahun yang akan datang</t>
  </si>
  <si>
    <t>Program Pelayanan dan Rehabilitasi Kesejahteraan Sosial</t>
  </si>
  <si>
    <t>2150 Orang</t>
  </si>
  <si>
    <t>Penanganan masalah-masalah strategis yang menyangkut bencana tanggap darurat dan kejadian luar biasa</t>
  </si>
  <si>
    <t>Tersedianya bantuan baik sembako maupun bahan bangunan rumah untuk korban bencana secara maksimal</t>
  </si>
  <si>
    <t>Pelayanan dan perlindungan sosial terhadap lanjut usia, penyandang cacat, anak yang berhadapan dengan hukum dan penyandang masalah kesejahteraan sosial lainnya</t>
  </si>
  <si>
    <t>Meningkatnya pelayanan kesejahteraan sosial bagi lanjut usia, penyandang cacat, anak yang berhadapan dengan hukum dan lainnya</t>
  </si>
  <si>
    <t>Program Pemberdayaan Fakir Miskin, Komunitas Adat Terpencil dan Penyandang Masalah Kesejahteraan Sosial Lainnya</t>
  </si>
  <si>
    <t>Peningkatan Kemampuan (Capasity Building) Petugas dan Pendamping Sosial Pemberdayaan Fakir Miskin, KAT dan PMKS Lainnya</t>
  </si>
  <si>
    <t>70 Orang</t>
  </si>
  <si>
    <t>Meningkatnya kemampuan dan pengetahuan terhadap petugas dan pendamping kesejahteraan sosial secara optimal untuk siap terjun ke masyarakat</t>
  </si>
  <si>
    <t>Pemberdayaan Sosial Program Keluarga Harapan</t>
  </si>
  <si>
    <t>14 Orang</t>
  </si>
  <si>
    <t>Meningkatnya efektifitas dan efesiensi kinerja pendamping program keluarga harapan</t>
  </si>
  <si>
    <t>Program Peningkatan Kualitas dan Produktivitas Tenaga Kerja</t>
  </si>
  <si>
    <t>Pendidikan dan Pelatihan Keterampilan bagi Pencari Kerja</t>
  </si>
  <si>
    <t>Meningkatnya keahlian/skill pencari kerja yang berkualitas dan sesuai dengan basis kompetensi yang dimilikinya, contoh : las listrik/industri, otomotif, mesin dan lain-lain</t>
  </si>
  <si>
    <t>Rehabilitasi Sarana dan Prasarana BLK</t>
  </si>
  <si>
    <t>1 Bangunan</t>
  </si>
  <si>
    <t>Tersedianya  sarana dan prasarana pada Balai Latihan Kerja secara optimal</t>
  </si>
  <si>
    <t>Pengadaan Bahan dan Materi Pendidikan dan Keterampilan Kerja</t>
  </si>
  <si>
    <t>2 Paket</t>
  </si>
  <si>
    <t>Optimalnya pelaksanaan  pelatihan di UPTD Balai Latihan Kerja</t>
  </si>
  <si>
    <t>Program Peningkatan Kesempatan Kerja</t>
  </si>
  <si>
    <t>Penyuluhan Terpadu AKAN</t>
  </si>
  <si>
    <t>Meningkatnya pemahaman PJTKI terhadap aturan ketenagakerjaan</t>
  </si>
  <si>
    <t>Peningkatan Potensi Petugas Perekrutan Tenaga Kerja</t>
  </si>
  <si>
    <t>10 Orang</t>
  </si>
  <si>
    <t>Terbentuknya tim dan pelatihan petugas perekrutan tenaga kerja</t>
  </si>
  <si>
    <t>Pengembangan Kelembagaan Produktivitas dan Pelatihan Kewirausahaan</t>
  </si>
  <si>
    <t>90 Orang</t>
  </si>
  <si>
    <t>Meningkatnya pendapatan, berkembangnya usaha dan meningkatnya pengetahuan bagi usahawan</t>
  </si>
  <si>
    <t>Kerjasama Pendidikan dan Pelatihan dengan Lembaga terkait</t>
  </si>
  <si>
    <t>500 Orang</t>
  </si>
  <si>
    <t>Tersedianya tenaga kerja siap pakai untuk terjun di masyarakat secara optimal melalui pemagangan ke luar negeri terutama ke Jepang</t>
  </si>
  <si>
    <t>Program Perlindungan Pengembangan Lembaga Ketenagakerjaan</t>
  </si>
  <si>
    <t>Penanganan Perselisihan Hubungan Industrial</t>
  </si>
  <si>
    <t>Menurunnya perselisihan hubungan industrial dengan adanya persetujuan bersama</t>
  </si>
  <si>
    <t>150 Kasus</t>
  </si>
  <si>
    <t>Operasional Dewan Pengupahan</t>
  </si>
  <si>
    <t>Adanya kegiatan kelembagaan secara rutin dan optimal yang menghasilkan UMK/KHL</t>
  </si>
  <si>
    <t>Program Pengawasan dan Pembinaan Pelaksanaan Peraturan Perundang-Undangan Ketenagakerjaan</t>
  </si>
  <si>
    <t>120 Perusahaan</t>
  </si>
  <si>
    <t>Pemeriksaan dan Pengujian Obyek K3 pada Perusahaan</t>
  </si>
  <si>
    <t>Meningkatny kepatuhan norma-norma peraturan ketenagakerjaan dengan penerbitan izin rekomendasi obyek K3 secara optimal</t>
  </si>
  <si>
    <t>Peningkatan Pengawasan, Perlindungan dan Penegakan Hukum terhadap Keselamatan dan Kesehatan Kerja</t>
  </si>
  <si>
    <t>Meningkatnya pengawasan, perlindungan dan penegakan hukum K3 pada perusahaan secara maksimal</t>
  </si>
  <si>
    <t>Program Pengembangan Wilayah Transmigrasi</t>
  </si>
  <si>
    <t>225 KK</t>
  </si>
  <si>
    <t>Penataan dan Inventarisasi Lahan Kawasan Transmigrasi</t>
  </si>
  <si>
    <t>Talonang</t>
  </si>
  <si>
    <t>Tertibnya lahan transmigrasi di lokasi batu nampar desa Talonang Kec. Sekongkang</t>
  </si>
  <si>
    <t>Peningkatan Kerjasama Antar Wilayah, Antar Pelaku dan Antar Sektor dalam rangka Pengembangan Kawasan Transmigrasi</t>
  </si>
  <si>
    <t>Meningkatnya kerjasama antar stake holder dalam pengembangan kawasan transmigrasi</t>
  </si>
  <si>
    <t>Program Pengembangan Masyarakat Kawasan Transmigrasi</t>
  </si>
  <si>
    <t>Peningkatan Pelatihan Usaha Ekonomi Kreatif Masyarakat Transmigrasi</t>
  </si>
  <si>
    <t>Meningkatnya ketetampilan  masyarakat transmigrasi yang memiliki keahlian untuk mengembangkan usaha ekonomi kreatif secara optimal</t>
  </si>
  <si>
    <t>Penyediaan dan Pengelolaan Sarana dan Prasarana Sosial Ekonomi di Kawasan Transmigrasi</t>
  </si>
  <si>
    <t>Meningkatnya penyediaan sarana dan prasarana penunjang sosial ekonomi masyarakat transmigrasi</t>
  </si>
  <si>
    <t>J U M L A H</t>
  </si>
  <si>
    <t xml:space="preserve">Rehabilitasi ruang belajar </t>
  </si>
  <si>
    <t>Pembangunan ruang kelas baru beserta perabotnya.</t>
  </si>
  <si>
    <t>Pembangunan ruang perpustakaan beserta perabotnya.</t>
  </si>
  <si>
    <t>Pembangunan dan/atau rehabilitasi ruang guru beserta perabot</t>
  </si>
  <si>
    <t>Pembangunan dan/atau rehabilitasi jamban siswa/guru.</t>
  </si>
  <si>
    <t>Pembangunan rumah dinas/mess guru.</t>
  </si>
  <si>
    <t>Penyediaan peralatan/media pendidikan dan/atau koleksi perpustakaan</t>
  </si>
  <si>
    <t xml:space="preserve">35  r. kelas </t>
  </si>
  <si>
    <t>35 sekolah ( 8 r. kelas sekolah di kec.brang rea;  8 r.kelas sekolah di kec. Seteluk; 8 r.kelas sekolah di kec. Jereweh; 4 r. kelas sekolah di kec. Maluk; 7 r. kelas sekolah di kec. sekongkang</t>
  </si>
  <si>
    <t xml:space="preserve">12 RKB dan 12 paket perabot </t>
  </si>
  <si>
    <t>17 sekolah ( 1 rkb sekolah di kec.brang rea;  3 rkb sekolah di kec. Seteluk; 3 rkb sekolah di kec. Jereweh; 4 rkb  sekolah di kec. Maluk; 1 rkb sekolah di kec. sekongkang</t>
  </si>
  <si>
    <t>2 ruang perpustakaan</t>
  </si>
  <si>
    <t>SDN 1 Rempe dan SDIT Bina ul ummah</t>
  </si>
  <si>
    <t>25 ruang guru</t>
  </si>
  <si>
    <t>25 Sekolah (tersebar di 8 kecamatan)</t>
  </si>
  <si>
    <t>34 jamban</t>
  </si>
  <si>
    <t>12 sekolah (kec. Jereweh, kec. Maluk, kec. Sekongkang)</t>
  </si>
  <si>
    <t>2  rumah dinas kopel</t>
  </si>
  <si>
    <t>SDN Talonang baru(daerah terpencil)</t>
  </si>
  <si>
    <t>12 paket</t>
  </si>
  <si>
    <t>12 sekolah (kec. Seteluk, kec. Jereweh, kec. Maluk, kec. Sekongkang)</t>
  </si>
  <si>
    <t>Rehabilitasi ruang belajar minimal rusak sedang beserta perabotnya.</t>
  </si>
  <si>
    <t>Pembangunan Ruang Perpustakaan beserta perabotnya.</t>
  </si>
  <si>
    <t>Pembangunan Ruang Laboratorium IPA beserta perabotnya.</t>
  </si>
  <si>
    <t>Jumlah SMP/SMPLB yang masih membutuhkan alat laboratorium IPA;</t>
  </si>
  <si>
    <t>Jumlah SMP/SMPLB yang masih membutuhkan alat peraga matematika;</t>
  </si>
  <si>
    <t>Jumlah SMP/SMPLB yang masih membutuhkan alat peraga IPS;</t>
  </si>
  <si>
    <t>Jumlah SMP/SMPLB yang masih membutuhkan alat pendidikan jasmani, olahraga dan kesehatan;</t>
  </si>
  <si>
    <t>Jumlah SMP/SMPLB yang masih membutuhkan alat kesenian;</t>
  </si>
  <si>
    <t>Jumlah SMP/SMPLB yang masih membutuhkan alat laboratorium bahasa;</t>
  </si>
  <si>
    <t>13 sekolah (2 sekolah di Kec.Jereweh, 7 sekolah di Kec. Taliwang, 2 sekolah di kec. seteluk , 1 sekolah di kec.brang ene, 1 sekolah di kec. Brang rea</t>
  </si>
  <si>
    <t>8  sekolah (1 RKB  sekolah di Kec.Jereweh, 1 RKB sekolah di Kec. Taliwang, 2 RKB di 1 sekolah di kec. seteluk , 1 RKB sekolah di kec.brang ene, 1 RKB sekolah di kec. Brang rea, 1 RKB sekolah dikec. Sekongkang, 2 RKB di 1 sekolah di kec. Maluk, 1 RKB sekolah diKec. Poto tano</t>
  </si>
  <si>
    <t>5  sekolah (SMPN 3 Satap Jereweh, SMPN Satap Talonang Baru, SMPN Satap Poto Tano, SMPN 1 Brang Ene, SMPN 5 seteluk)</t>
  </si>
  <si>
    <t>5  sekolah (SMPN 1 Seteluk, SMPN 6 Seteluk, SMPN 1 Brang Rea, SMPN 1 Sekongkang, SMPN 1 Brang Ene</t>
  </si>
  <si>
    <t>7 sekolah (SMPN 1 Seteluk, SMPN 2 Seteluk, SMPN 4 Seteluk, SMPN 1 Poto Tano, SMPN 7 Taliwang, SMPN 8 Taliwang</t>
  </si>
  <si>
    <t>7 sekolah (SMPN 4 Taliwang, SMPN 3 Taliwang, SMPN 5 Seteluk, SMPN 2 Brang Rea, SMPN 2 Sekongkang, SMPN Satap Tua Nanga, SMPN 3 Poto tano</t>
  </si>
  <si>
    <t>7 sekolah (SMPN 3 satap jereweh, SMPN Satap Brang rea, SMPN Satap Talonang Baru, SMPN Satap Mataiyang, SMPN 3 Poto Tano, SMPN Satap poto tano, SMPN 4 Brang Rea</t>
  </si>
  <si>
    <t xml:space="preserve">7 sekolah (SMPN 5 Taliwang, SMPN 6 Taliwang, SMPN 7 Taliwang, SMPN 8 Taliwang, SMPN 2 Seteluk, SMPN 4 Seteluk, SMPN 5 Seteluk  </t>
  </si>
  <si>
    <t>8 sekolah (SMPN 3 Satap jereweh, SMPN 8 Taliwang, SMPN 5 Seteluk, SMPN 6 Seteluk, SMPN 2 Brang Rea, SMPN Satap Brang rea, SMPN 2 Sekongkang, SMPN 2 Satap Mataiyang</t>
  </si>
  <si>
    <t>10 sekolah (SMPN 3 Poto Tano, SMPN 2 Poto Tano, SMPN 1 Maluk, SMPN 1 Brang Ene, SMPN 2 Sekongkang, SMPN 4 Brang Rea, SMPN 2 Seteluk, SMPN 4 Seteluk, SMPN 4 Taliwang, SMPN 3 Taliwang</t>
  </si>
  <si>
    <t>13 r. kelas</t>
  </si>
  <si>
    <t>10 RKB</t>
  </si>
  <si>
    <t>5 ruang perpustakaan</t>
  </si>
  <si>
    <t xml:space="preserve">5 Ruang laboratorium IPA </t>
  </si>
  <si>
    <t>7 paket Peralatan IPA</t>
  </si>
  <si>
    <t>7 paket Alat Peraga Matematika</t>
  </si>
  <si>
    <t>7 paket Alat Peraga IPS</t>
  </si>
  <si>
    <t>7 paket Alat pendidikan jasmani, olahraga dan kesehatan</t>
  </si>
  <si>
    <t>8 paket Alat Kesenian</t>
  </si>
  <si>
    <t>10 paket laboratorium bahasa</t>
  </si>
  <si>
    <t>Rehabilitasi ruang belajar SMA beserta perabotnya.</t>
  </si>
  <si>
    <t>Pembangunan ruang kelas baru SMA beserta perabotnya.</t>
  </si>
  <si>
    <t>Pembangunan perpustakaan SMA beserta perabotnya.</t>
  </si>
  <si>
    <t>Pembangunan laboratorium SMA beserta perabotnya.</t>
  </si>
  <si>
    <t>Pembangunan ruang Administrasi Sekolah beserta perabotnya</t>
  </si>
  <si>
    <t>Pengadaan peralatan laboratorium SMA.</t>
  </si>
  <si>
    <t>Pengadaan peralatan olah raga dan/atau kesenian SMA.</t>
  </si>
  <si>
    <t>Pengadaan buku/materi referensi dan/atau media pembelajaran SMA.</t>
  </si>
  <si>
    <t>SMAN 1 Jereweh, SMAN 1 Sekongkang, SMAN 1 Poto Tano, SMAN 1 Taliwang, SMAN 1 Brang Rea, SMAN 2 Taliwang</t>
  </si>
  <si>
    <t>SMAN 2 Taliwang</t>
  </si>
  <si>
    <t>SMAN 1 Jereweh, SMAN 1 Sekongkang, SMAN 1 Poto Tano, SMAN 1 Brang Rea, SMAN 1 Seteluk</t>
  </si>
  <si>
    <t>SMAN 2 Taliwang,SMAN 1 Seteluk, SMAN 1 Sekongkang, SMAN 1 Poto Tano, SMAN 1 Brang Rea</t>
  </si>
  <si>
    <t>SMAN 2 Taliwang , SMAN Sekongkang, SMAN Poto Tano, SMAN 1 Seteluk, SMAN 1 Taliwang</t>
  </si>
  <si>
    <t>SMAN 1 Jereweh, SMAN 1 Sekongkang, SMAN 1 Poto Tano, SMAN 1 Brang Rea, SMAN 2 Taliwang, SMAN 1 Taliwang, SMAN 1 Seteluk,  SMA Al-ikhlas Taliwang</t>
  </si>
  <si>
    <t>SMAN 1 Jereweh, SMAN 1 Sekongkang, SMAN 1 Poto Tano, SMAN 1 Brang Rea, SMAN 2 Taliwang, SMAN 1 Taliwang, SMAN 1 Seteluk, SMA Muhajirin Seloto, SMA Muhamadiyah Taliwang, SMA Al-ikhlas Taliwang</t>
  </si>
  <si>
    <t>5 ruang kelas</t>
  </si>
  <si>
    <t>2 RKB (Bertingkat)</t>
  </si>
  <si>
    <t>5 Ruang Perpustakaan</t>
  </si>
  <si>
    <t>5 Ruang laboratorium IPA</t>
  </si>
  <si>
    <t xml:space="preserve"> 5 ruang Administrasi Sekolah</t>
  </si>
  <si>
    <t>5 paket  peralatan laboratorium</t>
  </si>
  <si>
    <t>11 paket media pembelajaran</t>
  </si>
  <si>
    <t>SUBBIDANG SMK</t>
  </si>
  <si>
    <t>Rehabilitasi ruang belajar SMK beserta perabotnya.</t>
  </si>
  <si>
    <t>Pembangunan ruang kelas baru SMK beserta perabotnya.</t>
  </si>
  <si>
    <t>Pembangunan perpustakaan SMK beserta perabotnya.</t>
  </si>
  <si>
    <t>Pembangunan laboratorium SMK beserta perabotnya.</t>
  </si>
  <si>
    <t>Pembangunan ruang praktik siswa SMK beserta perabotnya.</t>
  </si>
  <si>
    <t>Pengadaan Peralatan Laboratorium SMK.</t>
  </si>
  <si>
    <t>Pengadaan buku/materi referensi dan/atau media pembelajaran SMK.</t>
  </si>
  <si>
    <t>3 RKB</t>
  </si>
  <si>
    <t xml:space="preserve"> 5 ruang laboratorium </t>
  </si>
  <si>
    <t xml:space="preserve"> 3 ruang praktik</t>
  </si>
  <si>
    <t>8 paket peralatan laboratorium</t>
  </si>
  <si>
    <t>9 paket media pembelajaran</t>
  </si>
  <si>
    <t>SMKN 1 Taliwang , SMKN 1 Maluk, SMKN 1 Brang Ene, SMKN 1 Seteluk, SMKN 1 Brang Rea</t>
  </si>
  <si>
    <t>1RKB SMK Bakti Kencana , 1 RKB SMK Kesehatan, dan 1 RKB SMK YLPK Taliwang</t>
  </si>
  <si>
    <t>SMKN 1 Taliwang , SMKN 1 Maluk, SMKN 1 Brang Ene, SMKN 1 Seteluk, SMKN 1 Brang Rea.</t>
  </si>
  <si>
    <t>SMKN 1 Brang Ene, SMKN 1 Brang Rea, SMK Kesehatan Sumbawa Barat</t>
  </si>
  <si>
    <t>SMKN 1 Taliwang , SMKN 1 Maluk, SMKN 1 Brang Ene, SMKN 1 Seteluk, SMKN 1 Brang Rea, SMK Bhakti Kencana Taliwang, SMK . Kes. Kab. Sumbawa Barat, SMK YLPK Taliwang</t>
  </si>
  <si>
    <t>Pembangunan puskesmas baru/ rehabilitasi sedang dan berat bangunan puskesmas/ peningkatan dan pengembangan puskesmas;</t>
  </si>
  <si>
    <t xml:space="preserve">Penyediaan alat kesehatan/ penunjang di puskesmas; </t>
  </si>
  <si>
    <t>Penyediaan puskesmas keliling perairan/ roda 4/roda 2 dan ambulans.</t>
  </si>
  <si>
    <t>Pemenuhan sarana dan prasarana serta peralatan untuk ruang rawat jalan</t>
  </si>
  <si>
    <t>Pemenuhan sarana dan prasarana serta peralatan untuk ruang rawat inap kelas III</t>
  </si>
  <si>
    <t>Pemenuhan sarana dan prasarana serta peralatan untuk IGD</t>
  </si>
  <si>
    <t>Pemenuhan sarana dan prasarana serta peralatan untuk BDRS / UTD di RS</t>
  </si>
  <si>
    <t>Pemenuhan sarana dan prasarana serta peralatan untuk kamar operasi</t>
  </si>
  <si>
    <t>Pemenuhan Sarana dan Prasarana IPAL RS / Pengolahan Limbah Padat RS</t>
  </si>
  <si>
    <t>Sub Bidang Pelayanan Kesehatan Dasar</t>
  </si>
  <si>
    <t>Pembangunan Puskesmas Taliwang Unit II, Rehab Rumah Dinas Puskesmas Tongo, Rehab Rumah Dinas Puskesmas Brang Rea, Maluk, Brang Ene.</t>
  </si>
  <si>
    <t>Puskesmas Taliwang Unit II, Poto Tano, Seteluk, Brang Ene, Brang Rea, Taliwang, Jereweh, Maluk, Sekongkang dan Tongo</t>
  </si>
  <si>
    <t>Puskesmas Taliwang Unit II dan Taliwang</t>
  </si>
  <si>
    <t>Sub Bidang Pelayanan Kefarmasian</t>
  </si>
  <si>
    <t>Penyediaan obat dan perbekalan kesehatan di kabupaten/kota untuk puskesmas;</t>
  </si>
  <si>
    <t>Pembangunan baru/rehabilitasi dan/atau pengadaan sarana pendukung instalasi farmasi (IF) di kabupaten/kota.</t>
  </si>
  <si>
    <t>IFK Kab. Sumbawa Barat</t>
  </si>
  <si>
    <t>Pemenuhan sarana dan prasarana pelayanan KB di Klinik KB (pelayanan KB statis) dan pelayanan KB Keliling (pelayanan KB mobile)</t>
  </si>
  <si>
    <t>Pemenuhan sarana dan prasarana penyuluhan dan penggerakan KB</t>
  </si>
  <si>
    <t>60 Klinik KB Se-KSB</t>
  </si>
  <si>
    <t>1. Balai Penyuluh KB Kecamatan,    2. Kelompok BKB, 3. Kelompok PIK-R/M</t>
  </si>
  <si>
    <t>Pengembangan sumber-sumber air meliputi :</t>
  </si>
  <si>
    <t>a. Irigasi Air Tanah</t>
  </si>
  <si>
    <t>b. Irigasi Air Permukiman</t>
  </si>
  <si>
    <t>c. Embung</t>
  </si>
  <si>
    <t>d. Dam Parit</t>
  </si>
  <si>
    <t>Pengembangan Jalan Usaha Tani;</t>
  </si>
  <si>
    <t>Pembangunan/Rehabilitasi/Renovasi Balai Penyuluhan Pertanian (BPP) di Kecamatan dan Penyediaan Sarana Pendukung Penyuluhan,</t>
  </si>
  <si>
    <t>Pembangunan/pengadaan prasarana dan sarana pengangkar benih mendukung desa mandiri benih</t>
  </si>
  <si>
    <t>PembangunanLumbung Pangan Masyarakat dan Lantai Jemur;</t>
  </si>
  <si>
    <t>Pembangunan/Rehabilitasi/Renovasi UPTD/Balai/Instalasi Perbibitan dan Hijauan Pakan Ternak,  Rumah Potong Hewan Ruminansia Reguler, Rumah Potong Hewan Unggas, Pusat Kesehatan Hewan, Penyediaan Sarana Pendukung, meliputi :</t>
  </si>
  <si>
    <t xml:space="preserve">- Pembangunan Pusat Kesehatan Hewan </t>
  </si>
  <si>
    <t>- Rehabilitasi Pusat Kesehatan Hewan</t>
  </si>
  <si>
    <t>- Rehabilitasi Rumah Potong Hewan Ruminansi Regular</t>
  </si>
  <si>
    <t>- Prasarana dan Sarana Penudukung Puskeswan dan Rumah Potong Hewan (Pagar Keliling)</t>
  </si>
  <si>
    <t>- Gedung Kantor Balai Benih Perkebunan</t>
  </si>
  <si>
    <t>- Screen Haouse Balai Benih Perkebunan</t>
  </si>
  <si>
    <t>- Gudang Penyimpanan Balai Benih Hortikultura</t>
  </si>
  <si>
    <t>24 unit</t>
  </si>
  <si>
    <t>4 unit</t>
  </si>
  <si>
    <t>16 Km</t>
  </si>
  <si>
    <t>3 Unit BPP &amp; 3 Paket Sarana</t>
  </si>
  <si>
    <t>8 Unit</t>
  </si>
  <si>
    <t>2 unit</t>
  </si>
  <si>
    <t>8 kecamatan</t>
  </si>
  <si>
    <t>Taliwang, Jereweh, Brang Ene, Seteluk</t>
  </si>
  <si>
    <t>Maluk, Poto Tano, Brang Ene</t>
  </si>
  <si>
    <t>Taliwang, Brang Rea, Brang Ene dan Seteluk</t>
  </si>
  <si>
    <t>Seteluk 1 Unit, Poto Tano 2 Unit, Brang Rea 2 Unit, Brang Ene 1 Unit, dan Sekongkang 2 Unit</t>
  </si>
  <si>
    <t>Pembangunan PLTS Tersebar;</t>
  </si>
  <si>
    <t>Pembangunan Instalasi Biogas skala rumah tangga;</t>
  </si>
  <si>
    <t>Rehabilitasi instalasi biogas.</t>
  </si>
  <si>
    <t>95 Unit</t>
  </si>
  <si>
    <t>Desa Talonang</t>
  </si>
  <si>
    <t>Tersebar di KSB</t>
  </si>
  <si>
    <t>Tersebar</t>
  </si>
  <si>
    <t>Pembangunan dan/atau Rehabilitasi Balai Benih Ikan (BBI) UPTD Kabupaten</t>
  </si>
  <si>
    <t>Penyediaan Sarana dan Prasarana Pemberdayaan Skala Kecil untuk Nelayan dan Pembudidaya ikan</t>
  </si>
  <si>
    <t>Penyediaan sarana dan prasarana pengolahan dan pemasaran hasil perikanan</t>
  </si>
  <si>
    <t>20 Paket</t>
  </si>
  <si>
    <t>5 Paket</t>
  </si>
  <si>
    <t>BBI Kabupaten Sumbawa Barat</t>
  </si>
  <si>
    <t>Konstruksi gedung satpol PP</t>
  </si>
  <si>
    <t>Konstruksi Pos Pantau Tibum Tranmas</t>
  </si>
  <si>
    <t>Pengadaan Kendaraan Dalmas</t>
  </si>
  <si>
    <t>Pengadaan Kendaraan Patroli</t>
  </si>
  <si>
    <t>Pengadaan Kendaraan angkut</t>
  </si>
  <si>
    <t>Pengadaan Alat Pelindung Diri</t>
  </si>
  <si>
    <t>Pengadaan Alat Komunikasi</t>
  </si>
  <si>
    <t>1 unit (800 M2)</t>
  </si>
  <si>
    <t>8 unit (10    M2)</t>
  </si>
  <si>
    <t>1 unit Kendaraan Roda 4, dan 7 Unit Kendaraan Roda 2</t>
  </si>
  <si>
    <t>62 stel</t>
  </si>
  <si>
    <t>Taliwang Kab. Sumbawa Barat</t>
  </si>
  <si>
    <t>8 Kecamatan sekab. Sumbawa Barat</t>
  </si>
  <si>
    <t>Penanaman</t>
  </si>
  <si>
    <t>Bangunan konservasi Tanah dan air (Dam penahan, Dam Pengendali, Gully Plug)</t>
  </si>
  <si>
    <t>Penataan Areal Kerja/Tata Batas</t>
  </si>
  <si>
    <t>Pembangunan/renovasi kantor resort</t>
  </si>
  <si>
    <t>Pengadaan peralatan teknis</t>
  </si>
  <si>
    <t>Sarpras pengamanan hutan</t>
  </si>
  <si>
    <t>Sarpras Pengendalian Kebakaran</t>
  </si>
  <si>
    <t>Sarpras pengolahan hasil hutan</t>
  </si>
  <si>
    <t>Pos Penyuluhan Kehutanan</t>
  </si>
  <si>
    <t xml:space="preserve">Operasionalisasi KPHP </t>
  </si>
  <si>
    <t>Operasionalisasi KPHL</t>
  </si>
  <si>
    <t>Kawasan Hutan Produksi dan Hutan</t>
  </si>
  <si>
    <t>Lindung di luar KPHP/KPHL</t>
  </si>
  <si>
    <t>Hutan Rakyat</t>
  </si>
  <si>
    <t>Hutan Kota</t>
  </si>
  <si>
    <t>KPH Brang Rea</t>
  </si>
  <si>
    <t>KPHL Sejorong</t>
  </si>
  <si>
    <t>KPH Mataiyang</t>
  </si>
  <si>
    <t>Jereweh</t>
  </si>
  <si>
    <t>25 ha</t>
  </si>
  <si>
    <t>50 ha</t>
  </si>
  <si>
    <t xml:space="preserve">Pengadaan dan Pengawasan Kualitas Lingkungan Hidup </t>
  </si>
  <si>
    <t>Penyediaan peralatan sampling: peralatan portable (air, udara), peralatan sampling bergerak dan tidak bergerak</t>
  </si>
  <si>
    <t>a.1. Alat Laboratorium</t>
  </si>
  <si>
    <t xml:space="preserve">      - Mikrobiologi Portable</t>
  </si>
  <si>
    <t xml:space="preserve">      - pH Meter+Probe+Buffer</t>
  </si>
  <si>
    <t xml:space="preserve">      - DO Meter+Probe+Buffer</t>
  </si>
  <si>
    <t xml:space="preserve">      - Turbidity Meter+Probe+Buffer</t>
  </si>
  <si>
    <t xml:space="preserve">      - Water Heavy Meter Test</t>
  </si>
  <si>
    <t xml:space="preserve">      - Stack Dust Sampler</t>
  </si>
  <si>
    <t xml:space="preserve">      - GPS</t>
  </si>
  <si>
    <t>a.2. Kendaraan Operasional Pengawasan Lingkungan Hidup</t>
  </si>
  <si>
    <t xml:space="preserve">      - Mobil Off Road 4x4 </t>
  </si>
  <si>
    <t xml:space="preserve">      - Sepeda Motor Off Road </t>
  </si>
  <si>
    <t>Penyediaan peralatan dan media laboratorium (moratorium, khusus untuk daerah yang akan dikembangkan)</t>
  </si>
  <si>
    <t xml:space="preserve">b.1. Pembangunan Gedung dan Alat Laboratorium </t>
  </si>
  <si>
    <t>- Pembangunan Gedung Laboratorium Lingkungan</t>
  </si>
  <si>
    <t>1 Paket alat Lab dan 3 unit kendaraan</t>
  </si>
  <si>
    <t>1 Unit Bangunan</t>
  </si>
  <si>
    <t>1 Unit (150 M2)</t>
  </si>
  <si>
    <t>Pengendalian Pencemaran Lingkungan</t>
  </si>
  <si>
    <t>Instalasi Pengolahan Air Limbah:  komunal (IPAL Komunal), usaha skala mikro, kecil, dan menengah (IPAL UMKM), IPAL Puskesmas, IPAL Leachate TPA, IPAL sederhana untuk Sekolah Adiwiyata, Unit Pengolah Limbah Organik menjadi Biogas</t>
  </si>
  <si>
    <t>Pengolahan Sampah: Bank Sampah dan sarana pendukungnya, dukungan untuk Program Adiwiyata, Instalasi Pengolahan Sampah (recycle centre) dengan Prinsip 3R, Rumah dan peralatan Pengkomposan, Pengadaan unit pengumpul gas Landfill (methane capture) di TPA</t>
  </si>
  <si>
    <t>b.1. Bank Sampah dan Sarana Prasarana Pendukung</t>
  </si>
  <si>
    <t>- Tungku Pembakaran Sampah</t>
  </si>
  <si>
    <t>- Eksavator</t>
  </si>
  <si>
    <t>b.2. Sarana Prasarana Pengolahan Persampahan</t>
  </si>
  <si>
    <t>- Truk Sampah</t>
  </si>
  <si>
    <t>- Truk Armroll</t>
  </si>
  <si>
    <t>- Kontainer Sampah</t>
  </si>
  <si>
    <t>b.3. Sarana Prasarana Pendukung Program Adiwiyata</t>
  </si>
  <si>
    <t>- Tong Sampah</t>
  </si>
  <si>
    <t xml:space="preserve">- Gerobak Sampah </t>
  </si>
  <si>
    <t>- Komposter</t>
  </si>
  <si>
    <t>b.4. Instalasi Pengolahan Sampah 3R</t>
  </si>
  <si>
    <t>- Pembangunan Gedung Fasilitas 3R</t>
  </si>
  <si>
    <t>- Alat Pendukung Program 3R</t>
  </si>
  <si>
    <t xml:space="preserve">Sarana kendaraan pengangkut sampah  roda 3 untuk mendukung kegiatan bank sampah; </t>
  </si>
  <si>
    <t>- Kendaraan Roda Tiga</t>
  </si>
  <si>
    <t>Tersebar di 8 Kecamatan</t>
  </si>
  <si>
    <t>4 Unit</t>
  </si>
  <si>
    <t>50 Unit</t>
  </si>
  <si>
    <t>25 Unit</t>
  </si>
  <si>
    <t>2 Unit (80 M2)</t>
  </si>
  <si>
    <t>Pengelolaan dan Perlindungan Lingkungan Hidup dan Pengendalian Pencemaran</t>
  </si>
  <si>
    <t>Peningkatan ketersediaan air tanah: Sumur Resapan, Lubang Resapan Biopori, Embung, Taman Hijau, Taman Kehati</t>
  </si>
  <si>
    <t>a.1 Sumur Resapan</t>
  </si>
  <si>
    <t>a.2 Embung Kecil</t>
  </si>
  <si>
    <t>a.3 Pembangunan Ruang Terbuka Hijau (RTH)</t>
  </si>
  <si>
    <t>- Taman Tiang enam</t>
  </si>
  <si>
    <t>- Taman KTC</t>
  </si>
  <si>
    <t>- Mobil Potong Rumput</t>
  </si>
  <si>
    <t>- Mesin Potong Rumput Dorong</t>
  </si>
  <si>
    <t>- Tong Sampah Taman</t>
  </si>
  <si>
    <t>Kecamatan Pototano dan seteluk</t>
  </si>
  <si>
    <t>Kecamatan Taliwang, Brang Ene, Seteluk dan Brang rea</t>
  </si>
  <si>
    <t>pengadaan rambu lalu lintas jalan</t>
  </si>
  <si>
    <t>marka jalan</t>
  </si>
  <si>
    <t>pagar pengaman jalan</t>
  </si>
  <si>
    <t>delineator</t>
  </si>
  <si>
    <t>APILL</t>
  </si>
  <si>
    <t>paku jalan</t>
  </si>
  <si>
    <t>alat pengujian kendaraan bermotor</t>
  </si>
  <si>
    <t>Rute Aman Selamat Sekolah (RASS)</t>
  </si>
  <si>
    <t>Implementasi Zona Selamat Sekolah (ZoSS)</t>
  </si>
  <si>
    <t>media sosialisasi keselamatan transportasi darat</t>
  </si>
  <si>
    <t>200 Buah</t>
  </si>
  <si>
    <t>5.000 M</t>
  </si>
  <si>
    <t>400 M</t>
  </si>
  <si>
    <t>10 KM</t>
  </si>
  <si>
    <t>8 Buah</t>
  </si>
  <si>
    <t>Taliwang - Brang Rea</t>
  </si>
  <si>
    <t>Moda Transportasi Perairan;</t>
  </si>
  <si>
    <t>Sarana Transportasi Darat di Kawasan Perdesaan;</t>
  </si>
  <si>
    <t>- Kendaraan Transportasi Darat Daerah Pedesaan</t>
  </si>
  <si>
    <t>Dermaga Kecil;</t>
  </si>
  <si>
    <t>3 Unit</t>
  </si>
  <si>
    <t xml:space="preserve">Pembangunan dan Peningkatan Sarana Metrologi Legal </t>
  </si>
  <si>
    <t>2 Unit (10m x 20m)</t>
  </si>
  <si>
    <t>1 Unit (10m x 20m)</t>
  </si>
  <si>
    <t>Kec. Sekongkang dan Kec. Brang Ene</t>
  </si>
  <si>
    <t>Pembangunan Sentra IKM</t>
  </si>
  <si>
    <t>1 Unit (1160 m2)</t>
  </si>
  <si>
    <t>Pembangunan Bangunan Air pada Pangkalan Pendaratan Ikan</t>
  </si>
  <si>
    <t>Pembangunan  Tempat Pelelangan Ikan</t>
  </si>
  <si>
    <t>Poto Tano dan Taliwang</t>
  </si>
  <si>
    <t>Infrastruktur Kelautan dan Perikanan</t>
  </si>
  <si>
    <t>Pembangunan dermaga</t>
  </si>
  <si>
    <t>Jetty dan Trestle</t>
  </si>
  <si>
    <t>Labuhan Lalar</t>
  </si>
  <si>
    <t>Tersedianya sentra IKM</t>
  </si>
  <si>
    <t>1 tahun/3 jenis laporan</t>
  </si>
  <si>
    <t>Rehabilitasi  jaringan irigasi/rawa kewenangan Pemerintah Kabupaten/Kota yang dalam kondisi rusak (Primer/Sekunder/Tersier)</t>
  </si>
  <si>
    <t>Peningkatan jaringan irigasi/rawa kewenangan Pemerintah Kabupaten/Kota yang dalam kondisi rusak.</t>
  </si>
  <si>
    <t>Pembangunan  jaringan irigasi/rawa kewenangan Pemerintah Kabupaten/Kota yang dalam kondisi rusak (Primer/Sekunder/Tersier)</t>
  </si>
  <si>
    <t>Rehabilitasi  jaringan irigasi/rawa kewenangan Pemerintah Kabupaten/Kota yang dalam kondisi rusak.</t>
  </si>
  <si>
    <t>Pemeliharaan berkala jalan dan jembatan, pada Jalan/ Jembatan Kabupaten/Kota</t>
  </si>
  <si>
    <t>Pemeliharaan Berkala Jalan Taliwang - Fajar 4,50 Km Pemeliharaan Berkala Jalan Taliwang - Tepas 4,00 Km Pemeliharaan Berkala Jalan SJN - Kelanir 2,00 Km</t>
  </si>
  <si>
    <t>Peningkatan struktur jalan dan jembatan, pada Jalan/ Jembatan Kabupaten/Kota :</t>
  </si>
  <si>
    <t>Peningkatan Jaringan Jalan KTC Jalan Peningkatan Jalan SJK - Banjar Peningkatan Jalan Ai Sreng - Jorok Tiram Peningkatan Jalan Bertong - Perjuk Peningkatan Jalan Perjuk - Banjar</t>
  </si>
  <si>
    <t xml:space="preserve">Peningkatan struktur jalan dan jembatan, pada Jalan Strategis Daerah  </t>
  </si>
  <si>
    <t>Peningkatan Jalan Kertasari - Tua Nanga 10,58 Km</t>
  </si>
  <si>
    <t xml:space="preserve">Pembangunan jalan dan jembatan, pada Jalan Strategis Daerah  </t>
  </si>
  <si>
    <t>Pembangunan Jalan Tano - Sepakek 4,5 Km</t>
  </si>
  <si>
    <t>Usulan DAK Inf. Publik 2016</t>
  </si>
  <si>
    <t>Peningkatan Jalan Tapir - Mantar (Lanjutan)</t>
  </si>
  <si>
    <t>Peningkatan Jalan Kuang Busir - Tua Nanga (Lanjutan)</t>
  </si>
  <si>
    <t>Jalan Poros Desa Kelanir - Mantar</t>
  </si>
  <si>
    <t>Ds. Kiantar-Mantar</t>
  </si>
  <si>
    <t xml:space="preserve"> Jalan Poros Desa  Jorok Panungang Seran</t>
  </si>
  <si>
    <t>Ds. Jorok Panungang</t>
  </si>
  <si>
    <t>Jalan Poros Desa Orong Langit Rempe</t>
  </si>
  <si>
    <t>Ds. Orong Langit Rempe</t>
  </si>
  <si>
    <t>Jalan Poros Desa Jorok Boro Salit</t>
  </si>
  <si>
    <t>Ds. Jorok Boro Salit</t>
  </si>
  <si>
    <t>Jalan Poros Desa Seminar Salit</t>
  </si>
  <si>
    <t>Ds. Seminar Salit</t>
  </si>
  <si>
    <t>Jalan Poros Desa Bree</t>
  </si>
  <si>
    <t>Desa Bree</t>
  </si>
  <si>
    <t>Jalan Poros Desa Jereweh - Mataiyang</t>
  </si>
  <si>
    <t>Ds. Jereweh-Mataiyang</t>
  </si>
  <si>
    <t>Jalan Poros Desa Ngeram Pantai</t>
  </si>
  <si>
    <t>Ds. Ngeram Pantai</t>
  </si>
  <si>
    <t>Jalan Poros Desa Tua Nanga</t>
  </si>
  <si>
    <t>Ds. Tua Nanga</t>
  </si>
  <si>
    <t>Jalan Poros Desa Jorok Lone</t>
  </si>
  <si>
    <t>Ds. Jorok Lone</t>
  </si>
  <si>
    <t>Jalan Poros Desa Lang Piang</t>
  </si>
  <si>
    <t>Ds. Lang Piang</t>
  </si>
  <si>
    <t>Jalan Poros Desa Mantar</t>
  </si>
  <si>
    <t>Ds. Mantar</t>
  </si>
  <si>
    <t xml:space="preserve">Peningkatan akses melalui Sambungan Rumah/SR (unit cost = Rp 4,5 juta/SR); </t>
  </si>
  <si>
    <t>Usulan DAK Reg 2016</t>
  </si>
  <si>
    <t>Peningkatan sarana dan prasarana sistem setempat (on-site) berupa perningkatan kualitas septic tank individu;</t>
  </si>
  <si>
    <t>Tersebar di 7 Kecamatan kecuali Taliwang</t>
  </si>
  <si>
    <t>Fasilitasi peningkatan kualitas rumah swadaya bagi Masyarakat Berpenghasilan Rendah (MBR)</t>
  </si>
  <si>
    <t>Usulan DAK Afirmasi 2016</t>
  </si>
  <si>
    <t>Penambahan kapasitas sistem terpasang melalui pembangunan intake dan komponen SPAM lainnya sampai SR (untuk SPAM yang sudah mencapai kapasitas produksi maksimal)</t>
  </si>
  <si>
    <t>1. SPAM IKK Kiantar 1 IPA 1000 SR;            2. SPAM IKK Senayan 1Reservoar 300 SR;                      3. 7 SPAMDes</t>
  </si>
  <si>
    <t>Pembangunan dan pengembangan prasarana dan sarana air limbah komunal di lokasi yang sudah dipicu Sanitasi Total Berbasis Masyarakat;</t>
  </si>
  <si>
    <t>Tersebar pada 8 Kecamatan</t>
  </si>
  <si>
    <t>Tersebar pada 7 Kecamatan</t>
  </si>
  <si>
    <t>PDAM 500 KK dan SPAMDes 200 KK, tersebar di 8 Kecamatan</t>
  </si>
  <si>
    <t>1). Kec. Brang Ene 6,6 km 2). Kec. Seteluk 9 km  3). Kec. Taliwang 8 km</t>
  </si>
  <si>
    <t>1). Kec. Brang Ene 800 SR 2). Kec. Seteluk 700 SR  3). Kec. Taliwang 1600 SR</t>
  </si>
  <si>
    <t>1 tahun/45.000 batang pohon</t>
  </si>
  <si>
    <t>5 unit alat pemipil,35 unit hand sprayer, 50 unit power threser, 1 unit lantai jemur, 3 lokasi JUT, 2 lokasi JIDES</t>
  </si>
  <si>
    <t>1 tahun/12.000 batang pohon</t>
  </si>
  <si>
    <t>1 tahun/4 unit alat pengamanan kawasan hutan</t>
  </si>
  <si>
    <t>1 tahun/5 lokasi embung</t>
  </si>
  <si>
    <t xml:space="preserve">1 tahun, 25.000 batang pohon, 2 alat penunjang </t>
  </si>
  <si>
    <t>1 tahun/25.000 batang pohon/2 alat penunjang</t>
  </si>
  <si>
    <t>1 tahun, 3 unit sarana penunjang kegiatan</t>
  </si>
  <si>
    <t>1 tahun, 1 pos jaga</t>
  </si>
  <si>
    <t>12 pompa air, 3 lks Jalan Prod, 3 lokasi JUT</t>
  </si>
  <si>
    <t>2.000 tanaman hortikultura tahunan, 5 lokasi JUT, 8 lokasi Jalan Produksi, 8 lokasi JIDES, 8 lokasi JITUT, 8 lokasi embung dan 8 lokasi sumur bor</t>
  </si>
  <si>
    <t>1 tahun, 6.500 batang pohon</t>
  </si>
  <si>
    <t>1 kegiatan, 2 jenis bibit  tanaman perkebunan dan 2 jalan produksi</t>
  </si>
  <si>
    <t>Tersedianya Laporan Kaungan Daerah</t>
  </si>
  <si>
    <t>Meningkatnya kauliats dan kuantitas Penerapan Teknologi Tepat Guna</t>
  </si>
  <si>
    <t>Dinas HUTBUNTAN</t>
  </si>
  <si>
    <t>Tersedianya Pasar</t>
  </si>
  <si>
    <t>Tersedinaya Sarana Metrologi Legal</t>
  </si>
  <si>
    <t>Pembangunan Pasar Rakyat</t>
  </si>
  <si>
    <t>Tersedianya rambu jalan untuk keselamatan</t>
  </si>
  <si>
    <t>Tersedianya marka jalan</t>
  </si>
  <si>
    <t>tersedianya pagar pengaman jalan</t>
  </si>
  <si>
    <t>Tersedianya kendaraan transportasi darat daerah pedesaan</t>
  </si>
  <si>
    <t>Tersedianya Moda transportasi perairan untuk kelancaran transportasi</t>
  </si>
  <si>
    <t>Tersosialisasinya aturan keselamatan transportasi darat</t>
  </si>
  <si>
    <t>PERKIRAAN MAJU TAHUN 2016</t>
  </si>
  <si>
    <t>PRIORITAS</t>
  </si>
  <si>
    <t>(12)</t>
  </si>
  <si>
    <t>(13)</t>
  </si>
  <si>
    <t>P1</t>
  </si>
  <si>
    <t xml:space="preserve">  Penyediaan Alat Tulis Kantor</t>
  </si>
  <si>
    <t>BPBD</t>
  </si>
  <si>
    <t>Map, Bolpoint,dll</t>
  </si>
  <si>
    <t>APBD 1</t>
  </si>
  <si>
    <t xml:space="preserve">  Penataan dan Pengelolaan Administrasi Umum Perkantoran</t>
  </si>
  <si>
    <t>Tersedianya administrasi perkantoran untuk kelancaran kegiatan kantor</t>
  </si>
  <si>
    <t>Belanja barang pakai habis,</t>
  </si>
  <si>
    <t>P2</t>
  </si>
  <si>
    <t>Pengadaan Perlengkapan/Peralatan   Fasilitas Gedung Kantor</t>
  </si>
  <si>
    <t>Tersedianya perlengkapan fasilitas gedung kantor</t>
  </si>
  <si>
    <t>Laptop, meja,kursi, mobil damkar,dll</t>
  </si>
  <si>
    <t>Tersedianya pemeliharaan kantor untuk menunjang kegiatan kantor</t>
  </si>
  <si>
    <t>Perbaikan AC, rehab bangunan kantor,dll</t>
  </si>
  <si>
    <t xml:space="preserve">Pemeliharaan Rutin/Berkala Kendaraan Dinas/Operasional  </t>
  </si>
  <si>
    <t>Tersedianya pemeliharaan kendaraan dinas dalam meningkatkan kinerja aparatur</t>
  </si>
  <si>
    <t>Bahan bakar minyak dan Oli</t>
  </si>
  <si>
    <t>Tersusunnya Laporan Capaian Kinerja dan RKA/DPA, RKPA/DPPA</t>
  </si>
  <si>
    <t>Hasil laporan, Rancangan Kegiatan Anggaran</t>
  </si>
  <si>
    <t>Penanganan Tanggap Darurat dan Evakuasi/Penyelamatan Korban Bencana Alam</t>
  </si>
  <si>
    <t>Terlaksananya penanganan tanggap darurat dan evakuasi korban bencana alam</t>
  </si>
  <si>
    <t xml:space="preserve">Koordinasi Penanganan dan Penanggulangan Bencana </t>
  </si>
  <si>
    <t>Terlaksananya Koordinasi Penanganan dan Penanggulangan Bencana</t>
  </si>
  <si>
    <t>15 koordinasi</t>
  </si>
  <si>
    <t>Bimtek/Pelatihan Bagi Satgas TRC BPBD</t>
  </si>
  <si>
    <t>Tersedianya Satgas TRC yang handal dan terampil dalam penanganan korban bencana</t>
  </si>
  <si>
    <t>31 Org</t>
  </si>
  <si>
    <t>Penyediaan Bahan dan Alat Logistik</t>
  </si>
  <si>
    <t>Tersedianya peralatan dan bahan logistik dalam menghadapi bencana</t>
  </si>
  <si>
    <t>Sembako, tenda, peralatan logistik</t>
  </si>
  <si>
    <t>Pelatihan dan Simulasi Tanggap Darurat Bagi Masyarakat dan Anggota TRC</t>
  </si>
  <si>
    <t>Terciptanya kesadaran masyarakat pentingnya penanganan dini/antisipasi dalam menghadapi bencana</t>
  </si>
  <si>
    <t>50 Org</t>
  </si>
  <si>
    <t>Pembentukan Desa Siaga Bencana</t>
  </si>
  <si>
    <t>Terciptanya Desa yang menjadi pilot project untuk siap siaga terhadap terjadinya bencana, Desa yang paling rawan bencana</t>
  </si>
  <si>
    <t>Sarana dan prasarana,dll</t>
  </si>
  <si>
    <t>Pemberian Bantuan Bahan Bangunan Rumah Pasca Bencana</t>
  </si>
  <si>
    <t>Tersedianya sarana dan prasarana yang rusak khususnya rumah yang terkena dampak bencana</t>
  </si>
  <si>
    <t>25 BBR</t>
  </si>
  <si>
    <t>Kayu, triplek, paku, cat,dll</t>
  </si>
  <si>
    <t>30 BBR</t>
  </si>
  <si>
    <t>Rehabilitasi dan Rekonstruksi Dampak Bencana</t>
  </si>
  <si>
    <t xml:space="preserve">Terlaksananya rehabilitasi dan rekonstruksi sarana dan prasarana yang rusak akibat bencana </t>
  </si>
  <si>
    <t>Perbaikan jalan, rumah, dll</t>
  </si>
  <si>
    <t xml:space="preserve"> Pembangunan Shelter Evakuasi Korban Bencana</t>
  </si>
  <si>
    <t>Terlaksananya Pembangunan Shelter Korban Bencana</t>
  </si>
  <si>
    <t>Pendidikan dan Pelatihan Pertolongan dan Pencegahan Kebakaran</t>
  </si>
  <si>
    <t>Tersedianya Petugas Pemadam Kebakaran yang tanggap dan terampil</t>
  </si>
  <si>
    <t>Ciracas, Jakarta</t>
  </si>
  <si>
    <t>55 Org</t>
  </si>
  <si>
    <t xml:space="preserve">Rekondisi Mobil Tangga Damkar </t>
  </si>
  <si>
    <t>Rekondisi Mobil Damkar EA 8900 HH</t>
  </si>
  <si>
    <t>- Tangki Kropos</t>
  </si>
  <si>
    <t>- Mesin Portebal Pam di rubah menjadi Mesin PTO</t>
  </si>
  <si>
    <t xml:space="preserve">PDL lengkapp Damkar 46 Org </t>
  </si>
  <si>
    <t>Stel</t>
  </si>
  <si>
    <t>Sosialisasi dan Kesiapsiagaan Bencana melalui Media Cetak dan Elektronik</t>
  </si>
  <si>
    <t>Menambah pengetahuan masyarakat tentang bahaya bencana dan antisipasinya</t>
  </si>
  <si>
    <t>Sosialisasi Pencegahan Bencana dan Kesiapsiagaan</t>
  </si>
  <si>
    <t>Adanya kesiapsiagaan masyarakat dalam menghadapi bencana</t>
  </si>
  <si>
    <t>Penyusunan Data Base Wilayah Rawan Bencana</t>
  </si>
  <si>
    <t>Tersedianya Data Base Wilayah Rawan Bencana</t>
  </si>
  <si>
    <t>Data Statistik, Peta Rawan Bencana,dll</t>
  </si>
  <si>
    <t>Urusan Wajib Sosial</t>
  </si>
  <si>
    <t>Urusan Wajib Tenaga Kerja</t>
  </si>
  <si>
    <t>Urusan Pilihan Transmigrasi</t>
  </si>
  <si>
    <t>Total Urusan Sosial</t>
  </si>
  <si>
    <t>Total Urusan Tenaga Kerja</t>
  </si>
  <si>
    <t>Total Urusan Transmigrasi</t>
  </si>
  <si>
    <t>Total Urusan Pertanian</t>
  </si>
  <si>
    <t>Total Urusan Kehutanan</t>
  </si>
  <si>
    <t xml:space="preserve">Urusan Pilihan Kehutanan </t>
  </si>
  <si>
    <t>Urusan Wajib Pemberdayaan Perempuan</t>
  </si>
  <si>
    <t>Terpenuhinya Volume Air untuk Petani</t>
  </si>
  <si>
    <t>%</t>
  </si>
  <si>
    <t>Seloto</t>
  </si>
  <si>
    <t>Kec. Brang Ene</t>
  </si>
  <si>
    <t>RT. 06, 07, 04, 09 Dusun Jelenga</t>
  </si>
  <si>
    <t>Rehabilitasi Bendung Lang Lempe</t>
  </si>
  <si>
    <t>Lampok-Brang Ene</t>
  </si>
  <si>
    <t>Ds. Banjar-Taliwang</t>
  </si>
  <si>
    <t>Ds. Salit-Brang Rea</t>
  </si>
  <si>
    <t>Tersedianya air untuk irigasi</t>
  </si>
  <si>
    <t>Terlindunginya tebing tanah dari pengikisan</t>
  </si>
  <si>
    <t>Tercegahnya Banjir</t>
  </si>
  <si>
    <t>Rt. 05,06,07,08 (120 KK)</t>
  </si>
  <si>
    <t>Dsn. Sejorong-Desa Tongo</t>
  </si>
  <si>
    <t>Terlindunginya tebing tanah dari Longsor</t>
  </si>
  <si>
    <t>Terjaganya fungsi sungai</t>
  </si>
  <si>
    <t>lang bale bara lang desa - Ds. Mataiyang</t>
  </si>
  <si>
    <t>Lancarnya lalu lintas pergerakan manusia dan barang</t>
  </si>
  <si>
    <t>Adanya bangunan deker</t>
  </si>
  <si>
    <t>Ds. Hijara - Ds. Mataiyang</t>
  </si>
  <si>
    <t>Lancarnya lalu lintas pergerakan manusia dan barang antar Kecamatan</t>
  </si>
  <si>
    <t>Lancarnya lalu lintas pergerakan manusia dan barang antar pedesaan</t>
  </si>
  <si>
    <t>Lancarnya pergerakan manusia dan barang</t>
  </si>
  <si>
    <t>Lancarnya sistem irigasi pertanian</t>
  </si>
  <si>
    <t>Desa Mataiyang (lang banah-ai malan)</t>
  </si>
  <si>
    <t>Tersedia dan lancarnya transportasi perdesaan</t>
  </si>
  <si>
    <t>Terjaganya/ terpeliharanya lingkungan pedesaan</t>
  </si>
  <si>
    <t>Terpeliharanya Prasarana Saluran Drainase</t>
  </si>
  <si>
    <t>Terpeliharanya sistem drainase</t>
  </si>
  <si>
    <t>Lancarnya transportasi dan terjaganya sistem drainase</t>
  </si>
  <si>
    <t>Terjaganya sistem drainase</t>
  </si>
  <si>
    <t>Terjaganya sistem Drainase</t>
  </si>
  <si>
    <t>Terjaganya Prasarana Saluran Drainase</t>
  </si>
  <si>
    <t>Terjaganya keamanan pemakaman umum</t>
  </si>
  <si>
    <t>Terjaganya keamanan kantor</t>
  </si>
  <si>
    <t>Terpeliharanya lapangan sepak bola</t>
  </si>
  <si>
    <t>Terciptanya keamanan pemakaman umum</t>
  </si>
  <si>
    <t>Terpeliharanya lapangan dan panggung</t>
  </si>
  <si>
    <t xml:space="preserve">Tertatanya keindahan </t>
  </si>
  <si>
    <t xml:space="preserve">Lancarnya transportasi </t>
  </si>
  <si>
    <t>Terpeliharanya lapangan, sekolah dan pemakaman</t>
  </si>
  <si>
    <t>Adanya Mess Kantor Camat Poto Tano</t>
  </si>
  <si>
    <t>Adanya Fasilitas Parkir Dinas PU</t>
  </si>
  <si>
    <t>Terciptanya penerangan pedesaan</t>
  </si>
  <si>
    <t>Inventarisasi Bangunan Gedung dan Fasilitas Umum</t>
  </si>
  <si>
    <t>Adanya Data inventaris Gedung dan Fasilitas Umum</t>
  </si>
  <si>
    <t>Adanya TPS terpadu</t>
  </si>
  <si>
    <t>Adanya akses dari sambungan rumah</t>
  </si>
  <si>
    <t>Adanya sapras sistem on-site</t>
  </si>
  <si>
    <t>Terpenuhinya Fasilitas kualitas rumah swadaya</t>
  </si>
  <si>
    <t>Terjadinya peningkatan kapasitas sistem terpasang dari intake dan komponen SPAM</t>
  </si>
  <si>
    <t>Adanya sapras air limbah komunal</t>
  </si>
  <si>
    <t>Terpenuhinya akses melalui sambungan rumah</t>
  </si>
  <si>
    <t>Terciptanya Taman Hijau Desa</t>
  </si>
  <si>
    <t>Pengetahuan tentang PERDA bangunan Gedung KSB No. 10 Tahun 2012 meningkat</t>
  </si>
  <si>
    <t>Adanya aparat ahli dalam Tata Ruang</t>
  </si>
  <si>
    <t>Adanya aparat ahli dalam AMDAL</t>
  </si>
  <si>
    <t xml:space="preserve">Pelatihan Sistem Informasi Perencanaan Tata Ruang Berbasis SIG </t>
  </si>
  <si>
    <t>adanya aparat yang terlatih/ahli dalam Program GIS</t>
  </si>
  <si>
    <t>Adanya Sarana Air Bersih di KSB</t>
  </si>
  <si>
    <t>Pembangunan jaringan distribusi sampai pipa tersier</t>
  </si>
  <si>
    <t>Teroptimalisasinya sistem terbangun untuk meningkatkan cakupan layanan</t>
  </si>
  <si>
    <t>Perluasan dan peningkatan sambungan rumah (SR) perpipaan bagi masyrakat miskin (MBR,kumuh perkotaan, di Kab/Kota yang memiliki idle capacity yang memadai untuk dibangun SR</t>
  </si>
  <si>
    <t>Total Urusan Pekerjaan Umum</t>
  </si>
  <si>
    <t>Penyusunan Data Sektoral SKPD</t>
  </si>
  <si>
    <t>Terpublikaisnya Data Sektoral SKPD</t>
  </si>
  <si>
    <t>Penyusunan Indeks Pembangunan</t>
  </si>
  <si>
    <t>Terpublikasinya Indeks Pembangunan Daerah</t>
  </si>
  <si>
    <t>Program Perencanaan Pembangunan Daerah</t>
  </si>
  <si>
    <t>Program Perencanaan Sosial dan Budaya</t>
  </si>
  <si>
    <t>Program Pengembangan Informasi Daerah</t>
  </si>
  <si>
    <t>BADAN KETAHANAN PANGAN PELAKSANA PENYULUHAN PERTANIAN PERIKANAN DAN KEHUTANAN</t>
  </si>
  <si>
    <t>TOLOK UKUR</t>
  </si>
  <si>
    <t>TARGET</t>
  </si>
  <si>
    <t>Kabupaten Sumbawa Barat.</t>
  </si>
  <si>
    <t xml:space="preserve">Tersedianya Layanan Manajemen Perkantoran </t>
  </si>
  <si>
    <t>Terlaksananya Penataan dan Pengelolaan Admnistrasi Umum Perkantoran</t>
  </si>
  <si>
    <t xml:space="preserve">Terwujudnya Pengelolaan Administrasi Umum Perkantoran </t>
  </si>
  <si>
    <t xml:space="preserve">Tersedianya Sarana dan Prasarana Aparatur yang baik dan menunjang </t>
  </si>
  <si>
    <t xml:space="preserve">Pengadaan Perlengkapan/Peralatan dan Fasilitas Gedung Kantor </t>
  </si>
  <si>
    <t>Tersedianya Peralatan Kantor yang memadai</t>
  </si>
  <si>
    <t>Pemeliharaan Rutin/Berkala Bangunan/Gedung</t>
  </si>
  <si>
    <t>Tersedianya Gedung/Kantor yang memadai</t>
  </si>
  <si>
    <t>Terwujudnya Lingkungan Kerja yang kondusif</t>
  </si>
  <si>
    <t>Terlaksananya Pemeliharaan Rutin/Berkala Kendaraan Dinas</t>
  </si>
  <si>
    <t xml:space="preserve">Tersedianya Kendaraan Dinas yang baik dalam menunjang pelaksanaan kegiatan </t>
  </si>
  <si>
    <t>32 Unit (31 Roda 2 dan 1 roda 4)</t>
  </si>
  <si>
    <t xml:space="preserve">Pemeliharaan Rutin/Berkala Perlengkapan/Peralatan dan Fasilitas Kantor </t>
  </si>
  <si>
    <t xml:space="preserve">Terlaksananya Pemeliharaan Rutin Peralatan dan Fasilitas Kantor </t>
  </si>
  <si>
    <t>Tersedianya Peralatan Kantor dalam menunjang pelaksanaan kegiatan</t>
  </si>
  <si>
    <t>III</t>
  </si>
  <si>
    <t xml:space="preserve">Tersedianya Sistem Pelaporan Capaian Kinerja dan Keuangan </t>
  </si>
  <si>
    <t>Terselenggaranya Pengembangan Sistem Pelaporan Capaian Kinerja SKPD</t>
  </si>
  <si>
    <t xml:space="preserve">Tersedianya Dokumen yang dihasilkan </t>
  </si>
  <si>
    <t xml:space="preserve">1 Laporan </t>
  </si>
  <si>
    <t xml:space="preserve">Tersusunnya Pelaporan Keuangan Akhir Tahun </t>
  </si>
  <si>
    <t xml:space="preserve">11 Dokumen </t>
  </si>
  <si>
    <t xml:space="preserve">11 Laporan </t>
  </si>
  <si>
    <t>IV</t>
  </si>
  <si>
    <t xml:space="preserve">Meningkatnya Sistem Perencanaan dan Pengelolaan Keuangan Daerah </t>
  </si>
  <si>
    <t>Tersusunnya Rencana Kerja, Dokumen Perencanaan dan Pengelolaan Keuangan Daerah</t>
  </si>
  <si>
    <t>Tersedianya Dokumen sebagai Acuan dalam melaksanakan kegiatan</t>
  </si>
  <si>
    <t>6 jenis Dokumen (Renja, Renstra,  RKA, RKPA, DPA dan DPPA)</t>
  </si>
  <si>
    <t>V</t>
  </si>
  <si>
    <t>Program Peningkatan Kesejahteraan Petani</t>
  </si>
  <si>
    <t xml:space="preserve">Sumbawa Barat </t>
  </si>
  <si>
    <t>Meningkatnya Kesejahteraan Petani.</t>
  </si>
  <si>
    <t>Pengembangan Hortikultura</t>
  </si>
  <si>
    <t>8 Wilayah Kerja BP3K se Kabupaten Sumbawa Barat.</t>
  </si>
  <si>
    <t>Terlaksananya Demplot dalam usaha Pengembangan Hortikultura.</t>
  </si>
  <si>
    <t>Meningkatkan Pendapatan,Kesejahteraan, Kemampuan dan Keterampilan Petani</t>
  </si>
  <si>
    <t xml:space="preserve">8 demplot </t>
  </si>
  <si>
    <t>Pengembangan BP3K Model</t>
  </si>
  <si>
    <t>BP3K Kecamatan Seteluk, Brang Ene dan Jereweh</t>
  </si>
  <si>
    <t>Terlaksananya Pengembangan BP3K Model</t>
  </si>
  <si>
    <t>3 BP3K</t>
  </si>
  <si>
    <t>Terbentuknya BP3K Model di Kabupaten Sumbawa Barat.</t>
  </si>
  <si>
    <t xml:space="preserve">3 BP3K Model  </t>
  </si>
  <si>
    <t>Penyuluhan dan Pendampingan Bagi Petani</t>
  </si>
  <si>
    <t>Gapoktan dan Poktan Binaan</t>
  </si>
  <si>
    <t>Terlaksananya pertemuan dan pelatihan kepada petani/Poktan dan Gapoktan</t>
  </si>
  <si>
    <t>Terlaksananya Penyuluhan/Pendampingan yang profesional oleh PPL dan PMT</t>
  </si>
  <si>
    <t>Petani, PPL, THL-TBPP dan PMT</t>
  </si>
  <si>
    <t>Reflikasi FMA (Farmer Menage Extention Activyti) Desa</t>
  </si>
  <si>
    <t>Gapoktan, Poktan dan petani Binaan</t>
  </si>
  <si>
    <t xml:space="preserve">Terlaksananya pelatihan pengembangan tekhnologi Tepat guna pertanian/perikanan/kehutanan bagi Gapoktan, Poktan dan petani Binaan </t>
  </si>
  <si>
    <t xml:space="preserve">64 Gapoktan, Poktan dan petani Binaan </t>
  </si>
  <si>
    <t>VI</t>
  </si>
  <si>
    <t>Program Pemberdayaan Penyuluh Pertanian / Perkebunan Lapangan</t>
  </si>
  <si>
    <t xml:space="preserve">Meningkatnya Peran dan Partisipasi Penyuluh dalam melaksanakan Penyuluhan </t>
  </si>
  <si>
    <t xml:space="preserve">65 Penyuluh </t>
  </si>
  <si>
    <t>Pendampingan Temu Usaha dan Temu Tani.</t>
  </si>
  <si>
    <t>Kantor BKP5K Kabupaten Sumbawa Barat.</t>
  </si>
  <si>
    <t>Terlaksananya Temu Usaha</t>
  </si>
  <si>
    <t>Terlaksananya Kerjasama antara Pengusaha, Gapoktan dan Kelompok Tani.</t>
  </si>
  <si>
    <t>GAPOKTAN, Kelompok Tani dan Penyuluh.</t>
  </si>
  <si>
    <t>Asah Terampil dan Peningkatan Kapasitas Kelompok Tani.</t>
  </si>
  <si>
    <t>Terlaksananya Kegiatan Asah Terampil.</t>
  </si>
  <si>
    <t>Meningkatnya Pengetahuan dan Ketrampilan Petani.</t>
  </si>
  <si>
    <t>8 Wilayah kerja BP3K</t>
  </si>
  <si>
    <t>Penyusunan Programa Penyuluhan Pertanian tingkat Kabupaten.</t>
  </si>
  <si>
    <t>Terlaksananya Penyuluhan dan Pendampingan Petani.</t>
  </si>
  <si>
    <t>Tersusunnya Programa Penyuluhan Pertanian di Tingkat BP3K se Kabupaten Sumbawa Barat.</t>
  </si>
  <si>
    <t>1 Programa Penyuluhan  (3 Sektor)</t>
  </si>
  <si>
    <t>Pengembangan Materi dan Informasi Penyuluhan</t>
  </si>
  <si>
    <t>BKP5K Kab. Sumbawa Barat</t>
  </si>
  <si>
    <t>Terlaksananya penyuluhan melalui berbagai media (cetak danelektronik)</t>
  </si>
  <si>
    <t>Meningkatnya pengetahuan PPL, Petani dan nelayan dalam menyerap tekhnologi dengan pemanfaatan media cetak dan elektronik</t>
  </si>
  <si>
    <t>1000 Exp. Buletin suluh</t>
  </si>
  <si>
    <t>Peningkatan Kapasitas Tenaga Penyuluh dan Pelaku Utama</t>
  </si>
  <si>
    <t xml:space="preserve">Meningkatnya Peran, Partisipasi dan Pengetahuan Penyuluh dan Pelaku Utama  </t>
  </si>
  <si>
    <t xml:space="preserve">67 Penyuluh </t>
  </si>
  <si>
    <t>Terselenggaranya pemberdayaan Penyuluh dan Pelaku Utama</t>
  </si>
  <si>
    <t>6 Penyuluh dan 15 Petani Berprestasi</t>
  </si>
  <si>
    <t>Pengembangan Kelembagaan Penyuluh</t>
  </si>
  <si>
    <t xml:space="preserve">Terlaksananya Kelembagaan Penyuluh di Tingkat Kecamatan </t>
  </si>
  <si>
    <t xml:space="preserve">8 BP3K, Kelompok Tani dan Gapoktan </t>
  </si>
  <si>
    <t xml:space="preserve">Meningkatnya Peran Kelembagaan Penyuluhan </t>
  </si>
  <si>
    <t xml:space="preserve">1 BP3K, 3 Kelompok Tani dan 3 Gapoktan </t>
  </si>
  <si>
    <t>VII</t>
  </si>
  <si>
    <t>Program Peningkatan Pemasaran Hasil Produksi Pertanian</t>
  </si>
  <si>
    <t xml:space="preserve">KSB, Provinsi dan Nasional </t>
  </si>
  <si>
    <t xml:space="preserve">Meningkatnya Pemasaran Hasil Produksi Pertanian </t>
  </si>
  <si>
    <t xml:space="preserve">Promosi atas Hasil Produksi Pertanian / Perkebunan Unggulan Daerah </t>
  </si>
  <si>
    <t>Terlaksananya kegiatan promosi atas hasil produksi pertanian dan olahannya melalui keg. Hari Pangan Sedunia (HPS), booklet resep aneka kudapan dari pangan lokal dan Lomba Cipta menu.</t>
  </si>
  <si>
    <t>3 Kali</t>
  </si>
  <si>
    <t>Produk pangan lokal dan hasil olahannya dapat lebih dikenal oleh masyarakat luas dan memiliki nilai jual yang tinggi</t>
  </si>
  <si>
    <t xml:space="preserve">HPS Kabupaten, Prov dan Nasional </t>
  </si>
  <si>
    <t>VIII</t>
  </si>
  <si>
    <t>Program Peningkatan ketahanan Pangan (Pertanian / Perkebunan)</t>
  </si>
  <si>
    <t xml:space="preserve">Terwujudnya Ketahanan Pangan </t>
  </si>
  <si>
    <t>Pemanfaatan Pekarangan untuk Pengembangan Pangan</t>
  </si>
  <si>
    <t>Terlaksananya kegiatan pemanfaatan pekarangan untuk pengembangan pangan di setiap kecamatan dan lomba pekarangan tingkat provinsi.</t>
  </si>
  <si>
    <t>8 Klp</t>
  </si>
  <si>
    <t>Kelompok Wanita  pelaksana kegiatan pemanfaatan pekarangan bertambah</t>
  </si>
  <si>
    <t>Pelatihan Pengolahan Pangan Lokal</t>
  </si>
  <si>
    <t>Terlaksananya kegiatan pelatihan pengolahan pangan lokal untuk kelompok-kelompok wanita  sehingga pangan lokal yang memiliki potensi di KSB dapat diolah dan dimanfaatkan  menjadi aneka jenis makanan sehingga memiliki nilai jual yang tinggi .</t>
  </si>
  <si>
    <t>Meningkatnya keterampilan dan pengetahuan Kelompok Wanita  untuk mengolah pangan lokal menjadi berbagai jenis panganan/jajanan.</t>
  </si>
  <si>
    <t>Pengolahan Pasca Panen</t>
  </si>
  <si>
    <t>Terlaksananya kegiatan pengolahan pasca panen melalui bantuan alat dan kemasan yang diberikan kepada kelompok wanita pengolah pangan lokal</t>
  </si>
  <si>
    <t>6 kelompok</t>
  </si>
  <si>
    <t>Pangan lokal yang telah diolah dan dikemas dapat meningkat kualitas dan nilai jualnya serta dapat bersaing di pasaran.</t>
  </si>
  <si>
    <t>3 kelompok dan 6 alat beras analog</t>
  </si>
  <si>
    <t>Pengembangan Kawasan Mandiri Pangan melalui Pangan Non Beras</t>
  </si>
  <si>
    <t>Tumbuhnya Kawasan Mandri Pangan Non Beras</t>
  </si>
  <si>
    <t>1 Kawasan</t>
  </si>
  <si>
    <t>Terlaksananya Pembentukan dan Pembinaan Kawasan Mandiri Pangan Non Beras secara Berkelanjutan</t>
  </si>
  <si>
    <t>1 Kawasan (5 Desa)</t>
  </si>
  <si>
    <t>Penanganan Daerah Rawan Pangan</t>
  </si>
  <si>
    <t>Tersedianya Data Daerah Rawan Pangan melalui Sistem Kewaspadaan Pangan dan Gizi (SKPG), Peta FSVA, Cadangan Pangan Daerah  dan Penerapan Neraca Bahan Makanan (NBM)</t>
  </si>
  <si>
    <t>8 Kecamatan, Buku dan Peta FSVA dan 50 ton beras</t>
  </si>
  <si>
    <t>Data SKPG dan NBM,  Buku dan Peta FSVA dan 50 ton beras</t>
  </si>
  <si>
    <t>Peningkatan Kapasitas Lumbung Pangan Desa</t>
  </si>
  <si>
    <t>Terakomodasinya Peningkatan kafasitas Lumbung Pangan Desa</t>
  </si>
  <si>
    <t>4 Kecamatan dan 2 Lumbung</t>
  </si>
  <si>
    <t>Terlaksananya Akomodasi Peningkatan Kafasitas Lumbunga pangan Desa dengan baik</t>
  </si>
  <si>
    <t>4 Kecamatan dan 2 Lumbung dan lantai jemur</t>
  </si>
  <si>
    <t>IX</t>
  </si>
  <si>
    <t>Program Pengelolaan Penyediaan, Distribusi dan Konsumsi Bahan Pangan</t>
  </si>
  <si>
    <t xml:space="preserve">Terlaksananya program pengelolaan penyediaan, distribusi dan konsumsi bahan pangan </t>
  </si>
  <si>
    <t>Pengembangan Model dan Pemantauan Distribusi Pangan</t>
  </si>
  <si>
    <t xml:space="preserve">Tersedianya Data Komoditas Harga Pangan </t>
  </si>
  <si>
    <t>5 Pasar</t>
  </si>
  <si>
    <t>Terlaksananya Pendataan Harga Komoditas Pangan dengan baik dan Berkelanjutan</t>
  </si>
  <si>
    <t xml:space="preserve">Data Harga Pasar </t>
  </si>
  <si>
    <t>Pengembangan dan Peningkatan Lembaga Distribusi Pangan Masyarakat (LDPM)</t>
  </si>
  <si>
    <t>Tersedianya Pengembangan Lembaga Distribusi Pangan Masyarakat (LDPM)</t>
  </si>
  <si>
    <t>Terlaksananya Pengembangan Lembaga Distribusi Pangan Masyarakat (LDPM) di setiap Desa</t>
  </si>
  <si>
    <t>Standarisasi kualitas pangan segar (sayur dan buah)</t>
  </si>
  <si>
    <t>Terlaksananya kegiatan Uji Laboratorium dan standarisasi pangan segar</t>
  </si>
  <si>
    <t>Tersedianya standarisasi pangan segar yang aman dikonsumsi, bermutu dan bergizi</t>
  </si>
  <si>
    <t>9 Sampel (5 sampel gol sayur dan 4 sampel gol buah)</t>
  </si>
  <si>
    <t xml:space="preserve">Kepala Badan, </t>
  </si>
  <si>
    <t>Ir. Mansyur Sofyan, M.M</t>
  </si>
  <si>
    <t>NIP. 19620525 198603 1 026</t>
  </si>
  <si>
    <t>Tersedianya Gedung Satpol PP</t>
  </si>
  <si>
    <t>Tersedianya Pos Pantau Tribun Tranmas</t>
  </si>
  <si>
    <t>Tersedianya Kendaraan Dalmas</t>
  </si>
  <si>
    <t>Tersedianya Kendaraan Patroli</t>
  </si>
  <si>
    <t>Tersedianya Kendaraan Angut</t>
  </si>
  <si>
    <t>Tersedianya Alat Pelindung Diri</t>
  </si>
  <si>
    <t>Tersedianya Alat Komunikasi</t>
  </si>
  <si>
    <t>Kesehatan</t>
  </si>
  <si>
    <t>1.02 . 1.02.01</t>
  </si>
  <si>
    <t>Terlaksananya penataan dan pengelolaan Administrasi Umum Perkantoran Dinas Kesehatan</t>
  </si>
  <si>
    <t>1 Kegiatan Adminstrasi Dinas Kesehatan</t>
  </si>
  <si>
    <t xml:space="preserve"> Kegiatan pemeliharaan rutin/berkala kendaraan dinas operasional</t>
  </si>
  <si>
    <t>Terlaksananya pemeliharaan rutin mobil operasional dan puskesmas keliling seluruh puskesmas</t>
  </si>
  <si>
    <t>15 Unit Kendaraan</t>
  </si>
  <si>
    <t xml:space="preserve"> Program Peningkatan  Pengembangan Sistem Pelaporan Capaian Kinerja &amp; Keuangan</t>
  </si>
  <si>
    <t>Peningkatan  Pengembangan Sistem Pelaporan Capaian Kinerja &amp; Keuangan</t>
  </si>
  <si>
    <t>Laporan Keuangan Dinas Kesehatan</t>
  </si>
  <si>
    <t xml:space="preserve">Program Peningkatan Sistem Perencanaan dan Pengelolaan </t>
  </si>
  <si>
    <t>Kegiatan Penyusunan Renja SKPD</t>
  </si>
  <si>
    <t>Dokumen Renja dan Rakorkesda Dinas Kesehatan</t>
  </si>
  <si>
    <t>Dokumen RKA/RKPA dan DPA/DPPA SKPD</t>
  </si>
  <si>
    <t>Kegiatan Validasi dan Sinkronisasi Data Profil Kesehatan</t>
  </si>
  <si>
    <t>Dokumen Profil, Lakip, DHA, SPM</t>
  </si>
  <si>
    <t xml:space="preserve">Kegiatan Pengembangan Sistem Informasi Kesehatan Daerah (SIKDA)  </t>
  </si>
  <si>
    <t>Terlaksananya Pengembangan Sistem Informasi Kesehatan Daerah (SIKDA)</t>
  </si>
  <si>
    <t>Program Manajemen Kepegawaian</t>
  </si>
  <si>
    <t xml:space="preserve">Penyusunan Dokumen Kepegawaian di Lingkungan SKPD dan Data Base Kepegawaian  </t>
  </si>
  <si>
    <t xml:space="preserve">Tersedianya dokumen  di lingkup SKPD dan data base kepegawaian </t>
  </si>
  <si>
    <t>Program Obat dan Perbekalan Kesehatan</t>
  </si>
  <si>
    <t xml:space="preserve">Pengadaan Obat, Reagen dan Perbekalan Kesehatan  </t>
  </si>
  <si>
    <t>Tersedianya persediaan obat, reagen dan perbekalan kesehatan</t>
  </si>
  <si>
    <t>3 paket Pengadaan</t>
  </si>
  <si>
    <t>Kegiatan Peningkatan Mutu Pelayanan Farmasi Komunitas dan Rumah Sakit</t>
  </si>
  <si>
    <t>Seksi Kefarmasian dan Sarpras</t>
  </si>
  <si>
    <t>Terlaksananya kegiatan pengawasan dan pembinaan mutu pelayanan farmasi komunitas dan rumah sakit</t>
  </si>
  <si>
    <t>2 Kegiatan monitoring dan evaluasi</t>
  </si>
  <si>
    <t>Kegiatan Peningkatan Mutu Penggunaan Obat Rasional</t>
  </si>
  <si>
    <t>9 Puskesmas se KSB</t>
  </si>
  <si>
    <t>penggunaan injeksi pada kasus terpilih</t>
  </si>
  <si>
    <t>Penggunaan antibiotik pada kasus terpilih</t>
  </si>
  <si>
    <t>Kegiatan Pembinaan Pengobat Tradisional dan Obat Asli Indonesia</t>
  </si>
  <si>
    <t>Seluruh Kecamatan se KSB</t>
  </si>
  <si>
    <t>Kegiatan Pertemuan Evaluasi Pendistribusian Obat dan Kosmetika di Pasaran</t>
  </si>
  <si>
    <t xml:space="preserve">Program Upaya Kesehatan Masyarakat </t>
  </si>
  <si>
    <t>Operasional Puskesmas, Puskesmas Pembantu, Poskesdes dan IFK</t>
  </si>
  <si>
    <t>9 Puskesmas dan Jaringannya</t>
  </si>
  <si>
    <t>Terlaksananya operasional puskesmas, Puskesmas Pembantu, Poskesdes dan IFK</t>
  </si>
  <si>
    <t>Kegiatan Pelayanan Jaminan Kesehatan</t>
  </si>
  <si>
    <t>Seksi Jaminan Kesehatan</t>
  </si>
  <si>
    <t>Terlaksananya manajemen dan administrasi Jaminan Kesehatan</t>
  </si>
  <si>
    <t>2 Sistem Jaminan Kesehatan</t>
  </si>
  <si>
    <t>Kegiatan Jamkesmas Gratis KSB dan Jaminan Kesehatan Nasional</t>
  </si>
  <si>
    <t>Terlaksananya Sistem Jaminan Kesehatan</t>
  </si>
  <si>
    <t>Kegiatan Dana Bagi Hasil Cukai Tembaga (DBHCHT)</t>
  </si>
  <si>
    <t>9 Sarana dan Prasarana Puskesmas</t>
  </si>
  <si>
    <t>Penyediaan Fasilitas Kesehatan Puskesmas Terkait Penyakit Akibat Dampak Asap Rokok</t>
  </si>
  <si>
    <t>Pengadaan Alat Kesehatan Pelayanan Kesehatan Dasar di Puskesmas</t>
  </si>
  <si>
    <t>terlaksananya pemenuhan alat kesehatan di puskesmas yang baik dan standar</t>
  </si>
  <si>
    <t xml:space="preserve">Pengadaan Alat Kesehatan Pelayanan Kesehatan Dasar di Poskesdes ( 30 Poskesdes) </t>
  </si>
  <si>
    <t>30 Poskesdes ( Termasuk Poskesdes Mura, Sekongkang Atas)</t>
  </si>
  <si>
    <t>terlaksananya pemenuhan alat kesehatan di poskesdes yang baik dan standar</t>
  </si>
  <si>
    <t xml:space="preserve">Pengadaan Alat Kesehatan Pelayanan Kesehatan Dasar di Pustu </t>
  </si>
  <si>
    <t>27 Puskesmas Pembantu</t>
  </si>
  <si>
    <t>terlaksananya pemenuhan alat kesehatan di pustu yang baik dan standar</t>
  </si>
  <si>
    <t xml:space="preserve">Rehabilitasi Gedung Puskesmas </t>
  </si>
  <si>
    <t>Puskesmas Tongo, Brang Rea, Jereweh</t>
  </si>
  <si>
    <t>Terlaksananya rehabilitasi berat puskesmas</t>
  </si>
  <si>
    <t>3 Paket Puskesmas</t>
  </si>
  <si>
    <t>Pembangunan/Rehabilitasi Poskesdes</t>
  </si>
  <si>
    <t>Desa Pasir Putih Kec. Maluk, Tepas Sepakat Desa Beru Kec. Brang Rea,Desan Loka, Desa lamusung Kec. Seteluk, Arken, Sermong kec. Taliwang, Desa Jelenga, Tambak sari</t>
  </si>
  <si>
    <t>Terlaksananya Pembangunan / Rehabilitasi Poskesdes</t>
  </si>
  <si>
    <t>9 Paket Pengadaan</t>
  </si>
  <si>
    <t>Pembangunan/Rehabilitasi Pustu</t>
  </si>
  <si>
    <t>Desa Kelanir, lalar liang, tano, rempe,mujahidin</t>
  </si>
  <si>
    <t>Terlaksananya Pembangunan/ Rehabilitasi Pustu</t>
  </si>
  <si>
    <t>5 Paket Pengadaan</t>
  </si>
  <si>
    <t>Stimulan Pembangunan MCK Umum (5 Lokasi)</t>
  </si>
  <si>
    <t>Kalimantong, Mataiyang, Lamusung, Seloto, dan Lab. Kertasari</t>
  </si>
  <si>
    <t>Terlaksananya pembangunan MCK Umum</t>
  </si>
  <si>
    <t>Tersusunnya profil PPSDMK KSB 2015</t>
  </si>
  <si>
    <t>Tenaga Kesehatan</t>
  </si>
  <si>
    <t xml:space="preserve">Pemilihan Nakes Teladan </t>
  </si>
  <si>
    <t>3 Nakes teladan</t>
  </si>
  <si>
    <t>Pelatihan Petugas Bengkel Alat Kesehatan</t>
  </si>
  <si>
    <t>9 orang</t>
  </si>
  <si>
    <t>Pelatihan Epidemilog Kesehatan</t>
  </si>
  <si>
    <t>9 Orang</t>
  </si>
  <si>
    <t>18 Orang</t>
  </si>
  <si>
    <t xml:space="preserve">Pertemuan evaluasi pelayanan dan penggunaan alat kesehatan </t>
  </si>
  <si>
    <t>9 Puskesmas di KSB</t>
  </si>
  <si>
    <t>1 Kali Kegiatan</t>
  </si>
  <si>
    <t>Monev Ke Puskesmas dan Jaringan (Monev kondisi SDMK)</t>
  </si>
  <si>
    <t>Monev kondisi SDMK</t>
  </si>
  <si>
    <t>Pengadaan Spare part Bengkel Alat Kesehatan (PAM Centre)</t>
  </si>
  <si>
    <t>tersedianya dana spare part perbaikan alat kesehatan</t>
  </si>
  <si>
    <t>5 Spare part alat Kesehatan</t>
  </si>
  <si>
    <t>Program Promosi Kesehatan dan Pemberdayaan Kesehatan</t>
  </si>
  <si>
    <t>Pengembangan Desa Siaga Aktif</t>
  </si>
  <si>
    <t>64 Desa Siaga</t>
  </si>
  <si>
    <t>63 Desa siaga</t>
  </si>
  <si>
    <t>Pengembangan Upaya Kesehatan Bersumber Masyarakat ( Posyandu)</t>
  </si>
  <si>
    <t>210 Posyandu (Termasuk Senayan, Tamekan, Sermong, Kuang)</t>
  </si>
  <si>
    <t>192 Posyandu Aktif</t>
  </si>
  <si>
    <t>Penyebarluasan Informasi Kesehatan Melalui Media Cetak, Elektronik dan Local Spesifik</t>
  </si>
  <si>
    <t>Peningkatan Usaha Kesehatan Sekolah</t>
  </si>
  <si>
    <t>SD Seluruh KSB</t>
  </si>
  <si>
    <t>Cakupan penjaringan kesehatan siswa SD dan setingkat</t>
  </si>
  <si>
    <t>2910 siswa</t>
  </si>
  <si>
    <t>Pengembangan Promosi Kesehatan Berbasis Keluarga</t>
  </si>
  <si>
    <t>29.568 Rumah Tangga</t>
  </si>
  <si>
    <t>Cakupan Rumah Tangga Sehat</t>
  </si>
  <si>
    <t>16.262 Rumah Tangga</t>
  </si>
  <si>
    <t xml:space="preserve">Sosialisasi Bahaya Narkoba dan HIV AIDS </t>
  </si>
  <si>
    <t>UPT Tambak sari</t>
  </si>
  <si>
    <t>Meningkatnya Pengetahuan dan Pemahaman Masyarakat tentang bahaya narkoba dan HIV AIDS.</t>
  </si>
  <si>
    <t>Program Pengembangan Lingkungan dan Berwawasan Sehat</t>
  </si>
  <si>
    <t>Penyehatan Lingkungan</t>
  </si>
  <si>
    <t>30.713 Rumah</t>
  </si>
  <si>
    <t>KK dengan kondisi rumah sehat</t>
  </si>
  <si>
    <t>24.570 Rumah Sehat</t>
  </si>
  <si>
    <t>Pengendalian Dampak Risiko Pencemaran</t>
  </si>
  <si>
    <t>9 Depot Air Minum dan 1 AMDK</t>
  </si>
  <si>
    <t>Pengawasan dan Pembinaan Air Bersih</t>
  </si>
  <si>
    <t>9 Depot air Minum</t>
  </si>
  <si>
    <t>Pembinaan program pos kesehatan pondok pesantren, guru ngaji dan masjid sehat</t>
  </si>
  <si>
    <t>Meningkatnya program pos kesehatan pondok pesantren, guru ngaji dan masjid sehat</t>
  </si>
  <si>
    <t>Program Pengawasan dan Pengendalian Makanan dan STBM</t>
  </si>
  <si>
    <t>Sanitasi Total Berbasis Masyarakat</t>
  </si>
  <si>
    <t>64 Desa/ Kelurahan Se KSB</t>
  </si>
  <si>
    <t>Pemicuan sanitasi total berbasis masyarakat (STBM)</t>
  </si>
  <si>
    <t>25 Desa Tubababas</t>
  </si>
  <si>
    <t>Pengawasan dan Pengendalian Kesehatan Bahan Makanan dan Bahan Berbahaya</t>
  </si>
  <si>
    <t>Kec. Taliwang dan Seteluk</t>
  </si>
  <si>
    <t>Terlaksananya sistem pengawasan dan pengendalian kesehatan makanan dan bahan berbahaya</t>
  </si>
  <si>
    <t>40 PKL dan 2 Pasar</t>
  </si>
  <si>
    <t>Program Pencegahan dan Penanggulangan Penyakit Menular dan Penyakit Tidak Menular</t>
  </si>
  <si>
    <t>Wajib/Bidang Kesehatan / Kegiatan Pelayanan Imunisasi</t>
  </si>
  <si>
    <t xml:space="preserve">64 Desa/ Kelurahan </t>
  </si>
  <si>
    <t>UCI ( Universal Children  Imunisation )dan UMI ( Universal Mother Imunisation )  Desa</t>
  </si>
  <si>
    <t>3004 Bayi dan 3304 ibu hamil</t>
  </si>
  <si>
    <t>8258 Siswa</t>
  </si>
  <si>
    <t>Belanja Bahan Kimia Penanggulangan Vektor</t>
  </si>
  <si>
    <t>Tersedianya Bahan kimia ( Malation,Xinov,Aicon, Abate dan kaporit )</t>
  </si>
  <si>
    <t>1 tahun Persediaan</t>
  </si>
  <si>
    <t>Penyelidikan Epidemiologi Kasus KLB</t>
  </si>
  <si>
    <t>53 Kasus</t>
  </si>
  <si>
    <t>250 Kasus Malaria Positif</t>
  </si>
  <si>
    <t>Pengendalian dan pemberantasan penyakit kusta</t>
  </si>
  <si>
    <t xml:space="preserve">Kesembuhan/Release From Trement (RFT) serta kecacatan </t>
  </si>
  <si>
    <t>32 kasus</t>
  </si>
  <si>
    <t>4925 Kasus</t>
  </si>
  <si>
    <t xml:space="preserve"> Peningkatan pengobatan penyakit TBC</t>
  </si>
  <si>
    <t>Penemuan Dan Penanganan Penderita Penyakit - Penemuan pasien baru TB BTA Positif</t>
  </si>
  <si>
    <t>202 Kasus</t>
  </si>
  <si>
    <t>Pengendalian dan pemberantasan penyakit tidak menular</t>
  </si>
  <si>
    <t>64 Desa</t>
  </si>
  <si>
    <t>Penemuan dang pengobatan penderita Pnemonia</t>
  </si>
  <si>
    <t>1198 Kasus</t>
  </si>
  <si>
    <t>Pemantauan kesehatan jamaah calon haji</t>
  </si>
  <si>
    <t xml:space="preserve">Terlayaninya Kesehatan Jemaaah Calon Haji </t>
  </si>
  <si>
    <t>70 Jamaah Haji</t>
  </si>
  <si>
    <t>ODHA yang mendapatkan penanganan HIV-AIDS</t>
  </si>
  <si>
    <t>36 Kasus</t>
  </si>
  <si>
    <t xml:space="preserve">Program Peningkatan Keselamatan ibu melahirkan dan anak </t>
  </si>
  <si>
    <t>Kegiatan ibu hamil Baru K1</t>
  </si>
  <si>
    <t>Rumah Bumil</t>
  </si>
  <si>
    <t>Kunjungan Bumil K1</t>
  </si>
  <si>
    <t>3300 ibu hamil</t>
  </si>
  <si>
    <t>Peningkatan kapasitas petugas kelas ibu hamil</t>
  </si>
  <si>
    <t xml:space="preserve">Puskesmas </t>
  </si>
  <si>
    <t>30 Petugas</t>
  </si>
  <si>
    <t>Pelaksanaan kelas Ibu hamil</t>
  </si>
  <si>
    <t>Pelatihan dan OJT</t>
  </si>
  <si>
    <t>Peningkatan cakupan penanganan komplikasi pada ibu</t>
  </si>
  <si>
    <t>660 Neo Risti</t>
  </si>
  <si>
    <t>Program Kemitraan Peningkatan Pelayanan Kesehatan</t>
  </si>
  <si>
    <t xml:space="preserve">Pertemuan koordinasi dengan linsek dan lin prog </t>
  </si>
  <si>
    <t>Meningkatnya Koordinasi dengan Linsek dan Lin Prog</t>
  </si>
  <si>
    <t>50 Peserta</t>
  </si>
  <si>
    <t>40 Bidan</t>
  </si>
  <si>
    <t>Pelatihan Asuhan Persalinan Normal</t>
  </si>
  <si>
    <t>Pertemuan Linsek</t>
  </si>
  <si>
    <t>terjalinya kerjasama dengan lintas sektor</t>
  </si>
  <si>
    <t>180 Peserta</t>
  </si>
  <si>
    <t>Penguatan Manajemen KIA</t>
  </si>
  <si>
    <t>35 Bidan</t>
  </si>
  <si>
    <t>Pengadaan Buku KIA</t>
  </si>
  <si>
    <t>Ibu Hamil</t>
  </si>
  <si>
    <t>Pengadaan Kohort</t>
  </si>
  <si>
    <t>365 kohort</t>
  </si>
  <si>
    <t>Pengadaan Kartu Ibu Bayi</t>
  </si>
  <si>
    <t>3150 Kartu Bayi</t>
  </si>
  <si>
    <t>Penerapan Program perencanaan persalinan dan pencegahan komplikasi (P4K) plus</t>
  </si>
  <si>
    <t>Terlaksanannya Program P4K Plus dalam penegahan terjadinya masalah baik bagi ibu hamil maupun bagi Bayi Baru Lahir</t>
  </si>
  <si>
    <t>Kemitraan Bidan dan Dukun</t>
  </si>
  <si>
    <t xml:space="preserve">Terlaksananya kemirtaan yang baik dengan dukun bayi dan dukun bersalin </t>
  </si>
  <si>
    <t>Kunjungan Seluruh ibu nifas</t>
  </si>
  <si>
    <t>Bufas</t>
  </si>
  <si>
    <t xml:space="preserve">Terlaksanannya pelayanan pada ibu nifas dengan mengunjungi ibu nifas ke rumah </t>
  </si>
  <si>
    <t>3200 ibu nifas</t>
  </si>
  <si>
    <t>Peningkatan kapasitas petugas Manajemen Terpadu Bayi Muda-Manajemen Terpadu Balita Sakit</t>
  </si>
  <si>
    <t>Terlatihnya tenaga Kesehatan dalam pelayanan kesehatan bayi balita dengan sistem MTBS</t>
  </si>
  <si>
    <t>25 Petugas</t>
  </si>
  <si>
    <t>Peningkatan kapasitas petugas manajemen Aspixia</t>
  </si>
  <si>
    <t xml:space="preserve">Terlatihnya Bidan dalam penanangan kasus Aspixia </t>
  </si>
  <si>
    <t>30 Bidan</t>
  </si>
  <si>
    <t>Peningkatan kapasitas petugas manajemen Berat Badan Lahir Rendah</t>
  </si>
  <si>
    <t>Terlatihnya Bidan dalam penanangan kasus BBLR</t>
  </si>
  <si>
    <t>Penanganan neonatal resti</t>
  </si>
  <si>
    <t xml:space="preserve">Tertangani  kasus Neonatal Resti </t>
  </si>
  <si>
    <t>365 ibu Resti</t>
  </si>
  <si>
    <t>Pelacakan Kasus Neonatal resti</t>
  </si>
  <si>
    <t xml:space="preserve">Terdeteksi kasus Neonatal Resti </t>
  </si>
  <si>
    <t>Pemetaan kasus neonatal resti</t>
  </si>
  <si>
    <t>Tertata secara struktural penangana kasus Resti</t>
  </si>
  <si>
    <t xml:space="preserve">Pelatihan Kelas ibu Balita </t>
  </si>
  <si>
    <t>agar Nakes terlatih tentang penyelenggaraan kelas ibu balita</t>
  </si>
  <si>
    <t>Penyegaran Penerapan kohort</t>
  </si>
  <si>
    <t>agar nakes mengerti penggunaan kohort sebagai alat  pencatatan dan surveilance</t>
  </si>
  <si>
    <t>Pelaksanaan SDIDTK</t>
  </si>
  <si>
    <t>terlaksananya stimulasi secara dini ke anak balita dan prasekolah</t>
  </si>
  <si>
    <t>308 Posyandu dan paud</t>
  </si>
  <si>
    <t>Pelatihan Contraceptive Tehnique Update (CTU)</t>
  </si>
  <si>
    <t>Terlatihnya petugas dalam pelaksanaan pelayanan KB</t>
  </si>
  <si>
    <t>Penyuluhan kespro remaja di sekolah</t>
  </si>
  <si>
    <t>Sekolah</t>
  </si>
  <si>
    <t>tersebarnya informasi kesekolah mengenai kesehatan reproduksi pada remaja</t>
  </si>
  <si>
    <t>25 Sekolah</t>
  </si>
  <si>
    <t>Pelatihan konselor remaja sebaya</t>
  </si>
  <si>
    <t>Terbentuknya konselor sebaya di sekolah</t>
  </si>
  <si>
    <t>35 Sekolah</t>
  </si>
  <si>
    <t>Pembinaan konselor remaja sebaya terlatih</t>
  </si>
  <si>
    <t>30 Sekolah</t>
  </si>
  <si>
    <t>Peningkatan kapasitas petugas puskesmas mampu tatalaksana Kekerasan Terhadap Anak/perempuan</t>
  </si>
  <si>
    <t>agar terbentuknya puskesmas  yang mampu menangani KTp dan KTA</t>
  </si>
  <si>
    <t>18 Petugas</t>
  </si>
  <si>
    <t>Peningkatan cakupan pelayanan kesehatan lansia</t>
  </si>
  <si>
    <t>Posyandu</t>
  </si>
  <si>
    <t xml:space="preserve">pelayanan kes Lansia melalui Posyandu dan Posbindu </t>
  </si>
  <si>
    <t>192 Posyandu Lansia</t>
  </si>
  <si>
    <t xml:space="preserve">Peningkatan kapasitas petugas puskesmas Santun Lansia </t>
  </si>
  <si>
    <t>terbentunya puskesmas santun lansia</t>
  </si>
  <si>
    <t>Pembentukan Pos karang Lansia</t>
  </si>
  <si>
    <t>terbentuknya Pos Lansia</t>
  </si>
  <si>
    <t>64 Posyandu</t>
  </si>
  <si>
    <t>Audit Kasus Maternal Neonatal</t>
  </si>
  <si>
    <t>terdeteksinya penyebab kasus baik maternal maupun neonatal</t>
  </si>
  <si>
    <t>4 Kali Pertemuan</t>
  </si>
  <si>
    <t>Poskesdes, posyandu</t>
  </si>
  <si>
    <t>108 Peserta</t>
  </si>
  <si>
    <t xml:space="preserve">Pemantapan Kemitraan Pengelola Program KIA dalam Rangka Pencapaian MDGs 2015 </t>
  </si>
  <si>
    <t>2 Kali Pertemuan</t>
  </si>
  <si>
    <t xml:space="preserve">Bintek Pelaksanaan Program KIA dan KB </t>
  </si>
  <si>
    <t xml:space="preserve">Bintek Penanganan Komplikasi Maternal dan Neonatal </t>
  </si>
  <si>
    <t>18 Peserta</t>
  </si>
  <si>
    <t xml:space="preserve">Bintek Yankespro Esensial Terpadu dan PP KTP </t>
  </si>
  <si>
    <t xml:space="preserve">Monev Yankespro Situasi Darurat Bencana </t>
  </si>
  <si>
    <t xml:space="preserve">Peningkatan Kapasitas Nakes dalam Penanganan Kasus Komplikasi Maternal Neonatal </t>
  </si>
  <si>
    <t xml:space="preserve">Peningkatan Kapasitas Nakes dalam Pelayanan KBPS Fokus AKDR PP </t>
  </si>
  <si>
    <t xml:space="preserve">Peningkatan Kapasitas Nakes dalam Konseling KB dengan ABPK </t>
  </si>
  <si>
    <t xml:space="preserve">Peningkatan Kapasitas Petugas RS dalam Tatalaksana Korban KTP </t>
  </si>
  <si>
    <t>Program Perbaikan Gizi Masyarakat</t>
  </si>
  <si>
    <t xml:space="preserve">Prevalensi Balita Gizi Buruk </t>
  </si>
  <si>
    <t>1,5%</t>
  </si>
  <si>
    <t>Cakupan Ibu Hamil Anemia Gizi Besi</t>
  </si>
  <si>
    <t>Peningkatan Status Gizi Ibu Hamil</t>
  </si>
  <si>
    <t>Cakupan Ibu Hamil Mendapat Tablet FE 90</t>
  </si>
  <si>
    <t>Cakupan Ibu Nifas Mendapat 2 kapsul Vitamin A</t>
  </si>
  <si>
    <t>Cakupan Ibu Nifas Mendapat Tablet Tambah Darah</t>
  </si>
  <si>
    <t xml:space="preserve">Cakupan konsumsi garam beryodium (gaber) tk rumah tangga </t>
  </si>
  <si>
    <t>Cakupan Kansumsi Garam Beryodium Desa Baik</t>
  </si>
  <si>
    <t>Pelayanan Posyandu</t>
  </si>
  <si>
    <t>Cakupan Tingkat Partisipasi masyrakat di Posyandu</t>
  </si>
  <si>
    <t>Program Upaya Pelayanan Kesehatan Masyarakat</t>
  </si>
  <si>
    <t xml:space="preserve"> Pelayanan kesehatan penduduk miskin di Puskesmas</t>
  </si>
  <si>
    <t>100 Pasien</t>
  </si>
  <si>
    <t>Pelayanan kesehatan di daerah terpencil melalui Brimob dan Yankeslap</t>
  </si>
  <si>
    <t>4 Daerah Terpencil</t>
  </si>
  <si>
    <t>Brigade Mobil Daerah terpencil</t>
  </si>
  <si>
    <t>2 Kali Kegiatan</t>
  </si>
  <si>
    <t>4 Daerah terpencil/23 pustu di KSB</t>
  </si>
  <si>
    <t>Monitoring dan Evaluasi Pustu Dacil</t>
  </si>
  <si>
    <t>Penilaian Kinerja Puskesmas</t>
  </si>
  <si>
    <t>9 puskesmas di Kabupaten Sumbawa Barat</t>
  </si>
  <si>
    <t>Tercapainya tingkat kinerja puskesmas yg berkualitas</t>
  </si>
  <si>
    <t xml:space="preserve"> Yankeslap</t>
  </si>
  <si>
    <t>40 Kegiatan Besar</t>
  </si>
  <si>
    <t>Perawatan Kesehatan Masyarakat (PERKESMAS</t>
  </si>
  <si>
    <t>Pengadaan alat kesehatan pustu</t>
  </si>
  <si>
    <t>Desa Talonang  Kec. Sekongkang</t>
  </si>
  <si>
    <t>Tersedianya alat kesehatan pustu untuk meningkatkan upaya pelayanan kesehatan</t>
  </si>
  <si>
    <t>Pengadaan ambulance desa (Tossa)</t>
  </si>
  <si>
    <t>Desa Seran Kec Seteluk</t>
  </si>
  <si>
    <t>Tersedianya alat transfortasi pasien sehingga mempermudah mobilisasi pasien</t>
  </si>
  <si>
    <t>1.02 . 1.02.01 . 01</t>
  </si>
  <si>
    <t>RSUD</t>
  </si>
  <si>
    <t>Tersedianya sarana dan prasarana serta kebutuhan pelayanan kesehatan</t>
  </si>
  <si>
    <t>Tabel. V.4</t>
  </si>
  <si>
    <t>30 Unit/4 M3/hari</t>
  </si>
  <si>
    <t xml:space="preserve"> Unit/Kw</t>
  </si>
  <si>
    <t>1 Unit/15 Kw</t>
  </si>
  <si>
    <t>65 Unit/4 M3/hari</t>
  </si>
  <si>
    <t>Terlaksananya Pembangunan PLTS Tersebar;</t>
  </si>
  <si>
    <t>Terlaksananya Pembangunan Instalasi Biogas skala rumah tangga;</t>
  </si>
  <si>
    <t>Terlaksananya Rehabilitasi instalasi biogas.</t>
  </si>
  <si>
    <r>
      <t xml:space="preserve">Pembangunan PLTMH </t>
    </r>
    <r>
      <rPr>
        <i/>
        <sz val="12"/>
        <rFont val="Arial"/>
        <family val="2"/>
      </rPr>
      <t>Off Grid;</t>
    </r>
  </si>
  <si>
    <r>
      <t xml:space="preserve">Terlaksananya Pembangunan PLTMH </t>
    </r>
    <r>
      <rPr>
        <i/>
        <sz val="12"/>
        <rFont val="Arial"/>
        <family val="2"/>
      </rPr>
      <t>Off Grid;</t>
    </r>
  </si>
  <si>
    <r>
      <t xml:space="preserve">Perluasan/peningkatan pelayanan tenaga listrik PLTS Terpusat </t>
    </r>
    <r>
      <rPr>
        <i/>
        <sz val="12"/>
        <rFont val="Arial"/>
        <family val="2"/>
      </rPr>
      <t>Off Grid;</t>
    </r>
  </si>
  <si>
    <r>
      <t xml:space="preserve">Terlaksananya Perluasan/peningkatan pelayanan tenaga listrik PLTS Terpusat </t>
    </r>
    <r>
      <rPr>
        <i/>
        <sz val="12"/>
        <rFont val="Arial"/>
        <family val="2"/>
      </rPr>
      <t>Off Grid;</t>
    </r>
  </si>
  <si>
    <r>
      <t xml:space="preserve">Rehabilitasi PLTMH </t>
    </r>
    <r>
      <rPr>
        <i/>
        <sz val="12"/>
        <rFont val="Arial"/>
        <family val="2"/>
      </rPr>
      <t xml:space="preserve">Off Grid </t>
    </r>
    <r>
      <rPr>
        <sz val="12"/>
        <rFont val="Arial"/>
        <family val="2"/>
      </rPr>
      <t>dan/atau PLTS Terpusat yang rusak;</t>
    </r>
  </si>
  <si>
    <r>
      <t xml:space="preserve">Terlaksananya Rehabilitasi PLTMH </t>
    </r>
    <r>
      <rPr>
        <i/>
        <sz val="12"/>
        <rFont val="Arial"/>
        <family val="2"/>
      </rPr>
      <t xml:space="preserve">Off Grid </t>
    </r>
    <r>
      <rPr>
        <sz val="12"/>
        <rFont val="Arial"/>
        <family val="2"/>
      </rPr>
      <t>dan/atau PLTS Terpusat yang rusak;</t>
    </r>
  </si>
  <si>
    <t>Terlaksananya Pembangunan dan/atau Rehabilitasi Balai Benih Ikan (BBI) UPTD Kabupaten</t>
  </si>
  <si>
    <t>Terlaksananya Penyediaan Sarana dan Prasarana Pemberdayaan Skala Kecil untuk Nelayan dan Pembudidaya ikan</t>
  </si>
  <si>
    <t>Terlaksananya Penyediaan sarana dan prasarana pengolahan dan pemasaran hasil perikanan</t>
  </si>
  <si>
    <t>Terlaksananya Pembangunan Bangunan Air pada Pangkalan Pendaratan Ikan</t>
  </si>
  <si>
    <t>Terlaksananya Pembangunan  Tempat Pelelangan Ikan</t>
  </si>
  <si>
    <t>Kec. Jereweh, Maluk, Brang Ene &amp; Sekongkang</t>
  </si>
  <si>
    <t>Sejorong</t>
  </si>
  <si>
    <t>Tersedianya Taman Kota</t>
  </si>
  <si>
    <t>Tersedianya Hutan Rakyat</t>
  </si>
  <si>
    <t>Indikator Kinerja/Program</t>
  </si>
  <si>
    <t>Indikator Program/Kegiatan</t>
  </si>
  <si>
    <t>Tersedianya Delineator</t>
  </si>
  <si>
    <t>Tersedianya APILL</t>
  </si>
  <si>
    <t>Tersedianya Paku Jalan</t>
  </si>
  <si>
    <t>Tersedianya Alat Penguji Kendaraan bermotor</t>
  </si>
  <si>
    <t>Tersedianya Rute Aman Selamat Sekolah</t>
  </si>
  <si>
    <t>Terimplementasinya Zona Selamat Sekolah</t>
  </si>
  <si>
    <t>Meningkatnya Kualitas Perencanaan Kegiatan SKPD</t>
  </si>
  <si>
    <t>Tercapainya Pelayanan Perizinan sesuai dengan Target</t>
  </si>
  <si>
    <t>Tercapainya Pelayanan Non Perizinan sesuai dengan Target</t>
  </si>
  <si>
    <t>Penyusunan pelaporan keuangan akhir tahun</t>
  </si>
  <si>
    <t>Pembinaan administrasi pemerintahan Desa</t>
  </si>
  <si>
    <t>Desa-desa di Kecamatan Brang Ene</t>
  </si>
  <si>
    <t>Pemberdayaan masyarakat dalam pembangunan dan penataan lingkungan</t>
  </si>
  <si>
    <t>Pembinaan ketertiban dan ketentraman umum</t>
  </si>
  <si>
    <t>Pembinaan dan pengembangan seni budaya</t>
  </si>
  <si>
    <t>Rapat koordinasi muspika dan pemantauan wilayah</t>
  </si>
  <si>
    <t>Program Peningkatan pengembangan sistem pelaporan capaian kinerja &amp; keuangan</t>
  </si>
  <si>
    <t>Program Peningkatan kapasitas sumber daya aparatur</t>
  </si>
  <si>
    <t>Pengadaan dan perlengkapan/peralatan dan fasilitas gedung kantor</t>
  </si>
  <si>
    <t>Pemeliharaan rutin/berkala bangunan/gedung/gudang</t>
  </si>
  <si>
    <t>Pemeliharan rutin/berkala perlengkapan/peralatan dan fasilitas gedung kantor</t>
  </si>
  <si>
    <t>Penataan dan pengelolaan administrasi umum perkantoran</t>
  </si>
  <si>
    <t xml:space="preserve">1 (satu) Subbagian Umum                                                                              </t>
  </si>
  <si>
    <t>Pertanahan</t>
  </si>
  <si>
    <t>1.09 . 1.09.01</t>
  </si>
  <si>
    <t>ProgramPenataan Daerah Otonomi Baru</t>
  </si>
  <si>
    <t>Meningkatnya kualitas dan kuantitas dokumen perencanaan pengadaan tanah</t>
  </si>
  <si>
    <t>Meningkatnya kualitas perencanaan dokumen tanah</t>
  </si>
  <si>
    <t>Pelaksanaan Pengadaan Tanah</t>
  </si>
  <si>
    <t>Meningkatnya ketersediaan lokasi pembangunan sarana kepentingan umum</t>
  </si>
  <si>
    <t>Meningkatnya kepengurusan sertifikat hak milik tanah pemerintah KSB</t>
  </si>
  <si>
    <t>Program pembangunan sistem pendaftaran tanah</t>
  </si>
  <si>
    <t>Sertifikasi Tanah</t>
  </si>
  <si>
    <t>1 thn</t>
  </si>
  <si>
    <t>Meningkatnya jumlah sertifikat tanah</t>
  </si>
  <si>
    <t>Program penataan penguasaan, pemilikan, penggunaan dan pemanfaatan tanah</t>
  </si>
  <si>
    <t>Pemberian Perizinan PemanFaatan Tanah</t>
  </si>
  <si>
    <t>Meningkatnya jumlah pemberian izin pemanfaatan tanah</t>
  </si>
  <si>
    <t>Penertiban Tanah Negara</t>
  </si>
  <si>
    <t>Meningkatnya penertiban tananh negara</t>
  </si>
  <si>
    <t>Program penyelesaian konflik-konflikpertanahan</t>
  </si>
  <si>
    <t>Fasilitasi Penyelesaian konflik-konflik pertanahan</t>
  </si>
  <si>
    <t>Meningkatnya penyelesaian konflik-konflik pertanahan</t>
  </si>
  <si>
    <t>Total Urusan Pertanahan</t>
  </si>
  <si>
    <t>1.20</t>
  </si>
  <si>
    <t xml:space="preserve">Otonomi Daerah, Pemerintahan Umum, Administrasi Keuangan Daerah, Perangkat Daerah, Kepegawian dan Persandian </t>
  </si>
  <si>
    <t>1.20 . 1.16.01</t>
  </si>
  <si>
    <t>1.20 . 1.20.03</t>
  </si>
  <si>
    <t>Tersedianya kebutuhan rumah tangga Kepala Daerah dan Wakil Kepala Daerah/ Meningkatnya pelaksanaan kegiatan Bupati dan Wakil Bupati Sumbawa Barat</t>
  </si>
  <si>
    <t>1 Thn</t>
  </si>
  <si>
    <t>Terpenuhinya Pengadministrasian Staf Ahli Bupati/Lancarnya tugas-tugas Staf Ahli Bupati</t>
  </si>
  <si>
    <t>Tersedianya pakaian Bupati dan Wakil Bupati Beserta Ajudannya /Meningkatnya kebutuhan Bupati dan Wakil Bupati Sumbawa Barat</t>
  </si>
  <si>
    <t>16 Stel</t>
  </si>
  <si>
    <t>Program peningkatan pelayanan kedinasan kepala daerah/wakil kepala daerah</t>
  </si>
  <si>
    <t>Terlaksananya dan adanya kesiapan Pemerintah Daerah dalam menyambut Kunjungan Kerja Pejabat Negara/Meningkatnya pelayanan tamu-tamu pemerintah Kabupaten Sumbawa Barat</t>
  </si>
  <si>
    <t xml:space="preserve">Terciptanya koordinasi Pejabat Pemerintah Daerah/Meningkatnya pelayanan Aparatur Pemkab Sumbawa Barat </t>
  </si>
  <si>
    <t>Koordinasi dengan pemerintah pusat dan pemerintah daerah lainnya</t>
  </si>
  <si>
    <t>36 kl</t>
  </si>
  <si>
    <t xml:space="preserve">Terciptanya koordinasi yang baik antar Pemerintah Daerah dgn Pemerintah pusat dan Pemerintah Daerah lainnya/ Meningkatnya pelayanan Aparatur Pemkab Sumbawa Barat </t>
  </si>
  <si>
    <t>Terciptanya  Koordinasi Antar Tim Pembina Wilayah/ Meningkatnya pelayanan Aparatur Pemerintah</t>
  </si>
  <si>
    <t>Terciptanya hasil yang maksimal dalam pelaksanaan kegiatan Kepala Daerah dan Wakil Kepala Daerah/Meningkatnya pelayanan Kepala Daerah &amp; Wakil Kepala Daerah</t>
  </si>
  <si>
    <t>Terlaksananya dan Lancarnya pelayanan Administrasi/ Meningkatnya pelayanan Aparatur Pemerintah Kabupaten Sumbawa Barat</t>
  </si>
  <si>
    <t>KSB-Luar Daerah KSB</t>
  </si>
  <si>
    <t>108 kl</t>
  </si>
  <si>
    <t>terlaksanya kegiatan  Kordinasi dan Konsultasi ke Luar Daerah/ Meningkatnya pelaksanaan kegiatan Aparatur Pemerintah Kabupaten Sumbawa Barat</t>
  </si>
  <si>
    <t>Terciptanya hasil yang maksimal dalam melaksanakan kegiatan/ Meningkatnya pelaksanaan pelayanan Aparatur Pemerintah Sekretriat Daerah</t>
  </si>
  <si>
    <t>Rapat-Rapat Kordinasi dan Konsultasi dalam Daerah</t>
  </si>
  <si>
    <t>100 kl</t>
  </si>
  <si>
    <t>Taliwang KSB</t>
  </si>
  <si>
    <t>4 Laporan</t>
  </si>
  <si>
    <t>Tersedianya Laporan Capaian Kinerja dan Ikhtisar Realisasi Kinerja SKPD</t>
  </si>
  <si>
    <t>Tersedianya Laporan Keuangan Semesteran</t>
  </si>
  <si>
    <t>Tersedianya saran dan prasarana terutama perlengkapan/fasilitas gedung kantor</t>
  </si>
  <si>
    <t>Terpeliharanya peralatan gedung kantor</t>
  </si>
  <si>
    <t>Tersedianya kendaraaan yang layak</t>
  </si>
  <si>
    <t>Tersedianya kendaraan yang layak pakai</t>
  </si>
  <si>
    <t>Terselenggaranya Pengelolaan Barang Milik Daerah meliputi Pengendalian,Pemindahtanganan dan Penggunaan Aset/Terwujudnya pengelolaan barang milik daerah yang efektif dan efisien</t>
  </si>
  <si>
    <t>Terwujudnya pengelolaan barang milik daerah yang efektif dan efisien/Pengamanan dan penertiban Aset Daerah</t>
  </si>
  <si>
    <t>Penyediaan pemeliharaan aset daerah Sarana dan Prasarana operasional milik daerah berfungsi dengan baik</t>
  </si>
  <si>
    <t>Terimplementasinya SIMDA ASET di KSB serta  tersusunya Neraca Aset yag akurat</t>
  </si>
  <si>
    <t>Terlaksananya Inventarisasi barang dan aset daerahTersusunya Buku Inventaris Aset Milik Daerah</t>
  </si>
  <si>
    <t>38 buku Inventaris</t>
  </si>
  <si>
    <t>Terlaksananya kegiatan apel hari-hari besar nasional/daerah</t>
  </si>
  <si>
    <t>Program Peningkatan Peran Tatanilai Keagamaan Pembinaan  Umat dan Kelembagaan/Organisasi Keagamaan</t>
  </si>
  <si>
    <t>Kegiatan Penyelenggaraan Haji</t>
  </si>
  <si>
    <t>Terlaksananya Penyelenggaraan Haji/meningkatnya pelayanan penyelenggaran Haji di KSB</t>
  </si>
  <si>
    <t>Pembinaan Hukum/Pengurus Masjid</t>
  </si>
  <si>
    <t>Terselenggaranya Pembinaan Hukum Masjid/meningkatnya partisipasi dan peran hukum masjid dan pembinaan kepribadian</t>
  </si>
  <si>
    <t>2 paket</t>
  </si>
  <si>
    <t>Pembinaan Guru TPQ/TPA, Majelis Ta'lim dan Guru Ngaji Tradsional</t>
  </si>
  <si>
    <t>Terselenggaranya Pembinaan Guru TPQ dan Guru Ngaji Tradsional/meningkatnya partisipasi Guru TPQ dan Guru Ngaji Tradsional</t>
  </si>
  <si>
    <t>Pembinaan Kesejahteraan Sosial Bagi Lansia dan Masyarakat  Miskin</t>
  </si>
  <si>
    <t>Terselenggaranya Pembinaan Kesejahteraan Sosial bagi Lansia dan Masyarakat Miskin/meningkatnya pelayanan terhadap lansia dan masyarakat miskin</t>
  </si>
  <si>
    <t>100 orang</t>
  </si>
  <si>
    <t>Terlaksananya MTQ Tingkat Kabupaten/meningkatnya kwalitas Qori dan Qoriah</t>
  </si>
  <si>
    <t>38 Jenis Golongan</t>
  </si>
  <si>
    <t>Pelatihan Khotib dan Da'I, serta petugas keagamaan lainnya</t>
  </si>
  <si>
    <t>Terlaksananya Pengiriman Kafilah KSB ke  MTQ Tingkat Provinsi/meningkatnya kwalitas Qori dan Qoriah</t>
  </si>
  <si>
    <t>Membumikan-menerapkan ajaran Al-qur'an dan as-sunnah untuk memantapkan Iman dan Taqwa (IMTAQ)</t>
  </si>
  <si>
    <t>Diterapkannya ajaran Al-qur'an dan as-sunnah untuk memantapkan Iman dan Taqwa (IMTAQ)</t>
  </si>
  <si>
    <t>Pemberdayaan peran keluarga dalam membina keluarga islami</t>
  </si>
  <si>
    <t>Diterapkannya pola pembinaan islami di Kabupaten Sumbawa Barat</t>
  </si>
  <si>
    <t>Program Peningkatan sarana prasarana peribadatan</t>
  </si>
  <si>
    <t>pembangunan/pembinaan masjis dan prasarana peribadatan lainnya</t>
  </si>
  <si>
    <t>Tersedianya sarana prasarana peribadatan</t>
  </si>
  <si>
    <t>Pemanfaatan masjid agung darussalam komplek KTC untuk berbagai kegiatan keagamaan segabai iktiar mewujudkan peradaban fitrah</t>
  </si>
  <si>
    <t>Termanfaatkannya masjid agung darussalam komplek KTC untuk berbagai kegiatan keagamaan segabai iktiar mewujudkan peradaban fitrah</t>
  </si>
  <si>
    <t>Pasilitasi pengembangan fungsi rumah ibadah yang berorientasi pendidikan seperti TPQ/TPA majlis ta'lim lainnya</t>
  </si>
  <si>
    <t>Tersedianya rumah ibadah yang berorientasi pendidikan</t>
  </si>
  <si>
    <t>Pemberian bantuan aneka jenis sarana peribadatan</t>
  </si>
  <si>
    <t>Terwujudanya bantuan aneka jenis sarana pendidikan</t>
  </si>
  <si>
    <t>Perlombaan Sekolah Sehat</t>
  </si>
  <si>
    <t>Terciptanya Sekolah sehat/meningkatnya peran guru dalam optimalisasi program UKS</t>
  </si>
  <si>
    <t>32 Sekolah</t>
  </si>
  <si>
    <t>Pemilihan Pemuda Pelopor</t>
  </si>
  <si>
    <t>Terlaksananya pemilihan pemuda peloporMeningkatkan Peran Serta Kepoloporan Pemuda dalam Masyarakat</t>
  </si>
  <si>
    <t>40 Orang</t>
  </si>
  <si>
    <t>Program Peningkatan Koordinasi dan Kerjasama SKPD</t>
  </si>
  <si>
    <t>Koordinasi Tim Pembina ( TP ) Usaha Kesehatan Sekolah</t>
  </si>
  <si>
    <t>Terkoordinasinya Program UKS di Tingkat Kabupaten/meningkatnya kwalitas kesehatan anak sekolah</t>
  </si>
  <si>
    <t>13 SKPD</t>
  </si>
  <si>
    <t>Penanggulangan HIV / AIDS di Daerah</t>
  </si>
  <si>
    <t>Tercapainya Gambaran HIV/AIDS di Kabupaten Sumbawa Barat/tertangganinya penderita HIV AIDS</t>
  </si>
  <si>
    <t>Penguatan Kelembagaan HIV / AIDS di Daerah</t>
  </si>
  <si>
    <t>Terlaksananya Koordinasi Kelompok Kerja Komisi Penanggulangan AIDS/Meningkatnya keefektifan program penanggulangan HIV AIDS</t>
  </si>
  <si>
    <t>Penyusunan rencana kerja rancangan peraturan Perundang-undangan</t>
  </si>
  <si>
    <t>Raperda,Raperbup, SK. Bupati</t>
  </si>
  <si>
    <t>Legislasi  Rancangan Peraturan Perundang-undangan</t>
  </si>
  <si>
    <t>Terlaksananya legilasi rancangan peraturan perundang-undangan/ Tersedianya RAPERDA yang menjadi prioritas untuk dibahas di DPRD</t>
  </si>
  <si>
    <t>Pengkajian hukum</t>
  </si>
  <si>
    <t>Terlaksananya kajian hukum/Tersusunnya hasil kajian hukum</t>
  </si>
  <si>
    <t>Penyempurnaan Berbagai Peraturan Bupati dan Perda</t>
  </si>
  <si>
    <t>Terlaksananya penyempurnaan berbagai Peraturan Bupati dan Perda</t>
  </si>
  <si>
    <t>Fasilitasi sosialisasi peraturan Perundang-undangan</t>
  </si>
  <si>
    <t>Terlaksananya sosialisasi  RAPERDA/Meningkatnya pemahaman masyarakat terhadap Peraturan Perundang-undangan</t>
  </si>
  <si>
    <t>Sosialisasi di 8 Kecamatan se- KSB</t>
  </si>
  <si>
    <t>klinik Hukum (Pelayanan Legal Drafting On line)</t>
  </si>
  <si>
    <t xml:space="preserve">Terlaksananya konsultasi hukum secara efisien/adanya informasi hukum </t>
  </si>
  <si>
    <t>Sk Bupati dan Naskah Perjanjian Kerjasama</t>
  </si>
  <si>
    <t>Penyuluhan Hukum Terpadu</t>
  </si>
  <si>
    <t>8 Kecamatan se KSB</t>
  </si>
  <si>
    <t>Terlaksananya penyuluhan hukum/ terciptanya masyarakat yang sadar hukum</t>
  </si>
  <si>
    <t>penyuluhan hukum terpadu di 8 kec se KSB</t>
  </si>
  <si>
    <t>Pengelolaan sistem jaringan dokumentasi dan informasi hukum (JDIH)</t>
  </si>
  <si>
    <t>terkelolanya sistem JDIH/tersedianya informasi hukum</t>
  </si>
  <si>
    <t>Lomba Kadarkum</t>
  </si>
  <si>
    <t>Terlaksananya lomba kadarkum/ terciptanya masyarakat kadarkum</t>
  </si>
  <si>
    <t>1 kelompok</t>
  </si>
  <si>
    <t>Dukungan bantuan hukum terhadap Aparatur</t>
  </si>
  <si>
    <t>1 kasus</t>
  </si>
  <si>
    <t>Rencana Aksi Nasional Hak Asasi Manusia (RANHAM)</t>
  </si>
  <si>
    <t>Terdapatnya masalah/Terhimpunnya masalah HAM</t>
  </si>
  <si>
    <t>Terlaksananya kerjasama bantuan hukum/ Tertangganinya masalah hukum yang menyangkut Pemda</t>
  </si>
  <si>
    <t>Penataan Kelembagaan/Organisasi Pemerintahan</t>
  </si>
  <si>
    <t>Evaluasi OPD</t>
  </si>
  <si>
    <t>Tertatanya lembaga dan ketatalaksanaan pemerintahan dengan kewenangan, tugas pokok dan fungsi yang jelas dan dapat diterapkan</t>
  </si>
  <si>
    <t>5 OPD</t>
  </si>
  <si>
    <t>Evaluasi Tupoksi SKPD</t>
  </si>
  <si>
    <t>5 TUPOKSI</t>
  </si>
  <si>
    <t>Pembentukan UPTD/UPTB</t>
  </si>
  <si>
    <t>Tersedianya peraturan, keputusan dan kebijakan Pemerintah yang diterima dan bermanfaat bagi sebagian besar masyarakat</t>
  </si>
  <si>
    <t>3 UPTD/UPTB</t>
  </si>
  <si>
    <t>Peningkatan Pengembangan Sistem Pelaporan Capaian Kinerja dan Keuangan</t>
  </si>
  <si>
    <t>Penyusunan Lakip Kabupaten</t>
  </si>
  <si>
    <t>Peningkatan Pelayanan Publik</t>
  </si>
  <si>
    <t>Penyusun Laporan Tahunan SPM Kab. Sumbawa Barat</t>
  </si>
  <si>
    <t>2 Laporan SPM</t>
  </si>
  <si>
    <t>Penilaian Kinerja Pelayanan Publik</t>
  </si>
  <si>
    <t>Terciptanya aparatur pemerintahan yang fitrah/bersih, baik dan bertanggung jawab, ditunjuk oleh tingkat kehadiran kerja dan kemampuan memberikan pelayanan umum kepada masyarakat</t>
  </si>
  <si>
    <t>Penyusunan Perbub SPM</t>
  </si>
  <si>
    <t>7 Perbub Bidang SPM</t>
  </si>
  <si>
    <t>Fasilitas Penyusun SOP</t>
  </si>
  <si>
    <t>4 SOP SKPD Pelayanan Publik</t>
  </si>
  <si>
    <t>1 Kali Kompetisi</t>
  </si>
  <si>
    <t>Penataan Sistem Administrasi Arsip Kepegawaian</t>
  </si>
  <si>
    <t>Pendataan dan Penataan Dokumen Arsip Kepegawaian</t>
  </si>
  <si>
    <t>Tertatanya lembaga dan ketatalaksanaan pemerintahan dengan kewenangan, tugas pokok dan fungsi yang jelas dan dapat diterapkan/ Tersedianya Data Pegawai di SETDA</t>
  </si>
  <si>
    <t>Penataan Peraturan Perundang-Undangan</t>
  </si>
  <si>
    <t>Terselenggaranya Evaluasi Analisis Jabatan dan Analisis Beban Kerja /Terciptanya aparatur pemerintahan yang profesional dan disiplin, ditunjukkan oleh penempatan aparatur pemerintahan pada bidang tugas/jabatan yang sesuai dengan bakat/keahlian/pendidikan/keterampilannya</t>
  </si>
  <si>
    <t>Penataan dan Ketatalaksanaan Pemerintah</t>
  </si>
  <si>
    <t>Terlaksananya rencana aksi daerah pencegahan dan pemberantasan korupsi di Kabupaten Sumbawa Barat/Terciptanya aparatur pemerintahan yang fitrah/bersih, baik dan bertanggung jawab, ditunjuk oleh tingkat kehadiran kerja dan kemampuan memberikan pelayanan umum kepada masyarakat</t>
  </si>
  <si>
    <t>Terciptanya Kepastian hukum tentang Batas-batas antara Daerah Induk dan Daerah Pemekaran/adanya kejelasan batas wilayah antar batas daerah dan pemekaran baru</t>
  </si>
  <si>
    <t>1 batas wilayah</t>
  </si>
  <si>
    <t xml:space="preserve">Program Peningkatan Kapasitas Sumber Daya Aparatur </t>
  </si>
  <si>
    <t>Monitoring danEvaluasi Penyelenggaraan pemerintahan Kecamatan</t>
  </si>
  <si>
    <t>Terlaksananya Monitoring dan Evaluasi Penyelenggaraan Pemerintahan Kecamatan</t>
  </si>
  <si>
    <t>Bimbingan Teknis Penyelenggaraan Pelayanan Administrasi Terpadu Kecamatan (PATEN)</t>
  </si>
  <si>
    <t>Koordinasi Peningkatan Pelayanan pemerintahan</t>
  </si>
  <si>
    <t>Meningkatnya pelayanan pemerintahan terhadap masyarakat</t>
  </si>
  <si>
    <t>Desk Pemilihan Kepala Daerah/Wakil Kepala Daerah</t>
  </si>
  <si>
    <t>Terlaksananya pemilihan kepala daerah/wakil kepala daerah yang aman</t>
  </si>
  <si>
    <t>1 Pilkada</t>
  </si>
  <si>
    <t>Program Pengembangan Kapasitas dan Evaluasi Kinerja Pemerintahan Daerah</t>
  </si>
  <si>
    <t>Penyusunan Laporan Penyelenggaraan Pemerintahan Daerah (LPPD) Kabupaten Sumbawa Barat Tahun 2014</t>
  </si>
  <si>
    <t>Terukurnya kinerja Penyelenggaraan Pemerintahan Daerah Kabupaten Sumbawa Barat</t>
  </si>
  <si>
    <t>34 Urusan Pemerintahan Daerah</t>
  </si>
  <si>
    <t>Bimbingan Teknis Penyusunan Laporan Pelaksanaan Kegiatan Lingkup Pemerintah Kabupaten Sumbawa Barat</t>
  </si>
  <si>
    <t>Meningkatnya pemahaman aparatur dalam menyusun laporan pelaksanaan kegiatan</t>
  </si>
  <si>
    <t>36 SKPD</t>
  </si>
  <si>
    <t>Sosialisasi Kerangka Nasional Pengembangan Kapasitas Pemerintahan Daerah</t>
  </si>
  <si>
    <t>Meningkatnya pemahaman stakeholders mengenai Kerangka Nasional Pengembangan Kapasitas Pemerintahan Daerah</t>
  </si>
  <si>
    <t>Pemetaan Kapasitas Pemerintahan Daerah Kabupaten Sumbawa Barat</t>
  </si>
  <si>
    <t>Terpetakannya kapasitas pemerintahan daerah Kabupaten Sumbawa Barat</t>
  </si>
  <si>
    <t>Tersusunnya Buku Standar Harga Kabupaten Sumbawa Barat/kelancaran pelaksanaan penyusunan RKA, DPA, RKAP &amp; DPPA</t>
  </si>
  <si>
    <t>3 Dokumen Standar Harga</t>
  </si>
  <si>
    <t>Terencananya Koordinasi, Konsultasi, Pengelolaan dan Konservasi Sumber Daya Alam/ Terlaksananya Koordinasi, Konsultasi, Pengelolaan dan Konservasi SDA</t>
  </si>
  <si>
    <t xml:space="preserve"> (12kl)</t>
  </si>
  <si>
    <t>Adanya Pengawasan dan Pengendalian Sumber Daya Alam/adanya laporan pengendalian dan pengawasan SDA LH</t>
  </si>
  <si>
    <t>1 buku 36 exp</t>
  </si>
  <si>
    <t>Program Pengaturan, Pemberdayaan dan Pengawasan Jasa Kontruksi</t>
  </si>
  <si>
    <t>Sosialisasi dan Disiminasi Peraturan Perundang-undangan Jasa Kontruksi Peraturan Lainya Yang Terkait</t>
  </si>
  <si>
    <t>Terlaksananya tugas-tugas terkait pengelolaan keuangan daerah sesuai ketentuan perauran perundang-undangan yang berlaku/meningkatnya Kemampuan Pemahaman Tentang Peraturan Perundang-undangan Jasa Kontruksi dan Peraturan Yang terkait</t>
  </si>
  <si>
    <t>terlaksananya Sosialisasi sertifikasi jasa konstruksi capaian target 100 peserta</t>
  </si>
  <si>
    <t xml:space="preserve">Pemberdayaan dan Pengawasan Penyediaan Jasa Kontruksi </t>
  </si>
  <si>
    <t>Peningkatan Kualitas Pelaksanaan Pembangunan Serta Permberdayaan Seluruh Penyedia Lokal tentang Pengadaaan Barang dan Jasa Di KSB</t>
  </si>
  <si>
    <t>sosialisasi monitoring &amp; evaluasi jasa konstruksi</t>
  </si>
  <si>
    <t>Evaluasi Pelaksanaan Pembangunan Sarana dan Prasarana</t>
  </si>
  <si>
    <t>Peningkatan Kualitas Pembangunan Sarana dan Prasarana/meningkatnya kwalitas pelaksanaan pembangunan sarana dan prasarana</t>
  </si>
  <si>
    <t>Program Penataan Penyempurnaan Kebijakan Sistem dan Prosedur Pengawasan</t>
  </si>
  <si>
    <t>Koordinasi Pelaksanaan Program Percepatan Sanitasi Pemukiman (PPSP)</t>
  </si>
  <si>
    <t>Terencananya Koordinasi Pelaksanaan Program Percepatan Sanitasi Pemukiman</t>
  </si>
  <si>
    <t>Koordinasi Pengembangan Ekonomi Terpadu</t>
  </si>
  <si>
    <t>Kerjasama Antar BUMD Pada Bidang Ekonomi</t>
  </si>
  <si>
    <t>Program Promosi dan Koordinasi Pemasaran Hasil Produksi Daerah</t>
  </si>
  <si>
    <t>Koordinasi Promosi dan Pemasaran Hasil Produk Daerah</t>
  </si>
  <si>
    <t>Terlaksananya Proses Koordinasi dan Pemasaran Produk Daerah</t>
  </si>
  <si>
    <t xml:space="preserve">Tota Urusan Otonomi Daerah, Pemerintahan Umum, Administrasi Keuangan Daerah, Perangkat Daerah, Kepegawian dan Persandian </t>
  </si>
  <si>
    <t>TOTAL PAGU</t>
  </si>
  <si>
    <t>BADAN PENANGGULANGAN BENCANA DAERAH</t>
  </si>
  <si>
    <t>Program Peningkatan Kesiapsiagaan dan Pencegahan Bahaya Kebakaran</t>
  </si>
  <si>
    <t>Program Pencegahan Dini dan Penanggulangan Bencana Alam</t>
  </si>
  <si>
    <t>Tersedianya ATK guna mendukung proses pelaksanaan kegiatan kantor.</t>
  </si>
  <si>
    <t>Program Rehabilitasi dan Rekonstruksi Pasca Bencana</t>
  </si>
  <si>
    <t>Rehabilitasi dan Rekonstruksi Pasca Bencana Bencana</t>
  </si>
  <si>
    <t>Urusan Tata Ruang</t>
  </si>
  <si>
    <t>TABEL V.21</t>
  </si>
  <si>
    <t>TABEL V.25</t>
  </si>
  <si>
    <t>TABEL V.34</t>
  </si>
  <si>
    <t>TABEL V.35</t>
  </si>
  <si>
    <t>Kegiatan Koordinasi Perencanaan Bidang  Sosial Budaya</t>
  </si>
  <si>
    <t>Evaluasi Penyelenggaraan Pemerintahan Bidang Pelayanan Publik</t>
  </si>
  <si>
    <t>Monev Kegiatan Sosbud dan Pemerintahan</t>
  </si>
  <si>
    <t>Koordinasi Perencanaan Bidang Pendidikan</t>
  </si>
  <si>
    <t>Koordinasi Perencanaan Bidang Kesehatan</t>
  </si>
  <si>
    <t>Pembinaan dan Disiplin Aparatur</t>
  </si>
  <si>
    <t>60 Pegawai</t>
  </si>
  <si>
    <t>Pemeliharaan Rutin/berkala Bangunan/Gedung/Gudang</t>
  </si>
  <si>
    <t>Pemeliharaan Rutin/Berkala Perlengkapan/Peralatan dan Fasilitas Kantor</t>
  </si>
  <si>
    <t>Sistem Informasi  Sebaran Sarana dan Prasarana di Kabupaten Sumbawa Barat</t>
  </si>
  <si>
    <t>Tersedianya Peta dan Dokumen Sebaran informasi Sarana dan Prasarana di Kabupaten Sumbawa Barat</t>
  </si>
  <si>
    <t>1 Peta dan 8 Dokumen</t>
  </si>
  <si>
    <t>Sistem Informasi  Sebaran Transportasi Darat dan Laut di Kabupaten Sumbawa Barat</t>
  </si>
  <si>
    <t>Tersedianya Peta dan Dokumen sistem informasi sebaran transportasi darat dan laut di Kabupaten Sumbawa Barat</t>
  </si>
  <si>
    <t xml:space="preserve">1 Peta dan 8 dokumen </t>
  </si>
  <si>
    <t>Sistem Informasi  Sebaran Transportasi Udara di Kabupaten Sumbawa Barat</t>
  </si>
  <si>
    <t>Tersedianya Peta dan Dokumen Sistem informasi Sebaran Transportasi Udara di Kabupaten Sumbawa Barat</t>
  </si>
  <si>
    <t>1 Peta dan 8 dokumen</t>
  </si>
  <si>
    <t>Sistem Informasi  Jaringan Jalan Lingkungan  di Kota Taliwang</t>
  </si>
  <si>
    <t>Tersedianya Peta dan Dokumen Sistem informasi Jaringan Jalan Lingkungan  di Kota Taliwang</t>
  </si>
  <si>
    <t>Action Plan Kebijakan dan Program Pengembangan dan pengelolaan Jaringan Irigasi, Rawa dan Jaringan Pengairan</t>
  </si>
  <si>
    <t>Tersedianya Dokumen Action Plan kebijakan dan pengelolaan jaringan irigasi, rawa dan pengairan di Kabupaten Sumbawa Barat</t>
  </si>
  <si>
    <t>Pola Sebaran dan Tipe mata air pada bentuk lahan kawasan Desa Mantar dengan citra digital</t>
  </si>
  <si>
    <t xml:space="preserve">Tersedianya Dokumen Pola Sebaran dan Tipe mata air pada bentuk lahan kawasan Desa Mantar </t>
  </si>
  <si>
    <t>Penyusunana Action Plan, kebijakan dan Program Pengembangan Desa Mantar Dalam Rangka Mendukung Fungsinya sebagai Kawasan Strategis Desa Wisata Mantar</t>
  </si>
  <si>
    <t>Tersedia Action Plan, kebijakan dan Program Pengembangan Desa Mantar Dalam Rangka Mendukung Fungsinya sebagai Kawasan Strategis Desa Wisata Mantar</t>
  </si>
  <si>
    <t>Kajian Sebaran Pemukiman dan Kualitas Lingkungan Kawasan Kota Taliwang</t>
  </si>
  <si>
    <t>Tersedianya Kajian Sebaran Pemukiman dan Kualitas Lingkungan Kawasan Kota Taliwang</t>
  </si>
  <si>
    <t>Program Lingkungan Sehat Perumahan</t>
  </si>
  <si>
    <t>Penyusunan Rencana Strategis Penanganan Rumah Tidak Layak Huni di KSB</t>
  </si>
  <si>
    <t>Tersedianya Rencana Strategis Penanganan Rumah Tidak Layak Huni di KSB</t>
  </si>
  <si>
    <t>Sistem Informasi Geografi Untuk Penentuan Lokasi Tempat Pemakaman Umum(TPU) di KSB</t>
  </si>
  <si>
    <t>Program Pengelolaan Areal Pemakaman</t>
  </si>
  <si>
    <t>Tersedianya Sistem Informasi Geografi Untuk Penentuan Lokasi Tempat Pemakaman Umum(TPU) di KSB</t>
  </si>
  <si>
    <t>Koordinasi Percepatan Pembangunan Sanitasi Perkotaan (PPSP)</t>
  </si>
  <si>
    <t>Terlaksanannya Percepatan Pembangunan Sanitasi Perkotaan</t>
  </si>
  <si>
    <t>Koordinasi Program Pamsimas</t>
  </si>
  <si>
    <t>Tercapainya program Pengembangan Air Minum dan Sanitasi di Kabupaten Sumbawa Barat</t>
  </si>
  <si>
    <t xml:space="preserve">5 Desa </t>
  </si>
  <si>
    <t>Monitoring Evaluasi Perencanaan Pembangunan</t>
  </si>
  <si>
    <t>Meningkatnya efektifitas dan  sarana kesehatan di Kabupaten Sumbawa Barat</t>
  </si>
  <si>
    <t>Meningkatnya efektifitas dan  kualitas pendidikan di Kabupaten Sumbawa Barat</t>
  </si>
  <si>
    <t>Meningkatnya efektifitas dan efisiensi penyelenggaraan perencanaan bidang sosial budaya</t>
  </si>
  <si>
    <t>5 kali koordinasi/33 SKPD</t>
  </si>
  <si>
    <t>Terlaksananya Monev kegiatan Sosial dan Pemerintahan</t>
  </si>
  <si>
    <t>Tersedianya jaringan listrik, air dan komunikasi SKPD</t>
  </si>
  <si>
    <t>Tertibnya aparatur di Bappeda</t>
  </si>
  <si>
    <t>Terlaksananya pemeliharaan rutin gedung kantor</t>
  </si>
  <si>
    <t>1 Gedung</t>
  </si>
  <si>
    <t>Terlaksananya pemeliharaan/berkala perlengkapan/peralatan fasilitas kantor</t>
  </si>
  <si>
    <t>Koordinasi Penyusunan Data Pembangunan</t>
  </si>
  <si>
    <t>Terpublikasinya Buku Kabupaten Sumbawa Barat Dalam Angka dan Kecamatan Dalam Angka</t>
  </si>
  <si>
    <t>150 Buku/80 Buku</t>
  </si>
  <si>
    <t>Penyediaan Jasa Komunikasi, Sumber Air dan Listrik</t>
  </si>
  <si>
    <t>Tersedianya saran komunikasi</t>
  </si>
  <si>
    <t>Tersedianya administrasi surat menyurat berjalan dengan baik</t>
  </si>
  <si>
    <t>Penyediaan Barang Cetakan dan Penggandaan</t>
  </si>
  <si>
    <t xml:space="preserve">Meningkatnya kualitas pelayanan </t>
  </si>
  <si>
    <t>Rapat-Rapat Koordinasi dan Konsultasi Keluar Daerah</t>
  </si>
  <si>
    <t>Terselenggaranya koordinasi luar daerah</t>
  </si>
  <si>
    <t>Penataan dan Penglolaan Administrasi Umum Perkantoran</t>
  </si>
  <si>
    <t>Tertibnya administrasi perkantoran</t>
  </si>
  <si>
    <t>Rapat-Rapat Koordinasi dan Konsultasi Ke Dalam Daerah</t>
  </si>
  <si>
    <t>Terselenggaranya koordinasi dalam daerah</t>
  </si>
  <si>
    <t>Penyediaan Jasa Peralatan dan Fasilitas Knator</t>
  </si>
  <si>
    <t>Tersedianya peralatan dan fasilitas kantor</t>
  </si>
  <si>
    <t>Pengadaan Perlengkapan/Peralatan dan Fasilitas Kantor</t>
  </si>
  <si>
    <t>Tersedianya peralatan dan fasilitas kantor yang memadai</t>
  </si>
  <si>
    <t>Pengelolaan dan Pemeliharaan Komputer/elektronik</t>
  </si>
  <si>
    <t>Terpeliharanya alat elektronik kantor</t>
  </si>
  <si>
    <t>Implementasi Kebijakan Pengadaan Barang dan Jasa Pemerintah</t>
  </si>
  <si>
    <t>Terlaksananya pengadaan barang dan jasa pemerintah</t>
  </si>
  <si>
    <t>Peningkatan Kualitas SDM Pelaksana Pengadaan Barang dan Jasa</t>
  </si>
  <si>
    <t>Tersedianya aparatur yang handal</t>
  </si>
  <si>
    <t>Koordinasi Pengembangan Regulasi Pengadaan Barang/Jasa</t>
  </si>
  <si>
    <t>Terlaksananya koordinasi barang dan jasa</t>
  </si>
  <si>
    <t>Tersusunya Renstra SKPD</t>
  </si>
  <si>
    <t>1 Dokumen/20 Eksemplar</t>
  </si>
  <si>
    <t>UNIT LAYANAN PENGADAAN (ULP)</t>
  </si>
  <si>
    <t>TABEL V.36</t>
  </si>
  <si>
    <t>TABEL V.37</t>
  </si>
  <si>
    <t xml:space="preserve">REKAPITULASI RENCANA PROGRAM DAN KEGIATAN SKPD </t>
  </si>
  <si>
    <t>Program Peningkatan sarana dan prasarana aparatur</t>
  </si>
  <si>
    <t>Terwujudnya aparatur dan masyarakat yang memahami dan mengerti peraturan perundangan tentang Pencatatan Sipil</t>
  </si>
  <si>
    <t>Untuk Menjamin dan Melindungi Anak, Hak nya agar dapat Hidup Tumbuh dan Berkembang</t>
  </si>
  <si>
    <t>Meningkatnya Pelayanan Administrasi Perkantoran</t>
  </si>
  <si>
    <t>Meningkatnya Kinerja dan</t>
  </si>
  <si>
    <t>Sosialisasi Pelayanan Perizinan dan Non Perizinan</t>
  </si>
  <si>
    <t>Terukurnya kinerja SKPD dan tersedia laporan keuangan akhir tahun SKPD</t>
  </si>
  <si>
    <t xml:space="preserve">Terjalinnya kerjasama  dgn TNI, POLRI dan Kejaksaan </t>
  </si>
  <si>
    <t>Terlaksanya kegiatan  Kordinasi dan Konsultasi di Dalam Daerah/Meningkatnya pelaksanaan kegiatan Aparatur Pemkab.Sumbawa Barat</t>
  </si>
  <si>
    <t xml:space="preserve">Terlaksanya keg keprotokolan/Lancarnya dan meningkatnya kegiatan keprotokolan Kepala Daerah/Wakil Kepala Daerah </t>
  </si>
  <si>
    <t>Terlaksanya Pelatihan Khotib dan Da'i /meningkatnya kwalitas khootib dan dai</t>
  </si>
  <si>
    <t>Terkoordinasinya Program Peningkatan Peran Posyandu/meningkatnya peran posyandu</t>
  </si>
  <si>
    <t>Tersusunya peraturan daerah, peraturan bupati dan keputusan bupati /Tersedianya landasan hukum dalam penyelenggaraan pemerintahan</t>
  </si>
  <si>
    <t xml:space="preserve">Tertanganinya nmasalah hukum yang menyangkut urusan pemda/ Diperolehnya kepastian hukum terhadap perkara Pemda </t>
  </si>
  <si>
    <t>Adanya data penamaan dan penentuan letak objek rupa bumi/ Terlaksananya proses pembakuan nama-nama rupa bumi di Kabupaten Sumbawa Barat</t>
  </si>
  <si>
    <t>Terlaksananya Pelayanan Administrasi Terpadu Kecamatan (PATEN)  di Kabupaten Sumbawa Barat</t>
  </si>
  <si>
    <t>Terlaksananya Pemeliharaan Rutin Berkala Peralatan Dan Fasilitas Gedung Kantor</t>
  </si>
  <si>
    <t>Pemeliharaan Rutin/Berkala Bangunan/Gedung/ Gudang</t>
  </si>
  <si>
    <t>Tersedianya Penyimpanan, pendokumentasian,  atau pelayanan informasi yang teratur dan dapat dipertanggung jawabkan</t>
  </si>
  <si>
    <t>Terpenuhinya Sarana dan Prasarana Kendaraan Dinas/ Operasiaonal</t>
  </si>
  <si>
    <t>Terlaksananya pembinaan ketentraman dan ketertiban umum</t>
  </si>
  <si>
    <t>Terlaksananya pemberdayaan masyarakat dalam pembangunan dan penataan lingkungan</t>
  </si>
  <si>
    <t>Terlaksananya pelayanan administrasi perizinan  dan non perizinan</t>
  </si>
  <si>
    <t>Terpeliharanya bangunan gedung kantor</t>
  </si>
  <si>
    <t>Pelaksanaan lomba desa</t>
  </si>
  <si>
    <t>Penataan dan pembinaan administrasi pelayanan Terpadu</t>
  </si>
  <si>
    <t>Penyelenggaraan/perayaan hari-hari besar nasional dan daerah</t>
  </si>
  <si>
    <t>Jumlah keluhan dan gugatan informasi yang ditangani SKPD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</si>
</sst>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([$Rp-421]* #,##0.00_);_([$Rp-421]* \(#,##0.00\);_([$Rp-421]* &quot;-&quot;??_);_(@_)"/>
    <numFmt numFmtId="167" formatCode="0_);\(0\)"/>
    <numFmt numFmtId="168" formatCode="00000"/>
    <numFmt numFmtId="169" formatCode="#,##0_ ;\-#,##0\ "/>
    <numFmt numFmtId="170" formatCode="_-[$Rp-421]* #,##0_ ;_-[$Rp-421]* \-#,##0\ ;_-[$Rp-421]* &quot;-&quot;_ ;_-@_ "/>
    <numFmt numFmtId="171" formatCode="_([$Rp-421]* #,##0_);_([$Rp-421]* \(#,##0\);_([$Rp-421]* &quot;-&quot;_);_(@_)"/>
    <numFmt numFmtId="172" formatCode="_([$Rp-421]* #,##0_);_([$Rp-421]* \(#,##0\);_([$Rp-421]* &quot;-&quot;??_);_(@_)"/>
    <numFmt numFmtId="173" formatCode="_-* #,##0.00_-;\-* #,##0.00_-;_-* &quot;-&quot;??_-;_-@_-"/>
    <numFmt numFmtId="174" formatCode="00"/>
    <numFmt numFmtId="175" formatCode="_ * #,##0_ ;_ * \-#,##0_ ;_ * &quot;-&quot;_ ;_ @_ "/>
    <numFmt numFmtId="176" formatCode="#,##0.00;[Red]#,##0.00"/>
    <numFmt numFmtId="177" formatCode="_(* #,##0_);_(* \(#,##0\);_(* &quot;-&quot;???_);_(@_)"/>
    <numFmt numFmtId="178" formatCode="General\ &quot;Unit&quot;"/>
  </numFmts>
  <fonts count="10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3"/>
      <color theme="1"/>
      <name val="Arial"/>
      <family val="2"/>
    </font>
    <font>
      <sz val="12"/>
      <color theme="1"/>
      <name val="Cambria"/>
      <family val="1"/>
      <scheme val="major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mbria"/>
      <family val="1"/>
      <scheme val="maj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i/>
      <sz val="12"/>
      <color theme="1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Calibri"/>
      <family val="2"/>
      <charset val="1"/>
      <scheme val="minor"/>
    </font>
    <font>
      <i/>
      <sz val="12"/>
      <name val="Arial"/>
      <family val="2"/>
    </font>
    <font>
      <u/>
      <sz val="12"/>
      <color theme="1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7" tint="-0.249977111117893"/>
      <name val="Arial"/>
      <family val="2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  <scheme val="minor"/>
    </font>
    <font>
      <sz val="12"/>
      <name val="Times New Roman"/>
      <family val="1"/>
    </font>
    <font>
      <sz val="10"/>
      <name val="Arial"/>
      <family val="2"/>
      <charset val="134"/>
    </font>
    <font>
      <sz val="11"/>
      <color indexed="8"/>
      <name val="Calibri"/>
      <family val="2"/>
      <charset val="1"/>
    </font>
    <font>
      <b/>
      <sz val="12"/>
      <color indexed="9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2"/>
      <color indexed="8"/>
      <name val="Tahoma"/>
      <family val="2"/>
    </font>
    <font>
      <sz val="12"/>
      <color theme="0"/>
      <name val="Arial"/>
      <family val="2"/>
    </font>
    <font>
      <sz val="12"/>
      <color indexed="8"/>
      <name val="Tahoma"/>
      <family val="2"/>
    </font>
    <font>
      <sz val="12"/>
      <color theme="0"/>
      <name val="Tahoma"/>
      <family val="2"/>
    </font>
    <font>
      <b/>
      <sz val="12"/>
      <color theme="0"/>
      <name val="Arial"/>
      <family val="2"/>
    </font>
    <font>
      <sz val="12"/>
      <color theme="1"/>
      <name val="Tahoma"/>
      <family val="2"/>
    </font>
    <font>
      <sz val="10"/>
      <name val="Book Antiqua"/>
      <family val="1"/>
    </font>
    <font>
      <sz val="12"/>
      <name val="Book Antiqua"/>
      <family val="1"/>
    </font>
    <font>
      <b/>
      <i/>
      <sz val="11"/>
      <color theme="1"/>
      <name val="Calibri"/>
      <family val="2"/>
      <charset val="1"/>
      <scheme val="minor"/>
    </font>
    <font>
      <b/>
      <i/>
      <sz val="12"/>
      <color rgb="FFFF0000"/>
      <name val="Arial"/>
      <family val="2"/>
    </font>
    <font>
      <i/>
      <sz val="11"/>
      <color indexed="8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</font>
    <font>
      <u/>
      <sz val="11"/>
      <name val="Arial"/>
      <family val="2"/>
    </font>
    <font>
      <sz val="10"/>
      <color indexed="8"/>
      <name val="Arial"/>
    </font>
    <font>
      <sz val="13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i/>
      <sz val="11"/>
      <color indexed="8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4">
    <xf numFmtId="0" fontId="0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4" fillId="0" borderId="0">
      <alignment vertical="top"/>
    </xf>
    <xf numFmtId="43" fontId="34" fillId="0" borderId="0" applyFont="0" applyFill="0" applyBorder="0" applyAlignment="0" applyProtection="0">
      <alignment vertical="top"/>
    </xf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169" fontId="26" fillId="0" borderId="0" applyFill="0" applyBorder="0" applyAlignment="0" applyProtection="0"/>
    <xf numFmtId="0" fontId="26" fillId="0" borderId="0"/>
    <xf numFmtId="173" fontId="26" fillId="0" borderId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47" fillId="0" borderId="0">
      <alignment vertical="top"/>
    </xf>
    <xf numFmtId="0" fontId="26" fillId="0" borderId="0"/>
    <xf numFmtId="43" fontId="47" fillId="0" borderId="0" applyFont="0" applyFill="0" applyBorder="0" applyAlignment="0" applyProtection="0">
      <alignment vertical="top"/>
    </xf>
    <xf numFmtId="0" fontId="64" fillId="0" borderId="0"/>
    <xf numFmtId="43" fontId="64" fillId="0" borderId="0" applyFont="0" applyFill="0" applyBorder="0" applyAlignment="0" applyProtection="0"/>
    <xf numFmtId="0" fontId="65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 applyFont="0" applyFill="0" applyBorder="0" applyAlignment="0" applyProtection="0">
      <alignment vertical="center"/>
    </xf>
    <xf numFmtId="0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0" fontId="69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3" fontId="67" fillId="0" borderId="0" applyFont="0" applyFill="0" applyBorder="0" applyAlignment="0" applyProtection="0">
      <alignment vertical="center"/>
    </xf>
    <xf numFmtId="0" fontId="68" fillId="0" borderId="0">
      <alignment vertical="center"/>
    </xf>
    <xf numFmtId="0" fontId="65" fillId="0" borderId="0">
      <alignment vertical="center"/>
    </xf>
    <xf numFmtId="43" fontId="67" fillId="0" borderId="0" applyFont="0" applyFill="0" applyBorder="0" applyAlignment="0" applyProtection="0">
      <alignment vertical="center"/>
    </xf>
    <xf numFmtId="0" fontId="67" fillId="0" borderId="0" applyFont="0" applyFill="0" applyBorder="0" applyAlignment="0" applyProtection="0">
      <alignment vertical="center"/>
    </xf>
    <xf numFmtId="0" fontId="11" fillId="0" borderId="0"/>
    <xf numFmtId="0" fontId="10" fillId="0" borderId="0"/>
    <xf numFmtId="41" fontId="3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top"/>
    </xf>
    <xf numFmtId="0" fontId="75" fillId="0" borderId="0">
      <alignment vertical="top"/>
    </xf>
    <xf numFmtId="43" fontId="9" fillId="0" borderId="0" applyFont="0" applyFill="0" applyBorder="0" applyAlignment="0" applyProtection="0"/>
    <xf numFmtId="0" fontId="6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26" fillId="0" borderId="0"/>
    <xf numFmtId="41" fontId="26" fillId="0" borderId="0" applyFont="0" applyFill="0" applyBorder="0" applyAlignment="0" applyProtection="0"/>
    <xf numFmtId="0" fontId="18" fillId="0" borderId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6" fillId="0" borderId="0"/>
    <xf numFmtId="0" fontId="90" fillId="0" borderId="0">
      <alignment vertical="top"/>
    </xf>
    <xf numFmtId="0" fontId="3" fillId="0" borderId="0"/>
    <xf numFmtId="0" fontId="2" fillId="0" borderId="0"/>
  </cellStyleXfs>
  <cellXfs count="2656">
    <xf numFmtId="0" fontId="0" fillId="0" borderId="0" xfId="0"/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41" fontId="19" fillId="0" borderId="0" xfId="2" applyFont="1" applyFill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21" fillId="0" borderId="0" xfId="7" applyFont="1"/>
    <xf numFmtId="0" fontId="17" fillId="0" borderId="0" xfId="7"/>
    <xf numFmtId="0" fontId="22" fillId="0" borderId="0" xfId="7" applyFont="1"/>
    <xf numFmtId="0" fontId="20" fillId="0" borderId="0" xfId="7" applyFont="1"/>
    <xf numFmtId="0" fontId="20" fillId="0" borderId="0" xfId="7" applyFont="1" applyAlignment="1">
      <alignment vertical="center"/>
    </xf>
    <xf numFmtId="0" fontId="20" fillId="0" borderId="0" xfId="7" applyFont="1" applyAlignment="1">
      <alignment vertical="top"/>
    </xf>
    <xf numFmtId="0" fontId="17" fillId="0" borderId="0" xfId="7" applyFont="1"/>
    <xf numFmtId="0" fontId="17" fillId="0" borderId="0" xfId="7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2" fillId="0" borderId="0" xfId="7" applyFont="1" applyAlignment="1">
      <alignment vertical="top"/>
    </xf>
    <xf numFmtId="0" fontId="22" fillId="0" borderId="0" xfId="7" applyFont="1" applyAlignment="1">
      <alignment horizontal="center" vertical="top" wrapText="1"/>
    </xf>
    <xf numFmtId="0" fontId="22" fillId="0" borderId="0" xfId="7" applyFont="1" applyAlignment="1">
      <alignment horizontal="center" vertical="top"/>
    </xf>
    <xf numFmtId="0" fontId="20" fillId="0" borderId="0" xfId="7" applyFont="1" applyAlignment="1">
      <alignment horizontal="center" vertical="top" wrapText="1"/>
    </xf>
    <xf numFmtId="0" fontId="20" fillId="0" borderId="0" xfId="7" applyFont="1" applyAlignment="1">
      <alignment horizontal="center" vertical="top"/>
    </xf>
    <xf numFmtId="0" fontId="20" fillId="0" borderId="0" xfId="7" applyFont="1" applyAlignment="1">
      <alignment vertical="top" wrapText="1"/>
    </xf>
    <xf numFmtId="0" fontId="22" fillId="0" borderId="0" xfId="7" applyFont="1" applyAlignment="1">
      <alignment vertical="top" wrapText="1"/>
    </xf>
    <xf numFmtId="0" fontId="22" fillId="0" borderId="0" xfId="7" applyFont="1" applyAlignment="1">
      <alignment wrapText="1"/>
    </xf>
    <xf numFmtId="0" fontId="23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6" fillId="3" borderId="0" xfId="13" applyFill="1" applyBorder="1"/>
    <xf numFmtId="0" fontId="16" fillId="3" borderId="0" xfId="13" applyFill="1"/>
    <xf numFmtId="0" fontId="16" fillId="3" borderId="0" xfId="13" applyFont="1" applyFill="1" applyBorder="1"/>
    <xf numFmtId="0" fontId="16" fillId="3" borderId="0" xfId="13" applyFont="1" applyFill="1"/>
    <xf numFmtId="0" fontId="16" fillId="3" borderId="0" xfId="13" applyFont="1" applyFill="1" applyAlignment="1">
      <alignment vertical="center" wrapText="1"/>
    </xf>
    <xf numFmtId="0" fontId="16" fillId="3" borderId="0" xfId="13" applyFont="1" applyFill="1" applyBorder="1" applyAlignment="1">
      <alignment horizontal="center"/>
    </xf>
    <xf numFmtId="0" fontId="16" fillId="3" borderId="0" xfId="13" applyFont="1" applyFill="1" applyAlignment="1">
      <alignment horizontal="center"/>
    </xf>
    <xf numFmtId="0" fontId="0" fillId="0" borderId="0" xfId="0" applyFont="1"/>
    <xf numFmtId="0" fontId="23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/>
    <xf numFmtId="0" fontId="15" fillId="0" borderId="0" xfId="16"/>
    <xf numFmtId="0" fontId="15" fillId="0" borderId="0" xfId="16" applyAlignment="1">
      <alignment horizontal="left"/>
    </xf>
    <xf numFmtId="0" fontId="15" fillId="0" borderId="0" xfId="16" applyAlignment="1">
      <alignment horizontal="center"/>
    </xf>
    <xf numFmtId="0" fontId="28" fillId="0" borderId="0" xfId="16" applyFont="1"/>
    <xf numFmtId="0" fontId="15" fillId="0" borderId="0" xfId="16" applyFont="1" applyAlignment="1">
      <alignment horizontal="left"/>
    </xf>
    <xf numFmtId="0" fontId="30" fillId="0" borderId="0" xfId="0" applyFont="1"/>
    <xf numFmtId="0" fontId="30" fillId="0" borderId="0" xfId="0" applyFont="1" applyBorder="1"/>
    <xf numFmtId="0" fontId="30" fillId="0" borderId="0" xfId="0" applyFont="1" applyBorder="1" applyAlignment="1">
      <alignment horizontal="center"/>
    </xf>
    <xf numFmtId="41" fontId="30" fillId="0" borderId="0" xfId="0" applyNumberFormat="1" applyFont="1" applyBorder="1"/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30" fillId="0" borderId="0" xfId="0" applyFont="1" applyBorder="1" applyAlignment="1">
      <alignment vertical="center" wrapText="1"/>
    </xf>
    <xf numFmtId="0" fontId="31" fillId="0" borderId="0" xfId="0" applyFont="1" applyBorder="1" applyAlignment="1"/>
    <xf numFmtId="0" fontId="29" fillId="0" borderId="0" xfId="16" applyFont="1"/>
    <xf numFmtId="0" fontId="26" fillId="0" borderId="0" xfId="11"/>
    <xf numFmtId="0" fontId="32" fillId="0" borderId="0" xfId="11" applyFont="1"/>
    <xf numFmtId="165" fontId="32" fillId="0" borderId="0" xfId="11" applyNumberFormat="1" applyFont="1"/>
    <xf numFmtId="165" fontId="33" fillId="0" borderId="0" xfId="11" applyNumberFormat="1" applyFont="1"/>
    <xf numFmtId="0" fontId="15" fillId="0" borderId="0" xfId="16" applyAlignment="1">
      <alignment horizontal="center" vertical="top"/>
    </xf>
    <xf numFmtId="0" fontId="15" fillId="0" borderId="0" xfId="16" applyAlignment="1">
      <alignment vertical="top"/>
    </xf>
    <xf numFmtId="0" fontId="15" fillId="0" borderId="0" xfId="16" applyAlignment="1">
      <alignment vertical="top" wrapText="1"/>
    </xf>
    <xf numFmtId="0" fontId="28" fillId="0" borderId="0" xfId="16" applyFont="1" applyAlignment="1">
      <alignment horizontal="center" wrapText="1"/>
    </xf>
    <xf numFmtId="0" fontId="15" fillId="0" borderId="0" xfId="16" applyAlignment="1">
      <alignment horizontal="center" wrapText="1"/>
    </xf>
    <xf numFmtId="0" fontId="28" fillId="0" borderId="0" xfId="16" applyFont="1" applyAlignment="1">
      <alignment horizontal="center"/>
    </xf>
    <xf numFmtId="0" fontId="15" fillId="3" borderId="0" xfId="16" applyFill="1" applyAlignment="1">
      <alignment horizontal="center" wrapText="1"/>
    </xf>
    <xf numFmtId="0" fontId="0" fillId="0" borderId="0" xfId="0"/>
    <xf numFmtId="0" fontId="36" fillId="0" borderId="0" xfId="19" applyFont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0" fillId="0" borderId="0" xfId="0" applyAlignment="1">
      <alignment horizontal="center" vertical="center"/>
    </xf>
    <xf numFmtId="0" fontId="40" fillId="0" borderId="0" xfId="16" applyFont="1"/>
    <xf numFmtId="167" fontId="42" fillId="0" borderId="1" xfId="16" applyNumberFormat="1" applyFont="1" applyBorder="1" applyAlignment="1">
      <alignment horizontal="center" vertical="center"/>
    </xf>
    <xf numFmtId="167" fontId="42" fillId="0" borderId="1" xfId="16" applyNumberFormat="1" applyFont="1" applyBorder="1" applyAlignment="1">
      <alignment horizontal="center" vertical="center" wrapText="1"/>
    </xf>
    <xf numFmtId="167" fontId="42" fillId="0" borderId="0" xfId="16" applyNumberFormat="1" applyFont="1" applyAlignment="1">
      <alignment vertical="center"/>
    </xf>
    <xf numFmtId="0" fontId="39" fillId="0" borderId="1" xfId="16" applyFont="1" applyBorder="1" applyAlignment="1">
      <alignment horizontal="center" vertical="center"/>
    </xf>
    <xf numFmtId="0" fontId="39" fillId="0" borderId="1" xfId="16" applyFont="1" applyBorder="1" applyAlignment="1">
      <alignment vertical="center" wrapText="1"/>
    </xf>
    <xf numFmtId="0" fontId="39" fillId="0" borderId="1" xfId="16" applyFont="1" applyBorder="1" applyAlignment="1">
      <alignment vertical="center"/>
    </xf>
    <xf numFmtId="0" fontId="39" fillId="0" borderId="1" xfId="16" applyFont="1" applyBorder="1" applyAlignment="1">
      <alignment horizontal="center" vertical="center" wrapText="1"/>
    </xf>
    <xf numFmtId="0" fontId="39" fillId="3" borderId="1" xfId="16" applyFont="1" applyFill="1" applyBorder="1" applyAlignment="1">
      <alignment horizontal="center" vertical="center" wrapText="1"/>
    </xf>
    <xf numFmtId="3" fontId="39" fillId="0" borderId="1" xfId="16" applyNumberFormat="1" applyFont="1" applyBorder="1" applyAlignment="1">
      <alignment vertical="center"/>
    </xf>
    <xf numFmtId="0" fontId="39" fillId="0" borderId="0" xfId="16" applyFont="1" applyAlignment="1">
      <alignment vertical="center"/>
    </xf>
    <xf numFmtId="0" fontId="40" fillId="0" borderId="14" xfId="16" applyFont="1" applyBorder="1" applyAlignment="1">
      <alignment horizontal="center" vertical="center"/>
    </xf>
    <xf numFmtId="0" fontId="40" fillId="0" borderId="14" xfId="16" applyFont="1" applyBorder="1" applyAlignment="1">
      <alignment horizontal="center" vertical="center" wrapText="1"/>
    </xf>
    <xf numFmtId="0" fontId="40" fillId="0" borderId="14" xfId="16" applyFont="1" applyBorder="1" applyAlignment="1">
      <alignment vertical="center" wrapText="1"/>
    </xf>
    <xf numFmtId="0" fontId="40" fillId="3" borderId="14" xfId="16" applyFont="1" applyFill="1" applyBorder="1" applyAlignment="1">
      <alignment horizontal="center" vertical="center" wrapText="1"/>
    </xf>
    <xf numFmtId="3" fontId="39" fillId="0" borderId="14" xfId="16" applyNumberFormat="1" applyFont="1" applyBorder="1" applyAlignment="1">
      <alignment vertical="center"/>
    </xf>
    <xf numFmtId="0" fontId="40" fillId="0" borderId="0" xfId="16" applyFont="1" applyAlignment="1">
      <alignment vertical="center"/>
    </xf>
    <xf numFmtId="3" fontId="40" fillId="0" borderId="14" xfId="16" applyNumberFormat="1" applyFont="1" applyBorder="1" applyAlignment="1">
      <alignment vertical="center"/>
    </xf>
    <xf numFmtId="0" fontId="40" fillId="0" borderId="14" xfId="16" quotePrefix="1" applyFont="1" applyBorder="1" applyAlignment="1">
      <alignment horizontal="center" vertical="center"/>
    </xf>
    <xf numFmtId="0" fontId="40" fillId="0" borderId="1" xfId="16" applyFont="1" applyBorder="1" applyAlignment="1">
      <alignment horizontal="center" vertical="center"/>
    </xf>
    <xf numFmtId="0" fontId="40" fillId="0" borderId="1" xfId="16" quotePrefix="1" applyFont="1" applyBorder="1" applyAlignment="1">
      <alignment horizontal="center" vertical="center"/>
    </xf>
    <xf numFmtId="0" fontId="40" fillId="0" borderId="1" xfId="16" applyFont="1" applyBorder="1" applyAlignment="1">
      <alignment vertical="center" wrapText="1"/>
    </xf>
    <xf numFmtId="0" fontId="40" fillId="0" borderId="1" xfId="16" applyFont="1" applyBorder="1" applyAlignment="1">
      <alignment horizontal="center" vertical="center" wrapText="1"/>
    </xf>
    <xf numFmtId="0" fontId="40" fillId="3" borderId="1" xfId="16" applyFont="1" applyFill="1" applyBorder="1" applyAlignment="1">
      <alignment horizontal="center" vertical="center" wrapText="1"/>
    </xf>
    <xf numFmtId="3" fontId="40" fillId="0" borderId="1" xfId="16" applyNumberFormat="1" applyFont="1" applyBorder="1" applyAlignment="1">
      <alignment vertical="center"/>
    </xf>
    <xf numFmtId="41" fontId="40" fillId="0" borderId="0" xfId="18" applyFont="1" applyAlignment="1">
      <alignment vertical="center"/>
    </xf>
    <xf numFmtId="0" fontId="13" fillId="0" borderId="0" xfId="22"/>
    <xf numFmtId="0" fontId="13" fillId="0" borderId="0" xfId="22" applyAlignment="1">
      <alignment horizontal="center"/>
    </xf>
    <xf numFmtId="165" fontId="0" fillId="0" borderId="0" xfId="1" applyNumberFormat="1" applyFont="1"/>
    <xf numFmtId="0" fontId="40" fillId="0" borderId="0" xfId="0" applyFont="1"/>
    <xf numFmtId="0" fontId="40" fillId="0" borderId="0" xfId="0" applyFont="1" applyAlignment="1">
      <alignment horizontal="center"/>
    </xf>
    <xf numFmtId="3" fontId="39" fillId="3" borderId="1" xfId="0" applyNumberFormat="1" applyFont="1" applyFill="1" applyBorder="1" applyAlignment="1">
      <alignment horizontal="center" vertical="center"/>
    </xf>
    <xf numFmtId="170" fontId="32" fillId="3" borderId="1" xfId="11" applyNumberFormat="1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 wrapText="1"/>
    </xf>
    <xf numFmtId="3" fontId="40" fillId="3" borderId="1" xfId="0" applyNumberFormat="1" applyFont="1" applyFill="1" applyBorder="1" applyAlignment="1">
      <alignment horizontal="center" vertical="center"/>
    </xf>
    <xf numFmtId="170" fontId="32" fillId="3" borderId="1" xfId="11" applyNumberFormat="1" applyFont="1" applyFill="1" applyBorder="1" applyAlignment="1">
      <alignment horizontal="center" vertical="center" wrapText="1"/>
    </xf>
    <xf numFmtId="9" fontId="40" fillId="3" borderId="1" xfId="0" applyNumberFormat="1" applyFont="1" applyFill="1" applyBorder="1" applyAlignment="1">
      <alignment horizontal="center" vertical="center" wrapText="1"/>
    </xf>
    <xf numFmtId="170" fontId="45" fillId="3" borderId="1" xfId="11" applyNumberFormat="1" applyFont="1" applyFill="1" applyBorder="1" applyAlignment="1">
      <alignment vertical="center" wrapText="1"/>
    </xf>
    <xf numFmtId="0" fontId="40" fillId="0" borderId="0" xfId="0" applyFont="1" applyFill="1"/>
    <xf numFmtId="0" fontId="40" fillId="3" borderId="1" xfId="0" applyFont="1" applyFill="1" applyBorder="1" applyAlignment="1">
      <alignment vertical="center"/>
    </xf>
    <xf numFmtId="3" fontId="40" fillId="3" borderId="1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26" fillId="0" borderId="0" xfId="11" applyFont="1"/>
    <xf numFmtId="0" fontId="44" fillId="0" borderId="0" xfId="11" applyFont="1"/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9" fontId="40" fillId="0" borderId="1" xfId="0" applyNumberFormat="1" applyFont="1" applyBorder="1" applyAlignment="1">
      <alignment horizontal="center" vertical="center" wrapText="1"/>
    </xf>
    <xf numFmtId="0" fontId="39" fillId="3" borderId="1" xfId="0" applyFont="1" applyFill="1" applyBorder="1" applyAlignment="1"/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vertical="center" wrapText="1"/>
    </xf>
    <xf numFmtId="165" fontId="40" fillId="0" borderId="1" xfId="1" applyNumberFormat="1" applyFont="1" applyFill="1" applyBorder="1" applyAlignment="1">
      <alignment vertical="center" wrapText="1"/>
    </xf>
    <xf numFmtId="165" fontId="40" fillId="0" borderId="1" xfId="1" applyNumberFormat="1" applyFont="1" applyBorder="1" applyAlignment="1">
      <alignment vertical="center" wrapText="1"/>
    </xf>
    <xf numFmtId="165" fontId="40" fillId="0" borderId="1" xfId="1" applyNumberFormat="1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/>
    </xf>
    <xf numFmtId="0" fontId="46" fillId="0" borderId="0" xfId="0" applyFont="1"/>
    <xf numFmtId="0" fontId="32" fillId="0" borderId="0" xfId="11" applyFont="1" applyAlignment="1">
      <alignment horizontal="centerContinuous"/>
    </xf>
    <xf numFmtId="0" fontId="44" fillId="0" borderId="0" xfId="11" applyFont="1" applyAlignment="1">
      <alignment horizontal="centerContinuous"/>
    </xf>
    <xf numFmtId="0" fontId="12" fillId="0" borderId="0" xfId="27"/>
    <xf numFmtId="0" fontId="12" fillId="0" borderId="0" xfId="27" applyAlignment="1">
      <alignment vertical="center"/>
    </xf>
    <xf numFmtId="0" fontId="12" fillId="0" borderId="0" xfId="27" applyAlignment="1">
      <alignment horizontal="center"/>
    </xf>
    <xf numFmtId="0" fontId="45" fillId="0" borderId="0" xfId="11" applyFont="1" applyAlignment="1"/>
    <xf numFmtId="0" fontId="43" fillId="0" borderId="0" xfId="11" applyFont="1" applyAlignment="1"/>
    <xf numFmtId="0" fontId="45" fillId="3" borderId="1" xfId="0" applyFont="1" applyFill="1" applyBorder="1" applyAlignment="1">
      <alignment horizontal="left" vertical="center"/>
    </xf>
    <xf numFmtId="174" fontId="32" fillId="3" borderId="1" xfId="0" quotePrefix="1" applyNumberFormat="1" applyFont="1" applyFill="1" applyBorder="1" applyAlignment="1">
      <alignment horizontal="left" vertical="center"/>
    </xf>
    <xf numFmtId="0" fontId="40" fillId="0" borderId="0" xfId="0" applyFont="1" applyAlignment="1">
      <alignment vertical="center"/>
    </xf>
    <xf numFmtId="0" fontId="40" fillId="0" borderId="1" xfId="0" applyFont="1" applyBorder="1"/>
    <xf numFmtId="0" fontId="39" fillId="0" borderId="1" xfId="0" applyFont="1" applyBorder="1" applyAlignment="1">
      <alignment vertical="center"/>
    </xf>
    <xf numFmtId="174" fontId="40" fillId="0" borderId="1" xfId="0" applyNumberFormat="1" applyFont="1" applyBorder="1" applyAlignment="1">
      <alignment vertical="center"/>
    </xf>
    <xf numFmtId="0" fontId="40" fillId="0" borderId="1" xfId="0" applyFont="1" applyBorder="1" applyAlignment="1">
      <alignment vertical="center"/>
    </xf>
    <xf numFmtId="0" fontId="39" fillId="0" borderId="1" xfId="0" applyFont="1" applyBorder="1"/>
    <xf numFmtId="174" fontId="40" fillId="0" borderId="1" xfId="0" applyNumberFormat="1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174" fontId="32" fillId="0" borderId="1" xfId="0" applyNumberFormat="1" applyFont="1" applyBorder="1" applyAlignment="1">
      <alignment horizontal="center" vertical="center"/>
    </xf>
    <xf numFmtId="174" fontId="32" fillId="3" borderId="1" xfId="0" applyNumberFormat="1" applyFont="1" applyFill="1" applyBorder="1" applyAlignment="1">
      <alignment horizontal="left" vertical="center"/>
    </xf>
    <xf numFmtId="0" fontId="13" fillId="0" borderId="0" xfId="22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horizontal="center"/>
    </xf>
    <xf numFmtId="0" fontId="40" fillId="3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3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/>
    </xf>
    <xf numFmtId="0" fontId="40" fillId="0" borderId="0" xfId="0" applyFont="1" applyFill="1" applyAlignment="1">
      <alignment vertical="center"/>
    </xf>
    <xf numFmtId="0" fontId="39" fillId="3" borderId="1" xfId="0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vertical="center" wrapText="1"/>
    </xf>
    <xf numFmtId="0" fontId="40" fillId="3" borderId="0" xfId="0" applyFont="1" applyFill="1" applyAlignment="1">
      <alignment vertical="center"/>
    </xf>
    <xf numFmtId="0" fontId="40" fillId="3" borderId="1" xfId="0" applyFont="1" applyFill="1" applyBorder="1" applyAlignment="1">
      <alignment horizontal="left" vertical="center" wrapText="1"/>
    </xf>
    <xf numFmtId="0" fontId="40" fillId="3" borderId="1" xfId="0" applyFont="1" applyFill="1" applyBorder="1" applyAlignment="1">
      <alignment horizontal="left" vertical="center"/>
    </xf>
    <xf numFmtId="41" fontId="40" fillId="3" borderId="1" xfId="2" applyFont="1" applyFill="1" applyBorder="1" applyAlignment="1">
      <alignment vertical="center"/>
    </xf>
    <xf numFmtId="165" fontId="40" fillId="3" borderId="1" xfId="1" applyNumberFormat="1" applyFont="1" applyFill="1" applyBorder="1" applyAlignment="1">
      <alignment vertical="center"/>
    </xf>
    <xf numFmtId="0" fontId="32" fillId="3" borderId="1" xfId="5" applyFont="1" applyFill="1" applyBorder="1" applyAlignment="1">
      <alignment horizontal="left" vertical="center" wrapText="1"/>
    </xf>
    <xf numFmtId="0" fontId="32" fillId="3" borderId="1" xfId="5" applyFont="1" applyFill="1" applyBorder="1" applyAlignment="1">
      <alignment vertical="center" wrapText="1"/>
    </xf>
    <xf numFmtId="0" fontId="32" fillId="3" borderId="1" xfId="5" applyFont="1" applyFill="1" applyBorder="1" applyAlignment="1">
      <alignment horizontal="center" vertical="center" wrapText="1"/>
    </xf>
    <xf numFmtId="41" fontId="32" fillId="3" borderId="1" xfId="6" applyFont="1" applyFill="1" applyBorder="1" applyAlignment="1">
      <alignment vertical="center"/>
    </xf>
    <xf numFmtId="41" fontId="32" fillId="3" borderId="1" xfId="6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horizontal="center" vertical="center" wrapText="1"/>
    </xf>
    <xf numFmtId="41" fontId="32" fillId="3" borderId="1" xfId="2" applyFont="1" applyFill="1" applyBorder="1" applyAlignment="1">
      <alignment vertical="center"/>
    </xf>
    <xf numFmtId="41" fontId="32" fillId="3" borderId="1" xfId="6" applyFont="1" applyFill="1" applyBorder="1" applyAlignment="1">
      <alignment horizontal="right" vertical="center"/>
    </xf>
    <xf numFmtId="0" fontId="40" fillId="3" borderId="0" xfId="0" applyFont="1" applyFill="1" applyAlignment="1">
      <alignment vertical="center" wrapText="1"/>
    </xf>
    <xf numFmtId="0" fontId="40" fillId="3" borderId="1" xfId="7" applyFont="1" applyFill="1" applyBorder="1" applyAlignment="1">
      <alignment horizontal="center" vertical="center"/>
    </xf>
    <xf numFmtId="0" fontId="32" fillId="3" borderId="1" xfId="0" quotePrefix="1" applyFont="1" applyFill="1" applyBorder="1" applyAlignment="1">
      <alignment horizontal="center" vertical="center" wrapText="1"/>
    </xf>
    <xf numFmtId="41" fontId="40" fillId="3" borderId="1" xfId="2" applyFont="1" applyFill="1" applyBorder="1" applyAlignment="1">
      <alignment vertical="center" wrapText="1"/>
    </xf>
    <xf numFmtId="0" fontId="32" fillId="3" borderId="1" xfId="0" quotePrefix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39" fillId="3" borderId="1" xfId="0" applyFont="1" applyFill="1" applyBorder="1" applyAlignment="1">
      <alignment vertical="center"/>
    </xf>
    <xf numFmtId="0" fontId="39" fillId="7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left" vertical="center"/>
    </xf>
    <xf numFmtId="0" fontId="45" fillId="3" borderId="1" xfId="0" applyFont="1" applyFill="1" applyBorder="1" applyAlignment="1">
      <alignment horizontal="center" vertical="center" wrapText="1"/>
    </xf>
    <xf numFmtId="0" fontId="45" fillId="3" borderId="1" xfId="0" quotePrefix="1" applyFont="1" applyFill="1" applyBorder="1" applyAlignment="1">
      <alignment vertical="center" wrapText="1"/>
    </xf>
    <xf numFmtId="0" fontId="45" fillId="3" borderId="1" xfId="0" quotePrefix="1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vertical="center" wrapText="1"/>
    </xf>
    <xf numFmtId="41" fontId="45" fillId="3" borderId="1" xfId="2" applyFont="1" applyFill="1" applyBorder="1" applyAlignment="1">
      <alignment vertical="center"/>
    </xf>
    <xf numFmtId="0" fontId="39" fillId="3" borderId="0" xfId="0" applyFont="1" applyFill="1" applyAlignment="1">
      <alignment vertical="center"/>
    </xf>
    <xf numFmtId="41" fontId="39" fillId="3" borderId="1" xfId="2" applyFont="1" applyFill="1" applyBorder="1" applyAlignment="1">
      <alignment vertical="center"/>
    </xf>
    <xf numFmtId="0" fontId="39" fillId="3" borderId="1" xfId="0" applyFont="1" applyFill="1" applyBorder="1" applyAlignment="1">
      <alignment horizontal="center" vertical="center"/>
    </xf>
    <xf numFmtId="0" fontId="45" fillId="3" borderId="1" xfId="5" applyFont="1" applyFill="1" applyBorder="1" applyAlignment="1">
      <alignment horizontal="center" vertical="center" wrapText="1"/>
    </xf>
    <xf numFmtId="0" fontId="45" fillId="3" borderId="1" xfId="5" applyFont="1" applyFill="1" applyBorder="1" applyAlignment="1">
      <alignment vertical="center" wrapText="1"/>
    </xf>
    <xf numFmtId="0" fontId="32" fillId="3" borderId="1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vertical="center"/>
    </xf>
    <xf numFmtId="0" fontId="32" fillId="3" borderId="0" xfId="0" applyFont="1" applyFill="1" applyAlignment="1">
      <alignment vertical="center"/>
    </xf>
    <xf numFmtId="0" fontId="53" fillId="3" borderId="0" xfId="0" applyFont="1" applyFill="1"/>
    <xf numFmtId="0" fontId="53" fillId="0" borderId="0" xfId="0" applyFont="1"/>
    <xf numFmtId="0" fontId="39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2" fillId="3" borderId="0" xfId="0" applyFont="1" applyFill="1"/>
    <xf numFmtId="0" fontId="41" fillId="3" borderId="0" xfId="0" applyFont="1" applyFill="1"/>
    <xf numFmtId="0" fontId="41" fillId="3" borderId="0" xfId="0" applyFont="1" applyFill="1" applyAlignment="1">
      <alignment wrapText="1"/>
    </xf>
    <xf numFmtId="0" fontId="4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9" fillId="7" borderId="1" xfId="0" applyFont="1" applyFill="1" applyBorder="1" applyAlignment="1">
      <alignment horizontal="center"/>
    </xf>
    <xf numFmtId="0" fontId="39" fillId="7" borderId="1" xfId="0" applyFont="1" applyFill="1" applyBorder="1" applyAlignment="1">
      <alignment horizontal="center" wrapText="1"/>
    </xf>
    <xf numFmtId="0" fontId="41" fillId="0" borderId="0" xfId="0" applyFo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9" fontId="39" fillId="3" borderId="1" xfId="0" applyNumberFormat="1" applyFont="1" applyFill="1" applyBorder="1" applyAlignment="1">
      <alignment horizontal="center" vertical="center" wrapText="1"/>
    </xf>
    <xf numFmtId="41" fontId="40" fillId="3" borderId="1" xfId="2" applyFont="1" applyFill="1" applyBorder="1" applyAlignment="1">
      <alignment horizontal="center" vertical="center"/>
    </xf>
    <xf numFmtId="41" fontId="39" fillId="3" borderId="1" xfId="0" applyNumberFormat="1" applyFont="1" applyFill="1" applyBorder="1" applyAlignment="1">
      <alignment vertical="center"/>
    </xf>
    <xf numFmtId="0" fontId="40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/>
    </xf>
    <xf numFmtId="0" fontId="41" fillId="3" borderId="0" xfId="0" applyFont="1" applyFill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40" fillId="0" borderId="1" xfId="0" quotePrefix="1" applyFont="1" applyBorder="1" applyAlignment="1">
      <alignment horizontal="center" vertical="center"/>
    </xf>
    <xf numFmtId="0" fontId="39" fillId="0" borderId="1" xfId="0" applyFont="1" applyBorder="1" applyAlignment="1">
      <alignment vertical="center" wrapText="1"/>
    </xf>
    <xf numFmtId="165" fontId="40" fillId="0" borderId="1" xfId="1" applyNumberFormat="1" applyFont="1" applyBorder="1" applyAlignment="1">
      <alignment vertical="center"/>
    </xf>
    <xf numFmtId="165" fontId="39" fillId="0" borderId="1" xfId="1" applyNumberFormat="1" applyFont="1" applyBorder="1" applyAlignment="1">
      <alignment vertical="center"/>
    </xf>
    <xf numFmtId="0" fontId="40" fillId="0" borderId="1" xfId="0" applyFont="1" applyBorder="1" applyAlignment="1">
      <alignment wrapText="1"/>
    </xf>
    <xf numFmtId="0" fontId="40" fillId="0" borderId="0" xfId="0" applyFont="1" applyBorder="1"/>
    <xf numFmtId="0" fontId="39" fillId="0" borderId="10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" xfId="0" applyFont="1" applyBorder="1" applyAlignment="1">
      <alignment wrapText="1"/>
    </xf>
    <xf numFmtId="49" fontId="51" fillId="0" borderId="1" xfId="0" applyNumberFormat="1" applyFont="1" applyBorder="1" applyAlignment="1">
      <alignment horizontal="center" vertical="center"/>
    </xf>
    <xf numFmtId="49" fontId="51" fillId="0" borderId="1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165" fontId="32" fillId="0" borderId="3" xfId="1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45" fillId="3" borderId="1" xfId="0" quotePrefix="1" applyFont="1" applyFill="1" applyBorder="1" applyAlignment="1">
      <alignment horizontal="center" vertical="center"/>
    </xf>
    <xf numFmtId="174" fontId="32" fillId="3" borderId="1" xfId="0" quotePrefix="1" applyNumberFormat="1" applyFont="1" applyFill="1" applyBorder="1" applyAlignment="1">
      <alignment horizontal="center" vertical="center"/>
    </xf>
    <xf numFmtId="9" fontId="40" fillId="0" borderId="1" xfId="0" applyNumberFormat="1" applyFont="1" applyBorder="1" applyAlignment="1">
      <alignment vertical="center" wrapText="1"/>
    </xf>
    <xf numFmtId="165" fontId="40" fillId="0" borderId="1" xfId="1" applyNumberFormat="1" applyFont="1" applyBorder="1" applyAlignment="1">
      <alignment horizontal="left" vertical="center" wrapText="1"/>
    </xf>
    <xf numFmtId="174" fontId="40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165" fontId="40" fillId="0" borderId="1" xfId="1" applyNumberFormat="1" applyFont="1" applyBorder="1" applyAlignment="1">
      <alignment horizontal="left" vertical="center"/>
    </xf>
    <xf numFmtId="165" fontId="32" fillId="0" borderId="1" xfId="1" applyNumberFormat="1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41" fontId="32" fillId="0" borderId="1" xfId="2" applyFont="1" applyBorder="1" applyAlignment="1">
      <alignment vertical="center"/>
    </xf>
    <xf numFmtId="165" fontId="32" fillId="0" borderId="1" xfId="1" applyNumberFormat="1" applyFont="1" applyBorder="1" applyAlignment="1">
      <alignment vertical="center"/>
    </xf>
    <xf numFmtId="0" fontId="12" fillId="0" borderId="0" xfId="27" applyAlignment="1">
      <alignment horizontal="center" vertical="center"/>
    </xf>
    <xf numFmtId="0" fontId="39" fillId="3" borderId="0" xfId="27" applyFont="1" applyFill="1" applyAlignment="1">
      <alignment horizontal="center" vertical="center"/>
    </xf>
    <xf numFmtId="0" fontId="40" fillId="3" borderId="0" xfId="27" applyFont="1" applyFill="1" applyAlignment="1">
      <alignment vertical="center"/>
    </xf>
    <xf numFmtId="170" fontId="32" fillId="3" borderId="13" xfId="11" applyNumberFormat="1" applyFont="1" applyFill="1" applyBorder="1" applyAlignment="1">
      <alignment vertical="center" wrapText="1"/>
    </xf>
    <xf numFmtId="9" fontId="40" fillId="3" borderId="13" xfId="0" applyNumberFormat="1" applyFont="1" applyFill="1" applyBorder="1" applyAlignment="1">
      <alignment horizontal="center" vertical="center" wrapText="1"/>
    </xf>
    <xf numFmtId="3" fontId="40" fillId="3" borderId="13" xfId="0" applyNumberFormat="1" applyFont="1" applyFill="1" applyBorder="1" applyAlignment="1">
      <alignment horizontal="center" vertical="center"/>
    </xf>
    <xf numFmtId="170" fontId="32" fillId="3" borderId="14" xfId="11" applyNumberFormat="1" applyFont="1" applyFill="1" applyBorder="1" applyAlignment="1">
      <alignment vertical="center" wrapText="1"/>
    </xf>
    <xf numFmtId="3" fontId="40" fillId="3" borderId="14" xfId="0" applyNumberFormat="1" applyFont="1" applyFill="1" applyBorder="1" applyAlignment="1">
      <alignment horizontal="center" vertical="center"/>
    </xf>
    <xf numFmtId="0" fontId="45" fillId="3" borderId="1" xfId="11" applyFont="1" applyFill="1" applyBorder="1" applyAlignment="1">
      <alignment horizontal="center" vertical="center"/>
    </xf>
    <xf numFmtId="169" fontId="45" fillId="3" borderId="1" xfId="11" applyNumberFormat="1" applyFont="1" applyFill="1" applyBorder="1" applyAlignment="1">
      <alignment horizontal="center" vertical="center"/>
    </xf>
    <xf numFmtId="170" fontId="45" fillId="3" borderId="1" xfId="11" quotePrefix="1" applyNumberFormat="1" applyFont="1" applyFill="1" applyBorder="1" applyAlignment="1">
      <alignment horizontal="center" vertical="center"/>
    </xf>
    <xf numFmtId="169" fontId="32" fillId="3" borderId="1" xfId="11" applyNumberFormat="1" applyFont="1" applyFill="1" applyBorder="1" applyAlignment="1">
      <alignment horizontal="center" vertical="center"/>
    </xf>
    <xf numFmtId="170" fontId="32" fillId="3" borderId="1" xfId="11" quotePrefix="1" applyNumberFormat="1" applyFont="1" applyFill="1" applyBorder="1" applyAlignment="1">
      <alignment horizontal="center" vertical="center"/>
    </xf>
    <xf numFmtId="169" fontId="32" fillId="3" borderId="13" xfId="11" applyNumberFormat="1" applyFont="1" applyFill="1" applyBorder="1" applyAlignment="1">
      <alignment horizontal="center" vertical="center"/>
    </xf>
    <xf numFmtId="170" fontId="32" fillId="3" borderId="13" xfId="11" quotePrefix="1" applyNumberFormat="1" applyFont="1" applyFill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169" fontId="45" fillId="3" borderId="14" xfId="11" applyNumberFormat="1" applyFont="1" applyFill="1" applyBorder="1" applyAlignment="1">
      <alignment horizontal="center" vertical="center"/>
    </xf>
    <xf numFmtId="170" fontId="45" fillId="3" borderId="14" xfId="11" quotePrefix="1" applyNumberFormat="1" applyFont="1" applyFill="1" applyBorder="1" applyAlignment="1">
      <alignment horizontal="center" vertical="center"/>
    </xf>
    <xf numFmtId="0" fontId="40" fillId="3" borderId="14" xfId="0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17" xfId="0" applyFont="1" applyBorder="1" applyAlignment="1">
      <alignment vertical="center"/>
    </xf>
    <xf numFmtId="0" fontId="32" fillId="3" borderId="1" xfId="12" quotePrefix="1" applyNumberFormat="1" applyFont="1" applyFill="1" applyBorder="1" applyAlignment="1">
      <alignment horizontal="center" vertical="center"/>
    </xf>
    <xf numFmtId="169" fontId="32" fillId="3" borderId="1" xfId="11" quotePrefix="1" applyNumberFormat="1" applyFont="1" applyFill="1" applyBorder="1" applyAlignment="1">
      <alignment horizontal="center" vertical="center"/>
    </xf>
    <xf numFmtId="0" fontId="40" fillId="3" borderId="14" xfId="0" applyFont="1" applyFill="1" applyBorder="1" applyAlignment="1">
      <alignment horizontal="left" vertical="center"/>
    </xf>
    <xf numFmtId="170" fontId="32" fillId="3" borderId="1" xfId="11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left"/>
    </xf>
    <xf numFmtId="170" fontId="32" fillId="3" borderId="13" xfId="11" applyNumberFormat="1" applyFont="1" applyFill="1" applyBorder="1" applyAlignment="1">
      <alignment horizontal="left" vertical="center" wrapText="1"/>
    </xf>
    <xf numFmtId="41" fontId="45" fillId="3" borderId="1" xfId="11" quotePrefix="1" applyNumberFormat="1" applyFont="1" applyFill="1" applyBorder="1" applyAlignment="1">
      <alignment horizontal="center" vertical="center"/>
    </xf>
    <xf numFmtId="41" fontId="32" fillId="3" borderId="1" xfId="11" quotePrefix="1" applyNumberFormat="1" applyFont="1" applyFill="1" applyBorder="1" applyAlignment="1">
      <alignment horizontal="center" vertical="center"/>
    </xf>
    <xf numFmtId="41" fontId="32" fillId="3" borderId="13" xfId="11" quotePrefix="1" applyNumberFormat="1" applyFont="1" applyFill="1" applyBorder="1" applyAlignment="1">
      <alignment horizontal="center" vertical="center"/>
    </xf>
    <xf numFmtId="41" fontId="45" fillId="3" borderId="14" xfId="11" quotePrefix="1" applyNumberFormat="1" applyFont="1" applyFill="1" applyBorder="1" applyAlignment="1">
      <alignment horizontal="center" vertical="center"/>
    </xf>
    <xf numFmtId="165" fontId="32" fillId="3" borderId="1" xfId="11" quotePrefix="1" applyNumberFormat="1" applyFont="1" applyFill="1" applyBorder="1" applyAlignment="1">
      <alignment horizontal="center" vertical="center"/>
    </xf>
    <xf numFmtId="170" fontId="45" fillId="3" borderId="1" xfId="11" applyNumberFormat="1" applyFont="1" applyFill="1" applyBorder="1" applyAlignment="1">
      <alignment horizontal="center" vertical="center"/>
    </xf>
    <xf numFmtId="170" fontId="45" fillId="3" borderId="1" xfId="11" applyNumberFormat="1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1" fillId="3" borderId="1" xfId="0" quotePrefix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0" fillId="0" borderId="0" xfId="7" applyFont="1"/>
    <xf numFmtId="0" fontId="40" fillId="0" borderId="0" xfId="7" applyFont="1" applyAlignment="1">
      <alignment horizontal="center" vertical="top" wrapText="1"/>
    </xf>
    <xf numFmtId="0" fontId="40" fillId="0" borderId="0" xfId="7" applyFont="1" applyAlignment="1">
      <alignment wrapText="1"/>
    </xf>
    <xf numFmtId="0" fontId="40" fillId="0" borderId="0" xfId="7" applyFont="1" applyAlignment="1">
      <alignment horizontal="center" vertical="top"/>
    </xf>
    <xf numFmtId="0" fontId="39" fillId="0" borderId="1" xfId="7" applyFont="1" applyBorder="1" applyAlignment="1">
      <alignment vertical="top"/>
    </xf>
    <xf numFmtId="0" fontId="39" fillId="0" borderId="1" xfId="7" applyFont="1" applyBorder="1" applyAlignment="1">
      <alignment horizontal="center" vertical="top" wrapText="1"/>
    </xf>
    <xf numFmtId="0" fontId="39" fillId="0" borderId="1" xfId="7" applyFont="1" applyBorder="1" applyAlignment="1">
      <alignment vertical="top" wrapText="1"/>
    </xf>
    <xf numFmtId="0" fontId="39" fillId="0" borderId="1" xfId="7" applyFont="1" applyBorder="1" applyAlignment="1">
      <alignment horizontal="center" vertical="top"/>
    </xf>
    <xf numFmtId="41" fontId="39" fillId="0" borderId="1" xfId="7" applyNumberFormat="1" applyFont="1" applyBorder="1" applyAlignment="1">
      <alignment vertical="top"/>
    </xf>
    <xf numFmtId="0" fontId="40" fillId="0" borderId="4" xfId="7" applyFont="1" applyBorder="1" applyAlignment="1">
      <alignment vertical="top"/>
    </xf>
    <xf numFmtId="167" fontId="56" fillId="3" borderId="1" xfId="7" applyNumberFormat="1" applyFont="1" applyFill="1" applyBorder="1" applyAlignment="1">
      <alignment horizontal="center" vertical="center"/>
    </xf>
    <xf numFmtId="167" fontId="56" fillId="3" borderId="1" xfId="7" applyNumberFormat="1" applyFont="1" applyFill="1" applyBorder="1" applyAlignment="1">
      <alignment horizontal="center" vertical="top" wrapText="1"/>
    </xf>
    <xf numFmtId="0" fontId="45" fillId="3" borderId="0" xfId="7" applyFont="1" applyFill="1"/>
    <xf numFmtId="0" fontId="40" fillId="0" borderId="0" xfId="7" applyFont="1" applyAlignment="1">
      <alignment horizontal="center"/>
    </xf>
    <xf numFmtId="0" fontId="22" fillId="0" borderId="0" xfId="7" applyFont="1" applyAlignment="1">
      <alignment horizontal="center"/>
    </xf>
    <xf numFmtId="0" fontId="39" fillId="0" borderId="1" xfId="7" applyFont="1" applyBorder="1" applyAlignment="1">
      <alignment vertical="center"/>
    </xf>
    <xf numFmtId="0" fontId="45" fillId="0" borderId="1" xfId="7" applyFont="1" applyBorder="1" applyAlignment="1">
      <alignment horizontal="center" vertical="center" wrapText="1"/>
    </xf>
    <xf numFmtId="0" fontId="45" fillId="0" borderId="1" xfId="7" applyFont="1" applyBorder="1" applyAlignment="1">
      <alignment vertical="center"/>
    </xf>
    <xf numFmtId="0" fontId="45" fillId="0" borderId="1" xfId="7" applyFont="1" applyBorder="1" applyAlignment="1">
      <alignment vertical="center" wrapText="1"/>
    </xf>
    <xf numFmtId="0" fontId="45" fillId="0" borderId="1" xfId="7" applyFont="1" applyBorder="1" applyAlignment="1">
      <alignment horizontal="center" vertical="center"/>
    </xf>
    <xf numFmtId="41" fontId="45" fillId="0" borderId="1" xfId="7" applyNumberFormat="1" applyFont="1" applyBorder="1" applyAlignment="1">
      <alignment vertical="center"/>
    </xf>
    <xf numFmtId="0" fontId="39" fillId="0" borderId="0" xfId="7" applyFont="1" applyAlignment="1">
      <alignment vertical="center"/>
    </xf>
    <xf numFmtId="0" fontId="39" fillId="3" borderId="1" xfId="7" applyFont="1" applyFill="1" applyBorder="1" applyAlignment="1">
      <alignment vertical="center"/>
    </xf>
    <xf numFmtId="0" fontId="45" fillId="3" borderId="1" xfId="7" applyFont="1" applyFill="1" applyBorder="1" applyAlignment="1">
      <alignment vertical="center"/>
    </xf>
    <xf numFmtId="0" fontId="45" fillId="3" borderId="1" xfId="7" quotePrefix="1" applyFont="1" applyFill="1" applyBorder="1" applyAlignment="1">
      <alignment horizontal="center" vertical="center"/>
    </xf>
    <xf numFmtId="0" fontId="45" fillId="3" borderId="1" xfId="7" applyFont="1" applyFill="1" applyBorder="1" applyAlignment="1">
      <alignment horizontal="center" vertical="center" wrapText="1"/>
    </xf>
    <xf numFmtId="0" fontId="45" fillId="3" borderId="1" xfId="7" applyFont="1" applyFill="1" applyBorder="1" applyAlignment="1">
      <alignment vertical="center" wrapText="1"/>
    </xf>
    <xf numFmtId="0" fontId="45" fillId="3" borderId="1" xfId="7" applyFont="1" applyFill="1" applyBorder="1" applyAlignment="1">
      <alignment horizontal="center" vertical="center"/>
    </xf>
    <xf numFmtId="41" fontId="45" fillId="3" borderId="1" xfId="7" applyNumberFormat="1" applyFont="1" applyFill="1" applyBorder="1" applyAlignment="1">
      <alignment vertical="center"/>
    </xf>
    <xf numFmtId="0" fontId="39" fillId="3" borderId="0" xfId="7" applyFont="1" applyFill="1" applyAlignment="1">
      <alignment vertical="center"/>
    </xf>
    <xf numFmtId="0" fontId="40" fillId="3" borderId="1" xfId="7" applyFont="1" applyFill="1" applyBorder="1" applyAlignment="1">
      <alignment vertical="center"/>
    </xf>
    <xf numFmtId="0" fontId="32" fillId="3" borderId="1" xfId="7" applyFont="1" applyFill="1" applyBorder="1" applyAlignment="1">
      <alignment vertical="center"/>
    </xf>
    <xf numFmtId="0" fontId="32" fillId="3" borderId="1" xfId="7" applyFont="1" applyFill="1" applyBorder="1" applyAlignment="1">
      <alignment horizontal="center" vertical="center"/>
    </xf>
    <xf numFmtId="0" fontId="32" fillId="3" borderId="1" xfId="7" quotePrefix="1" applyFont="1" applyFill="1" applyBorder="1" applyAlignment="1">
      <alignment horizontal="center" vertical="center"/>
    </xf>
    <xf numFmtId="0" fontId="32" fillId="3" borderId="1" xfId="7" applyFont="1" applyFill="1" applyBorder="1" applyAlignment="1">
      <alignment vertical="center" wrapText="1"/>
    </xf>
    <xf numFmtId="0" fontId="32" fillId="3" borderId="1" xfId="7" applyFont="1" applyFill="1" applyBorder="1" applyAlignment="1">
      <alignment horizontal="center" vertical="center" wrapText="1"/>
    </xf>
    <xf numFmtId="41" fontId="32" fillId="3" borderId="1" xfId="9" applyFont="1" applyFill="1" applyBorder="1" applyAlignment="1">
      <alignment vertical="center"/>
    </xf>
    <xf numFmtId="0" fontId="40" fillId="3" borderId="0" xfId="7" applyFont="1" applyFill="1" applyAlignment="1">
      <alignment vertical="center"/>
    </xf>
    <xf numFmtId="0" fontId="32" fillId="3" borderId="1" xfId="7" applyFont="1" applyFill="1" applyBorder="1" applyAlignment="1">
      <alignment horizontal="left" vertical="center" wrapText="1"/>
    </xf>
    <xf numFmtId="0" fontId="50" fillId="3" borderId="0" xfId="7" applyFont="1" applyFill="1" applyAlignment="1">
      <alignment vertical="center"/>
    </xf>
    <xf numFmtId="9" fontId="32" fillId="3" borderId="1" xfId="7" applyNumberFormat="1" applyFont="1" applyFill="1" applyBorder="1" applyAlignment="1">
      <alignment horizontal="center" vertical="center" wrapText="1"/>
    </xf>
    <xf numFmtId="0" fontId="32" fillId="3" borderId="0" xfId="7" applyFont="1" applyFill="1" applyAlignment="1">
      <alignment vertical="center"/>
    </xf>
    <xf numFmtId="0" fontId="40" fillId="3" borderId="0" xfId="7" applyFont="1" applyFill="1" applyAlignment="1">
      <alignment horizontal="center" vertical="center"/>
    </xf>
    <xf numFmtId="0" fontId="40" fillId="3" borderId="0" xfId="7" applyFont="1" applyFill="1" applyAlignment="1">
      <alignment horizontal="center" vertical="center" wrapText="1"/>
    </xf>
    <xf numFmtId="0" fontId="40" fillId="3" borderId="0" xfId="7" applyFont="1" applyFill="1" applyAlignment="1">
      <alignment vertical="center" wrapText="1"/>
    </xf>
    <xf numFmtId="0" fontId="40" fillId="3" borderId="0" xfId="7" quotePrefix="1" applyFont="1" applyFill="1" applyAlignment="1">
      <alignment vertical="center"/>
    </xf>
    <xf numFmtId="41" fontId="40" fillId="3" borderId="0" xfId="7" applyNumberFormat="1" applyFont="1" applyFill="1" applyBorder="1" applyAlignment="1">
      <alignment horizontal="center" vertical="center" wrapText="1"/>
    </xf>
    <xf numFmtId="10" fontId="40" fillId="3" borderId="0" xfId="10" applyNumberFormat="1" applyFont="1" applyFill="1" applyBorder="1" applyAlignment="1">
      <alignment horizontal="left" vertical="center"/>
    </xf>
    <xf numFmtId="0" fontId="40" fillId="3" borderId="0" xfId="7" applyFont="1" applyFill="1" applyBorder="1" applyAlignment="1">
      <alignment horizontal="center" vertical="center" wrapText="1"/>
    </xf>
    <xf numFmtId="0" fontId="39" fillId="3" borderId="0" xfId="7" applyFont="1" applyFill="1" applyAlignment="1">
      <alignment horizontal="right" vertical="center"/>
    </xf>
    <xf numFmtId="41" fontId="39" fillId="3" borderId="0" xfId="7" applyNumberFormat="1" applyFont="1" applyFill="1" applyBorder="1" applyAlignment="1">
      <alignment horizontal="center" vertical="center" wrapText="1"/>
    </xf>
    <xf numFmtId="0" fontId="20" fillId="3" borderId="0" xfId="7" applyFont="1" applyFill="1" applyAlignment="1">
      <alignment vertical="center"/>
    </xf>
    <xf numFmtId="0" fontId="20" fillId="3" borderId="0" xfId="7" applyFont="1" applyFill="1" applyAlignment="1">
      <alignment horizontal="center" vertical="center"/>
    </xf>
    <xf numFmtId="0" fontId="20" fillId="3" borderId="0" xfId="7" applyFont="1" applyFill="1" applyAlignment="1">
      <alignment horizontal="center" vertical="center" wrapText="1"/>
    </xf>
    <xf numFmtId="0" fontId="20" fillId="3" borderId="0" xfId="7" applyFont="1" applyFill="1" applyAlignment="1">
      <alignment vertical="center" wrapText="1"/>
    </xf>
    <xf numFmtId="0" fontId="20" fillId="0" borderId="0" xfId="7" applyFont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41" fontId="45" fillId="3" borderId="1" xfId="9" applyFont="1" applyFill="1" applyBorder="1" applyAlignment="1">
      <alignment vertical="center"/>
    </xf>
    <xf numFmtId="0" fontId="57" fillId="3" borderId="0" xfId="7" applyFont="1" applyFill="1" applyAlignment="1">
      <alignment vertical="center"/>
    </xf>
    <xf numFmtId="0" fontId="45" fillId="3" borderId="1" xfId="7" applyFont="1" applyFill="1" applyBorder="1" applyAlignment="1">
      <alignment horizontal="left" vertical="center" wrapText="1"/>
    </xf>
    <xf numFmtId="0" fontId="39" fillId="0" borderId="1" xfId="7" applyFont="1" applyBorder="1" applyAlignment="1">
      <alignment horizontal="center"/>
    </xf>
    <xf numFmtId="0" fontId="39" fillId="0" borderId="1" xfId="7" applyFont="1" applyBorder="1" applyAlignment="1">
      <alignment horizontal="center" vertical="center"/>
    </xf>
    <xf numFmtId="0" fontId="39" fillId="3" borderId="1" xfId="7" applyFont="1" applyFill="1" applyBorder="1" applyAlignment="1">
      <alignment horizontal="center" vertical="center"/>
    </xf>
    <xf numFmtId="0" fontId="57" fillId="3" borderId="1" xfId="7" applyFont="1" applyFill="1" applyBorder="1" applyAlignment="1">
      <alignment horizontal="center" vertical="center"/>
    </xf>
    <xf numFmtId="0" fontId="50" fillId="3" borderId="1" xfId="7" applyFont="1" applyFill="1" applyBorder="1" applyAlignment="1">
      <alignment horizontal="center" vertical="center"/>
    </xf>
    <xf numFmtId="0" fontId="20" fillId="0" borderId="0" xfId="7" applyFont="1" applyAlignment="1">
      <alignment horizontal="center"/>
    </xf>
    <xf numFmtId="0" fontId="39" fillId="0" borderId="1" xfId="7" quotePrefix="1" applyFont="1" applyBorder="1" applyAlignment="1">
      <alignment horizontal="center" vertical="top"/>
    </xf>
    <xf numFmtId="0" fontId="45" fillId="0" borderId="1" xfId="7" quotePrefix="1" applyFont="1" applyBorder="1" applyAlignment="1">
      <alignment horizontal="center" vertical="center"/>
    </xf>
    <xf numFmtId="0" fontId="17" fillId="0" borderId="0" xfId="7" applyAlignment="1">
      <alignment horizontal="center"/>
    </xf>
    <xf numFmtId="0" fontId="40" fillId="0" borderId="0" xfId="7" applyFont="1" applyAlignment="1">
      <alignment horizontal="center" vertical="center"/>
    </xf>
    <xf numFmtId="0" fontId="40" fillId="0" borderId="1" xfId="7" applyFont="1" applyBorder="1" applyAlignment="1">
      <alignment horizontal="center" vertical="center"/>
    </xf>
    <xf numFmtId="0" fontId="39" fillId="3" borderId="1" xfId="7" applyFont="1" applyFill="1" applyBorder="1" applyAlignment="1">
      <alignment horizontal="center" vertical="center" wrapText="1"/>
    </xf>
    <xf numFmtId="0" fontId="39" fillId="3" borderId="1" xfId="7" applyFont="1" applyFill="1" applyBorder="1" applyAlignment="1">
      <alignment horizontal="left" vertical="center" wrapText="1"/>
    </xf>
    <xf numFmtId="165" fontId="39" fillId="3" borderId="1" xfId="8" applyNumberFormat="1" applyFont="1" applyFill="1" applyBorder="1" applyAlignment="1">
      <alignment horizontal="center" vertical="center"/>
    </xf>
    <xf numFmtId="0" fontId="40" fillId="3" borderId="1" xfId="7" applyFont="1" applyFill="1" applyBorder="1" applyAlignment="1">
      <alignment horizontal="left" vertical="center" wrapText="1"/>
    </xf>
    <xf numFmtId="0" fontId="40" fillId="3" borderId="1" xfId="7" applyFont="1" applyFill="1" applyBorder="1" applyAlignment="1">
      <alignment horizontal="center" vertical="center" wrapText="1"/>
    </xf>
    <xf numFmtId="9" fontId="40" fillId="3" borderId="1" xfId="7" applyNumberFormat="1" applyFont="1" applyFill="1" applyBorder="1" applyAlignment="1">
      <alignment horizontal="center" vertical="center" wrapText="1"/>
    </xf>
    <xf numFmtId="165" fontId="40" fillId="3" borderId="1" xfId="8" applyNumberFormat="1" applyFont="1" applyFill="1" applyBorder="1" applyAlignment="1">
      <alignment horizontal="center" vertical="center"/>
    </xf>
    <xf numFmtId="0" fontId="40" fillId="0" borderId="0" xfId="7" applyFont="1" applyAlignment="1">
      <alignment vertical="center"/>
    </xf>
    <xf numFmtId="0" fontId="40" fillId="0" borderId="1" xfId="7" applyFont="1" applyBorder="1" applyAlignment="1">
      <alignment vertical="center"/>
    </xf>
    <xf numFmtId="165" fontId="39" fillId="3" borderId="1" xfId="7" applyNumberFormat="1" applyFont="1" applyFill="1" applyBorder="1" applyAlignment="1">
      <alignment vertical="center"/>
    </xf>
    <xf numFmtId="0" fontId="58" fillId="0" borderId="0" xfId="30" applyFont="1" applyAlignment="1">
      <alignment vertical="center"/>
    </xf>
    <xf numFmtId="0" fontId="58" fillId="3" borderId="0" xfId="30" applyFont="1" applyFill="1" applyAlignment="1">
      <alignment horizontal="center" vertical="center"/>
    </xf>
    <xf numFmtId="0" fontId="45" fillId="0" borderId="1" xfId="30" applyFont="1" applyBorder="1" applyAlignment="1">
      <alignment horizontal="center" vertical="center" wrapText="1"/>
    </xf>
    <xf numFmtId="0" fontId="45" fillId="0" borderId="1" xfId="30" applyFont="1" applyBorder="1" applyAlignment="1">
      <alignment vertical="center" wrapText="1"/>
    </xf>
    <xf numFmtId="0" fontId="45" fillId="0" borderId="1" xfId="30" applyFont="1" applyBorder="1" applyAlignment="1">
      <alignment vertical="center"/>
    </xf>
    <xf numFmtId="0" fontId="45" fillId="0" borderId="0" xfId="30" applyFont="1" applyAlignment="1">
      <alignment vertical="center"/>
    </xf>
    <xf numFmtId="0" fontId="45" fillId="0" borderId="1" xfId="30" quotePrefix="1" applyFont="1" applyBorder="1" applyAlignment="1">
      <alignment horizontal="center" vertical="center" wrapText="1"/>
    </xf>
    <xf numFmtId="0" fontId="32" fillId="0" borderId="1" xfId="30" applyFont="1" applyBorder="1" applyAlignment="1">
      <alignment horizontal="center" vertical="center" wrapText="1"/>
    </xf>
    <xf numFmtId="0" fontId="32" fillId="0" borderId="1" xfId="30" applyFont="1" applyBorder="1" applyAlignment="1">
      <alignment horizontal="left" vertical="center" wrapText="1"/>
    </xf>
    <xf numFmtId="2" fontId="32" fillId="0" borderId="1" xfId="30" applyNumberFormat="1" applyFont="1" applyBorder="1" applyAlignment="1">
      <alignment horizontal="center" vertical="center" wrapText="1"/>
    </xf>
    <xf numFmtId="9" fontId="32" fillId="0" borderId="1" xfId="30" applyNumberFormat="1" applyFont="1" applyBorder="1" applyAlignment="1">
      <alignment horizontal="center" vertical="center" wrapText="1"/>
    </xf>
    <xf numFmtId="3" fontId="32" fillId="0" borderId="1" xfId="30" applyNumberFormat="1" applyFont="1" applyBorder="1" applyAlignment="1">
      <alignment vertical="center"/>
    </xf>
    <xf numFmtId="0" fontId="32" fillId="0" borderId="1" xfId="30" applyFont="1" applyBorder="1" applyAlignment="1">
      <alignment vertical="center"/>
    </xf>
    <xf numFmtId="0" fontId="32" fillId="0" borderId="1" xfId="30" applyFont="1" applyBorder="1" applyAlignment="1">
      <alignment vertical="center" wrapText="1"/>
    </xf>
    <xf numFmtId="0" fontId="45" fillId="0" borderId="1" xfId="30" applyFont="1" applyBorder="1" applyAlignment="1">
      <alignment horizontal="center" vertical="center"/>
    </xf>
    <xf numFmtId="0" fontId="32" fillId="0" borderId="1" xfId="30" applyFont="1" applyBorder="1" applyAlignment="1">
      <alignment horizontal="center" vertical="center"/>
    </xf>
    <xf numFmtId="0" fontId="32" fillId="0" borderId="0" xfId="30" applyFont="1" applyAlignment="1">
      <alignment vertical="center"/>
    </xf>
    <xf numFmtId="49" fontId="32" fillId="0" borderId="1" xfId="31" applyNumberFormat="1" applyFont="1" applyFill="1" applyBorder="1" applyAlignment="1">
      <alignment vertical="center" wrapText="1"/>
    </xf>
    <xf numFmtId="165" fontId="32" fillId="0" borderId="1" xfId="32" applyNumberFormat="1" applyFont="1" applyBorder="1" applyAlignment="1">
      <alignment vertical="center"/>
    </xf>
    <xf numFmtId="0" fontId="32" fillId="3" borderId="1" xfId="30" applyFont="1" applyFill="1" applyBorder="1" applyAlignment="1">
      <alignment vertical="center" wrapText="1"/>
    </xf>
    <xf numFmtId="165" fontId="45" fillId="0" borderId="1" xfId="30" applyNumberFormat="1" applyFont="1" applyBorder="1" applyAlignment="1">
      <alignment vertical="center"/>
    </xf>
    <xf numFmtId="3" fontId="45" fillId="0" borderId="1" xfId="30" applyNumberFormat="1" applyFont="1" applyBorder="1" applyAlignment="1">
      <alignment vertical="center"/>
    </xf>
    <xf numFmtId="0" fontId="0" fillId="0" borderId="0" xfId="0" applyAlignment="1">
      <alignment horizontal="left"/>
    </xf>
    <xf numFmtId="2" fontId="32" fillId="0" borderId="1" xfId="30" applyNumberFormat="1" applyFont="1" applyBorder="1" applyAlignment="1">
      <alignment horizontal="left" vertical="center" wrapText="1"/>
    </xf>
    <xf numFmtId="167" fontId="59" fillId="0" borderId="1" xfId="30" applyNumberFormat="1" applyFont="1" applyBorder="1" applyAlignment="1">
      <alignment horizontal="center" vertical="center" readingOrder="1"/>
    </xf>
    <xf numFmtId="0" fontId="59" fillId="0" borderId="0" xfId="30" applyFont="1" applyAlignment="1">
      <alignment horizontal="center" vertical="center" readingOrder="1"/>
    </xf>
    <xf numFmtId="0" fontId="38" fillId="0" borderId="0" xfId="30" applyFont="1" applyAlignment="1">
      <alignment vertical="center"/>
    </xf>
    <xf numFmtId="0" fontId="37" fillId="0" borderId="0" xfId="30" applyFont="1" applyAlignment="1">
      <alignment vertical="center"/>
    </xf>
    <xf numFmtId="0" fontId="13" fillId="0" borderId="0" xfId="22" applyAlignment="1">
      <alignment horizontal="center" wrapText="1"/>
    </xf>
    <xf numFmtId="0" fontId="45" fillId="3" borderId="1" xfId="0" applyFont="1" applyFill="1" applyBorder="1" applyAlignment="1">
      <alignment horizontal="center" vertical="center"/>
    </xf>
    <xf numFmtId="1" fontId="32" fillId="3" borderId="1" xfId="0" quotePrefix="1" applyNumberFormat="1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" fontId="32" fillId="0" borderId="1" xfId="0" quotePrefix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/>
    </xf>
    <xf numFmtId="174" fontId="45" fillId="3" borderId="1" xfId="0" quotePrefix="1" applyNumberFormat="1" applyFont="1" applyFill="1" applyBorder="1" applyAlignment="1">
      <alignment horizontal="left" vertical="center"/>
    </xf>
    <xf numFmtId="1" fontId="45" fillId="3" borderId="1" xfId="0" quotePrefix="1" applyNumberFormat="1" applyFont="1" applyFill="1" applyBorder="1" applyAlignment="1">
      <alignment horizontal="center" vertical="center"/>
    </xf>
    <xf numFmtId="174" fontId="39" fillId="0" borderId="1" xfId="0" applyNumberFormat="1" applyFont="1" applyBorder="1" applyAlignment="1">
      <alignment vertical="center"/>
    </xf>
    <xf numFmtId="1" fontId="39" fillId="0" borderId="1" xfId="0" applyNumberFormat="1" applyFont="1" applyBorder="1" applyAlignment="1">
      <alignment horizontal="center" vertical="center"/>
    </xf>
    <xf numFmtId="0" fontId="51" fillId="0" borderId="1" xfId="0" quotePrefix="1" applyFont="1" applyBorder="1" applyAlignment="1">
      <alignment horizontal="center" vertical="center" wrapText="1"/>
    </xf>
    <xf numFmtId="0" fontId="51" fillId="0" borderId="1" xfId="0" quotePrefix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3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9" fontId="32" fillId="0" borderId="1" xfId="0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8" xfId="0" applyFont="1" applyBorder="1" applyAlignment="1">
      <alignment horizontal="center"/>
    </xf>
    <xf numFmtId="41" fontId="39" fillId="0" borderId="1" xfId="0" applyNumberFormat="1" applyFont="1" applyBorder="1"/>
    <xf numFmtId="41" fontId="39" fillId="0" borderId="1" xfId="0" applyNumberFormat="1" applyFont="1" applyBorder="1" applyAlignment="1">
      <alignment vertical="center"/>
    </xf>
    <xf numFmtId="0" fontId="39" fillId="0" borderId="13" xfId="0" applyFont="1" applyBorder="1" applyAlignment="1">
      <alignment horizontal="center"/>
    </xf>
    <xf numFmtId="9" fontId="40" fillId="0" borderId="1" xfId="0" applyNumberFormat="1" applyFont="1" applyBorder="1" applyAlignment="1">
      <alignment horizontal="left" vertical="center" wrapText="1"/>
    </xf>
    <xf numFmtId="9" fontId="40" fillId="0" borderId="1" xfId="0" applyNumberFormat="1" applyFont="1" applyBorder="1" applyAlignment="1">
      <alignment horizontal="center" vertical="center"/>
    </xf>
    <xf numFmtId="41" fontId="40" fillId="0" borderId="1" xfId="0" applyNumberFormat="1" applyFont="1" applyBorder="1" applyAlignment="1">
      <alignment horizontal="center" vertical="center"/>
    </xf>
    <xf numFmtId="41" fontId="40" fillId="0" borderId="0" xfId="0" applyNumberFormat="1" applyFont="1"/>
    <xf numFmtId="9" fontId="40" fillId="0" borderId="14" xfId="0" applyNumberFormat="1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/>
    </xf>
    <xf numFmtId="0" fontId="32" fillId="0" borderId="13" xfId="0" quotePrefix="1" applyFont="1" applyBorder="1" applyAlignment="1">
      <alignment horizontal="left" vertical="center" wrapText="1"/>
    </xf>
    <xf numFmtId="9" fontId="40" fillId="0" borderId="13" xfId="0" applyNumberFormat="1" applyFont="1" applyBorder="1" applyAlignment="1">
      <alignment horizontal="left" vertical="center" wrapText="1"/>
    </xf>
    <xf numFmtId="9" fontId="40" fillId="0" borderId="13" xfId="0" applyNumberFormat="1" applyFont="1" applyBorder="1" applyAlignment="1">
      <alignment horizontal="center" vertical="center"/>
    </xf>
    <xf numFmtId="41" fontId="40" fillId="0" borderId="13" xfId="0" applyNumberFormat="1" applyFont="1" applyBorder="1" applyAlignment="1">
      <alignment horizontal="center" vertical="center"/>
    </xf>
    <xf numFmtId="0" fontId="32" fillId="0" borderId="1" xfId="0" quotePrefix="1" applyFont="1" applyBorder="1" applyAlignment="1">
      <alignment horizontal="left" vertical="center" wrapText="1"/>
    </xf>
    <xf numFmtId="0" fontId="32" fillId="0" borderId="1" xfId="0" quotePrefix="1" applyFont="1" applyBorder="1" applyAlignment="1">
      <alignment vertical="center" wrapText="1"/>
    </xf>
    <xf numFmtId="41" fontId="40" fillId="0" borderId="1" xfId="0" applyNumberFormat="1" applyFont="1" applyBorder="1" applyAlignment="1">
      <alignment vertical="center"/>
    </xf>
    <xf numFmtId="0" fontId="40" fillId="0" borderId="14" xfId="0" applyFont="1" applyBorder="1" applyAlignment="1">
      <alignment horizontal="center"/>
    </xf>
    <xf numFmtId="0" fontId="40" fillId="0" borderId="14" xfId="0" applyFont="1" applyBorder="1" applyAlignment="1">
      <alignment horizontal="center" vertical="center"/>
    </xf>
    <xf numFmtId="0" fontId="32" fillId="0" borderId="14" xfId="0" quotePrefix="1" applyFont="1" applyBorder="1" applyAlignment="1">
      <alignment horizontal="left" vertical="center" wrapText="1"/>
    </xf>
    <xf numFmtId="9" fontId="40" fillId="0" borderId="14" xfId="0" applyNumberFormat="1" applyFont="1" applyBorder="1" applyAlignment="1">
      <alignment horizontal="center" vertical="center"/>
    </xf>
    <xf numFmtId="41" fontId="40" fillId="0" borderId="14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left" vertical="center" wrapText="1"/>
    </xf>
    <xf numFmtId="41" fontId="40" fillId="0" borderId="1" xfId="0" applyNumberFormat="1" applyFont="1" applyBorder="1"/>
    <xf numFmtId="41" fontId="40" fillId="0" borderId="1" xfId="0" applyNumberFormat="1" applyFont="1" applyBorder="1" applyAlignment="1">
      <alignment horizontal="left" vertical="center"/>
    </xf>
    <xf numFmtId="0" fontId="39" fillId="0" borderId="14" xfId="0" applyFont="1" applyBorder="1" applyAlignment="1">
      <alignment horizontal="center" vertical="center"/>
    </xf>
    <xf numFmtId="9" fontId="39" fillId="0" borderId="14" xfId="0" applyNumberFormat="1" applyFont="1" applyBorder="1" applyAlignment="1">
      <alignment horizontal="center" vertical="center"/>
    </xf>
    <xf numFmtId="9" fontId="39" fillId="0" borderId="14" xfId="0" applyNumberFormat="1" applyFont="1" applyBorder="1" applyAlignment="1">
      <alignment horizontal="left" vertical="center" wrapText="1"/>
    </xf>
    <xf numFmtId="41" fontId="39" fillId="0" borderId="14" xfId="0" applyNumberFormat="1" applyFont="1" applyBorder="1" applyAlignment="1">
      <alignment horizontal="center" vertical="center"/>
    </xf>
    <xf numFmtId="0" fontId="40" fillId="0" borderId="1" xfId="0" applyFont="1" applyBorder="1" applyAlignment="1"/>
    <xf numFmtId="41" fontId="51" fillId="0" borderId="1" xfId="0" quotePrefix="1" applyNumberFormat="1" applyFont="1" applyBorder="1" applyAlignment="1">
      <alignment horizontal="center"/>
    </xf>
    <xf numFmtId="0" fontId="40" fillId="3" borderId="0" xfId="13" applyFont="1" applyFill="1" applyAlignment="1">
      <alignment vertical="center"/>
    </xf>
    <xf numFmtId="0" fontId="39" fillId="3" borderId="1" xfId="13" applyFont="1" applyFill="1" applyBorder="1" applyAlignment="1">
      <alignment horizontal="center" vertical="center"/>
    </xf>
    <xf numFmtId="0" fontId="39" fillId="3" borderId="1" xfId="13" applyFont="1" applyFill="1" applyBorder="1" applyAlignment="1">
      <alignment vertical="center"/>
    </xf>
    <xf numFmtId="0" fontId="39" fillId="3" borderId="0" xfId="13" applyFont="1" applyFill="1" applyAlignment="1">
      <alignment vertical="center"/>
    </xf>
    <xf numFmtId="0" fontId="40" fillId="3" borderId="1" xfId="13" applyFont="1" applyFill="1" applyBorder="1" applyAlignment="1">
      <alignment horizontal="center" vertical="center"/>
    </xf>
    <xf numFmtId="0" fontId="40" fillId="3" borderId="0" xfId="13" applyFont="1" applyFill="1"/>
    <xf numFmtId="165" fontId="39" fillId="3" borderId="1" xfId="13" applyNumberFormat="1" applyFont="1" applyFill="1" applyBorder="1" applyAlignment="1">
      <alignment horizontal="center" vertical="center"/>
    </xf>
    <xf numFmtId="0" fontId="40" fillId="3" borderId="0" xfId="13" applyFont="1" applyFill="1" applyAlignment="1">
      <alignment horizontal="center"/>
    </xf>
    <xf numFmtId="0" fontId="40" fillId="3" borderId="0" xfId="13" applyFont="1" applyFill="1" applyAlignment="1">
      <alignment vertical="center" wrapText="1"/>
    </xf>
    <xf numFmtId="0" fontId="40" fillId="3" borderId="0" xfId="13" applyFont="1" applyFill="1" applyAlignment="1">
      <alignment horizontal="center" vertical="center"/>
    </xf>
    <xf numFmtId="0" fontId="39" fillId="3" borderId="10" xfId="13" applyFont="1" applyFill="1" applyBorder="1" applyAlignment="1">
      <alignment horizontal="center" vertical="center"/>
    </xf>
    <xf numFmtId="0" fontId="39" fillId="3" borderId="10" xfId="13" applyFont="1" applyFill="1" applyBorder="1" applyAlignment="1">
      <alignment horizontal="center" vertical="center" wrapText="1"/>
    </xf>
    <xf numFmtId="0" fontId="40" fillId="3" borderId="1" xfId="13" applyFont="1" applyFill="1" applyBorder="1" applyAlignment="1">
      <alignment vertical="center"/>
    </xf>
    <xf numFmtId="0" fontId="40" fillId="3" borderId="1" xfId="13" applyFont="1" applyFill="1" applyBorder="1" applyAlignment="1">
      <alignment vertical="center" wrapText="1"/>
    </xf>
    <xf numFmtId="0" fontId="40" fillId="3" borderId="1" xfId="13" applyFont="1" applyFill="1" applyBorder="1" applyAlignment="1">
      <alignment horizontal="center" vertical="center" wrapText="1"/>
    </xf>
    <xf numFmtId="165" fontId="40" fillId="3" borderId="1" xfId="14" applyNumberFormat="1" applyFont="1" applyFill="1" applyBorder="1" applyAlignment="1">
      <alignment vertical="center"/>
    </xf>
    <xf numFmtId="165" fontId="40" fillId="3" borderId="1" xfId="13" applyNumberFormat="1" applyFont="1" applyFill="1" applyBorder="1" applyAlignment="1">
      <alignment horizontal="center" vertical="center"/>
    </xf>
    <xf numFmtId="0" fontId="40" fillId="3" borderId="1" xfId="13" applyFont="1" applyFill="1" applyBorder="1" applyAlignment="1">
      <alignment horizontal="left" vertical="center" wrapText="1"/>
    </xf>
    <xf numFmtId="49" fontId="40" fillId="3" borderId="1" xfId="13" applyNumberFormat="1" applyFont="1" applyFill="1" applyBorder="1" applyAlignment="1">
      <alignment horizontal="left" vertical="center" wrapText="1"/>
    </xf>
    <xf numFmtId="0" fontId="51" fillId="3" borderId="1" xfId="13" applyFont="1" applyFill="1" applyBorder="1" applyAlignment="1">
      <alignment vertical="center" wrapText="1"/>
    </xf>
    <xf numFmtId="0" fontId="39" fillId="3" borderId="1" xfId="13" applyFont="1" applyFill="1" applyBorder="1" applyAlignment="1">
      <alignment vertical="center" wrapText="1"/>
    </xf>
    <xf numFmtId="0" fontId="39" fillId="3" borderId="10" xfId="13" applyFont="1" applyFill="1" applyBorder="1" applyAlignment="1">
      <alignment vertical="center"/>
    </xf>
    <xf numFmtId="0" fontId="39" fillId="3" borderId="0" xfId="13" applyFont="1" applyFill="1" applyBorder="1" applyAlignment="1">
      <alignment vertical="center"/>
    </xf>
    <xf numFmtId="0" fontId="39" fillId="3" borderId="0" xfId="13" applyFont="1" applyFill="1" applyAlignment="1">
      <alignment horizontal="center" vertical="center"/>
    </xf>
    <xf numFmtId="0" fontId="39" fillId="3" borderId="10" xfId="13" applyFont="1" applyFill="1" applyBorder="1" applyAlignment="1">
      <alignment vertical="center" wrapText="1"/>
    </xf>
    <xf numFmtId="165" fontId="39" fillId="3" borderId="1" xfId="14" applyNumberFormat="1" applyFont="1" applyFill="1" applyBorder="1" applyAlignment="1">
      <alignment vertical="center"/>
    </xf>
    <xf numFmtId="0" fontId="51" fillId="3" borderId="1" xfId="13" applyFont="1" applyFill="1" applyBorder="1" applyAlignment="1">
      <alignment vertical="center"/>
    </xf>
    <xf numFmtId="0" fontId="51" fillId="3" borderId="0" xfId="13" applyFont="1" applyFill="1" applyBorder="1" applyAlignment="1">
      <alignment vertical="center"/>
    </xf>
    <xf numFmtId="0" fontId="51" fillId="3" borderId="0" xfId="13" applyFont="1" applyFill="1" applyAlignment="1">
      <alignment vertical="center"/>
    </xf>
    <xf numFmtId="0" fontId="51" fillId="3" borderId="1" xfId="13" applyFont="1" applyFill="1" applyBorder="1" applyAlignment="1">
      <alignment horizontal="center" vertical="center"/>
    </xf>
    <xf numFmtId="0" fontId="40" fillId="0" borderId="0" xfId="0" applyFont="1" applyAlignment="1"/>
    <xf numFmtId="165" fontId="40" fillId="3" borderId="1" xfId="0" applyNumberFormat="1" applyFont="1" applyFill="1" applyBorder="1" applyAlignment="1">
      <alignment horizontal="center" vertical="center" wrapText="1"/>
    </xf>
    <xf numFmtId="43" fontId="40" fillId="3" borderId="1" xfId="0" applyNumberFormat="1" applyFont="1" applyFill="1" applyBorder="1" applyAlignment="1">
      <alignment horizontal="center" vertical="center" wrapText="1"/>
    </xf>
    <xf numFmtId="43" fontId="40" fillId="3" borderId="1" xfId="0" applyNumberFormat="1" applyFont="1" applyFill="1" applyBorder="1" applyAlignment="1">
      <alignment vertical="center"/>
    </xf>
    <xf numFmtId="165" fontId="39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center" wrapText="1"/>
    </xf>
    <xf numFmtId="9" fontId="0" fillId="3" borderId="0" xfId="0" applyNumberForma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5" fontId="39" fillId="3" borderId="1" xfId="0" applyNumberFormat="1" applyFont="1" applyFill="1" applyBorder="1" applyAlignment="1">
      <alignment vertical="center"/>
    </xf>
    <xf numFmtId="43" fontId="39" fillId="3" borderId="1" xfId="0" applyNumberFormat="1" applyFont="1" applyFill="1" applyBorder="1" applyAlignment="1">
      <alignment vertical="center"/>
    </xf>
    <xf numFmtId="0" fontId="60" fillId="0" borderId="0" xfId="0" applyFont="1"/>
    <xf numFmtId="0" fontId="21" fillId="0" borderId="0" xfId="7" applyFont="1" applyAlignment="1">
      <alignment horizontal="center"/>
    </xf>
    <xf numFmtId="0" fontId="17" fillId="0" borderId="0" xfId="7" applyFont="1" applyAlignment="1">
      <alignment horizontal="center"/>
    </xf>
    <xf numFmtId="165" fontId="40" fillId="0" borderId="1" xfId="7" applyNumberFormat="1" applyFont="1" applyBorder="1" applyAlignment="1">
      <alignment horizontal="right" vertical="center"/>
    </xf>
    <xf numFmtId="165" fontId="39" fillId="0" borderId="1" xfId="7" applyNumberFormat="1" applyFont="1" applyBorder="1" applyAlignment="1">
      <alignment horizontal="right" vertical="center"/>
    </xf>
    <xf numFmtId="165" fontId="40" fillId="4" borderId="1" xfId="7" applyNumberFormat="1" applyFont="1" applyFill="1" applyBorder="1" applyAlignment="1">
      <alignment horizontal="right" vertical="center"/>
    </xf>
    <xf numFmtId="166" fontId="40" fillId="0" borderId="0" xfId="7" applyNumberFormat="1" applyFont="1" applyBorder="1" applyAlignment="1">
      <alignment horizontal="right" vertical="center"/>
    </xf>
    <xf numFmtId="0" fontId="55" fillId="0" borderId="0" xfId="7" applyFont="1" applyAlignment="1">
      <alignment vertical="center"/>
    </xf>
    <xf numFmtId="0" fontId="39" fillId="0" borderId="1" xfId="7" applyFont="1" applyBorder="1" applyAlignment="1">
      <alignment horizontal="left" vertical="center" wrapText="1"/>
    </xf>
    <xf numFmtId="0" fontId="40" fillId="0" borderId="1" xfId="7" applyFont="1" applyBorder="1" applyAlignment="1">
      <alignment horizontal="left" vertical="center" wrapText="1"/>
    </xf>
    <xf numFmtId="0" fontId="40" fillId="0" borderId="1" xfId="7" applyFont="1" applyBorder="1" applyAlignment="1">
      <alignment horizontal="center" vertical="center" wrapText="1"/>
    </xf>
    <xf numFmtId="168" fontId="40" fillId="3" borderId="1" xfId="7" applyNumberFormat="1" applyFont="1" applyFill="1" applyBorder="1" applyAlignment="1">
      <alignment horizontal="center" vertical="center"/>
    </xf>
    <xf numFmtId="168" fontId="40" fillId="3" borderId="1" xfId="7" applyNumberFormat="1" applyFont="1" applyFill="1" applyBorder="1" applyAlignment="1">
      <alignment horizontal="left" vertical="center" wrapText="1"/>
    </xf>
    <xf numFmtId="168" fontId="40" fillId="3" borderId="1" xfId="7" applyNumberFormat="1" applyFont="1" applyFill="1" applyBorder="1" applyAlignment="1">
      <alignment vertical="center"/>
    </xf>
    <xf numFmtId="168" fontId="40" fillId="3" borderId="0" xfId="7" applyNumberFormat="1" applyFont="1" applyFill="1" applyBorder="1" applyAlignment="1">
      <alignment vertical="center"/>
    </xf>
    <xf numFmtId="0" fontId="51" fillId="0" borderId="1" xfId="7" applyFont="1" applyBorder="1" applyAlignment="1">
      <alignment horizontal="center" vertical="center"/>
    </xf>
    <xf numFmtId="0" fontId="40" fillId="4" borderId="1" xfId="7" applyFont="1" applyFill="1" applyBorder="1" applyAlignment="1">
      <alignment horizontal="center" vertical="center"/>
    </xf>
    <xf numFmtId="0" fontId="40" fillId="4" borderId="1" xfId="7" applyFont="1" applyFill="1" applyBorder="1" applyAlignment="1">
      <alignment horizontal="left" vertical="center" wrapText="1"/>
    </xf>
    <xf numFmtId="0" fontId="40" fillId="4" borderId="1" xfId="7" applyFont="1" applyFill="1" applyBorder="1" applyAlignment="1">
      <alignment vertical="center"/>
    </xf>
    <xf numFmtId="0" fontId="40" fillId="4" borderId="0" xfId="7" applyFont="1" applyFill="1" applyAlignment="1">
      <alignment vertical="center"/>
    </xf>
    <xf numFmtId="0" fontId="39" fillId="0" borderId="10" xfId="7" applyFont="1" applyBorder="1" applyAlignment="1">
      <alignment horizontal="center" vertical="center"/>
    </xf>
    <xf numFmtId="0" fontId="40" fillId="0" borderId="0" xfId="7" applyFont="1" applyBorder="1" applyAlignment="1">
      <alignment horizontal="center" vertical="center"/>
    </xf>
    <xf numFmtId="0" fontId="40" fillId="0" borderId="0" xfId="7" applyFont="1" applyBorder="1" applyAlignment="1">
      <alignment horizontal="left" vertical="center" wrapText="1"/>
    </xf>
    <xf numFmtId="0" fontId="40" fillId="0" borderId="0" xfId="7" applyFont="1" applyBorder="1" applyAlignment="1">
      <alignment vertical="center"/>
    </xf>
    <xf numFmtId="166" fontId="50" fillId="0" borderId="0" xfId="7" applyNumberFormat="1" applyFont="1" applyAlignment="1">
      <alignment vertical="center"/>
    </xf>
    <xf numFmtId="168" fontId="40" fillId="3" borderId="1" xfId="7" quotePrefix="1" applyNumberFormat="1" applyFont="1" applyFill="1" applyBorder="1" applyAlignment="1">
      <alignment horizontal="center" vertical="center"/>
    </xf>
    <xf numFmtId="0" fontId="40" fillId="0" borderId="0" xfId="7" applyFont="1" applyBorder="1" applyAlignment="1">
      <alignment horizontal="center" vertical="center" wrapText="1"/>
    </xf>
    <xf numFmtId="168" fontId="40" fillId="3" borderId="1" xfId="7" applyNumberFormat="1" applyFont="1" applyFill="1" applyBorder="1" applyAlignment="1">
      <alignment horizontal="center" vertical="center" wrapText="1"/>
    </xf>
    <xf numFmtId="0" fontId="39" fillId="0" borderId="1" xfId="7" applyFont="1" applyBorder="1" applyAlignment="1">
      <alignment horizontal="center" vertical="center" wrapText="1"/>
    </xf>
    <xf numFmtId="0" fontId="40" fillId="4" borderId="1" xfId="7" applyFont="1" applyFill="1" applyBorder="1" applyAlignment="1">
      <alignment horizontal="center" vertical="center" wrapText="1"/>
    </xf>
    <xf numFmtId="0" fontId="39" fillId="0" borderId="0" xfId="5" applyFont="1" applyAlignment="1">
      <alignment vertical="center"/>
    </xf>
    <xf numFmtId="0" fontId="40" fillId="0" borderId="0" xfId="5" applyFont="1" applyAlignment="1">
      <alignment vertical="center"/>
    </xf>
    <xf numFmtId="0" fontId="45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vertical="center" wrapText="1"/>
    </xf>
    <xf numFmtId="0" fontId="48" fillId="0" borderId="0" xfId="5" applyFont="1" applyAlignment="1">
      <alignment vertical="center"/>
    </xf>
    <xf numFmtId="0" fontId="39" fillId="3" borderId="1" xfId="5" applyFont="1" applyFill="1" applyBorder="1" applyAlignment="1">
      <alignment horizontal="center" vertical="center" wrapText="1"/>
    </xf>
    <xf numFmtId="0" fontId="39" fillId="3" borderId="1" xfId="5" quotePrefix="1" applyFont="1" applyFill="1" applyBorder="1" applyAlignment="1">
      <alignment horizontal="center" vertical="center" wrapText="1"/>
    </xf>
    <xf numFmtId="0" fontId="39" fillId="3" borderId="1" xfId="5" applyFont="1" applyFill="1" applyBorder="1" applyAlignment="1">
      <alignment vertical="center" wrapText="1"/>
    </xf>
    <xf numFmtId="9" fontId="39" fillId="3" borderId="1" xfId="5" applyNumberFormat="1" applyFont="1" applyFill="1" applyBorder="1" applyAlignment="1">
      <alignment horizontal="center" vertical="center" wrapText="1"/>
    </xf>
    <xf numFmtId="0" fontId="39" fillId="3" borderId="0" xfId="5" applyFont="1" applyFill="1" applyAlignment="1">
      <alignment vertical="center"/>
    </xf>
    <xf numFmtId="0" fontId="40" fillId="3" borderId="1" xfId="5" applyFont="1" applyFill="1" applyBorder="1" applyAlignment="1">
      <alignment horizontal="center" vertical="center" wrapText="1"/>
    </xf>
    <xf numFmtId="0" fontId="40" fillId="3" borderId="1" xfId="5" applyFont="1" applyFill="1" applyBorder="1" applyAlignment="1">
      <alignment vertical="center" wrapText="1"/>
    </xf>
    <xf numFmtId="9" fontId="40" fillId="3" borderId="1" xfId="5" applyNumberFormat="1" applyFont="1" applyFill="1" applyBorder="1" applyAlignment="1">
      <alignment horizontal="center" vertical="center" wrapText="1"/>
    </xf>
    <xf numFmtId="41" fontId="40" fillId="3" borderId="1" xfId="6" applyFont="1" applyFill="1" applyBorder="1" applyAlignment="1">
      <alignment vertical="center" wrapText="1"/>
    </xf>
    <xf numFmtId="0" fontId="40" fillId="3" borderId="0" xfId="5" applyFont="1" applyFill="1" applyAlignment="1">
      <alignment vertical="center"/>
    </xf>
    <xf numFmtId="0" fontId="40" fillId="3" borderId="1" xfId="5" quotePrefix="1" applyFont="1" applyFill="1" applyBorder="1" applyAlignment="1">
      <alignment horizontal="center" vertical="center" wrapText="1"/>
    </xf>
    <xf numFmtId="0" fontId="32" fillId="3" borderId="1" xfId="13" applyFont="1" applyFill="1" applyBorder="1" applyAlignment="1">
      <alignment horizontal="justify" vertical="center" wrapText="1"/>
    </xf>
    <xf numFmtId="41" fontId="39" fillId="3" borderId="1" xfId="6" applyFont="1" applyFill="1" applyBorder="1" applyAlignment="1">
      <alignment vertical="center" wrapText="1"/>
    </xf>
    <xf numFmtId="0" fontId="39" fillId="0" borderId="14" xfId="16" applyFont="1" applyBorder="1" applyAlignment="1">
      <alignment horizontal="center" vertical="center"/>
    </xf>
    <xf numFmtId="0" fontId="39" fillId="0" borderId="14" xfId="16" applyFont="1" applyBorder="1" applyAlignment="1">
      <alignment horizontal="center" vertical="center" wrapText="1"/>
    </xf>
    <xf numFmtId="0" fontId="39" fillId="0" borderId="14" xfId="16" applyFont="1" applyBorder="1" applyAlignment="1">
      <alignment vertical="center" wrapText="1"/>
    </xf>
    <xf numFmtId="0" fontId="39" fillId="0" borderId="14" xfId="16" applyFont="1" applyBorder="1" applyAlignment="1">
      <alignment vertical="center"/>
    </xf>
    <xf numFmtId="0" fontId="39" fillId="3" borderId="14" xfId="16" applyFont="1" applyFill="1" applyBorder="1" applyAlignment="1">
      <alignment horizontal="center" vertical="center" wrapText="1"/>
    </xf>
    <xf numFmtId="0" fontId="39" fillId="0" borderId="14" xfId="16" quotePrefix="1" applyFont="1" applyBorder="1" applyAlignment="1">
      <alignment horizontal="center" vertical="center"/>
    </xf>
    <xf numFmtId="0" fontId="39" fillId="0" borderId="1" xfId="16" quotePrefix="1" applyFont="1" applyBorder="1" applyAlignment="1">
      <alignment horizontal="center" vertical="center"/>
    </xf>
    <xf numFmtId="167" fontId="61" fillId="0" borderId="1" xfId="16" applyNumberFormat="1" applyFont="1" applyBorder="1" applyAlignment="1">
      <alignment horizontal="center" vertical="center"/>
    </xf>
    <xf numFmtId="167" fontId="61" fillId="0" borderId="1" xfId="16" applyNumberFormat="1" applyFont="1" applyBorder="1" applyAlignment="1">
      <alignment horizontal="center" vertical="center" wrapText="1"/>
    </xf>
    <xf numFmtId="167" fontId="61" fillId="0" borderId="0" xfId="16" applyNumberFormat="1" applyFont="1" applyAlignment="1">
      <alignment vertical="center"/>
    </xf>
    <xf numFmtId="0" fontId="39" fillId="0" borderId="0" xfId="0" applyFont="1" applyFill="1" applyAlignment="1">
      <alignment vertical="center"/>
    </xf>
    <xf numFmtId="0" fontId="26" fillId="0" borderId="0" xfId="11" applyFont="1" applyAlignment="1">
      <alignment horizontal="center"/>
    </xf>
    <xf numFmtId="0" fontId="44" fillId="0" borderId="0" xfId="11" applyFont="1" applyAlignment="1">
      <alignment horizontal="center"/>
    </xf>
    <xf numFmtId="0" fontId="40" fillId="0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39" fillId="0" borderId="0" xfId="0" applyFont="1" applyFill="1"/>
    <xf numFmtId="0" fontId="40" fillId="0" borderId="0" xfId="0" applyFont="1" applyAlignment="1">
      <alignment horizontal="left"/>
    </xf>
    <xf numFmtId="41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32" fillId="0" borderId="1" xfId="11" applyFont="1" applyBorder="1"/>
    <xf numFmtId="0" fontId="45" fillId="0" borderId="1" xfId="11" applyFont="1" applyBorder="1" applyAlignment="1">
      <alignment horizontal="center" vertical="center" wrapText="1"/>
    </xf>
    <xf numFmtId="0" fontId="32" fillId="0" borderId="1" xfId="11" applyFont="1" applyBorder="1" applyAlignment="1"/>
    <xf numFmtId="41" fontId="32" fillId="0" borderId="1" xfId="11" applyNumberFormat="1" applyFont="1" applyBorder="1" applyAlignment="1"/>
    <xf numFmtId="0" fontId="32" fillId="0" borderId="14" xfId="11" applyFont="1" applyBorder="1" applyAlignment="1"/>
    <xf numFmtId="0" fontId="45" fillId="0" borderId="1" xfId="11" quotePrefix="1" applyFont="1" applyBorder="1" applyAlignment="1">
      <alignment horizontal="center" vertical="center" wrapText="1"/>
    </xf>
    <xf numFmtId="165" fontId="45" fillId="0" borderId="1" xfId="11" applyNumberFormat="1" applyFont="1" applyBorder="1" applyAlignment="1">
      <alignment horizontal="center" vertical="center"/>
    </xf>
    <xf numFmtId="0" fontId="32" fillId="0" borderId="1" xfId="11" quotePrefix="1" applyFont="1" applyBorder="1" applyAlignment="1">
      <alignment horizontal="center" vertical="center" wrapText="1"/>
    </xf>
    <xf numFmtId="0" fontId="32" fillId="0" borderId="9" xfId="11" applyFont="1" applyBorder="1" applyAlignment="1">
      <alignment horizontal="justify" vertical="center" wrapText="1"/>
    </xf>
    <xf numFmtId="0" fontId="32" fillId="0" borderId="14" xfId="11" applyFont="1" applyBorder="1" applyAlignment="1">
      <alignment horizontal="center" vertical="center" wrapText="1"/>
    </xf>
    <xf numFmtId="0" fontId="32" fillId="0" borderId="14" xfId="11" applyFont="1" applyBorder="1" applyAlignment="1">
      <alignment horizontal="justify" vertical="center" wrapText="1"/>
    </xf>
    <xf numFmtId="165" fontId="32" fillId="0" borderId="14" xfId="12" applyNumberFormat="1" applyFont="1" applyBorder="1" applyAlignment="1">
      <alignment horizontal="center" vertical="center" wrapText="1"/>
    </xf>
    <xf numFmtId="0" fontId="32" fillId="0" borderId="12" xfId="11" applyFont="1" applyBorder="1" applyAlignment="1">
      <alignment horizontal="justify" vertical="center" wrapText="1"/>
    </xf>
    <xf numFmtId="0" fontId="32" fillId="0" borderId="1" xfId="11" applyFont="1" applyBorder="1" applyAlignment="1">
      <alignment horizontal="center" vertical="center" wrapText="1"/>
    </xf>
    <xf numFmtId="0" fontId="32" fillId="0" borderId="1" xfId="11" applyFont="1" applyBorder="1" applyAlignment="1">
      <alignment horizontal="justify" vertical="center" wrapText="1"/>
    </xf>
    <xf numFmtId="165" fontId="32" fillId="0" borderId="1" xfId="12" applyNumberFormat="1" applyFont="1" applyBorder="1" applyAlignment="1">
      <alignment horizontal="center" vertical="center" wrapText="1"/>
    </xf>
    <xf numFmtId="0" fontId="40" fillId="0" borderId="1" xfId="11" applyFont="1" applyBorder="1" applyAlignment="1">
      <alignment vertical="center" wrapText="1"/>
    </xf>
    <xf numFmtId="0" fontId="32" fillId="0" borderId="9" xfId="11" applyFont="1" applyBorder="1" applyAlignment="1">
      <alignment horizontal="center" vertical="center" wrapText="1"/>
    </xf>
    <xf numFmtId="0" fontId="32" fillId="0" borderId="12" xfId="11" applyFont="1" applyBorder="1" applyAlignment="1"/>
    <xf numFmtId="9" fontId="32" fillId="0" borderId="14" xfId="11" applyNumberFormat="1" applyFont="1" applyBorder="1" applyAlignment="1">
      <alignment horizontal="center" vertical="center" wrapText="1"/>
    </xf>
    <xf numFmtId="0" fontId="32" fillId="0" borderId="14" xfId="11" quotePrefix="1" applyFont="1" applyBorder="1" applyAlignment="1">
      <alignment horizontal="center" vertical="center" wrapText="1"/>
    </xf>
    <xf numFmtId="0" fontId="32" fillId="0" borderId="8" xfId="11" applyFont="1" applyBorder="1" applyAlignment="1">
      <alignment horizontal="justify" vertical="center" wrapText="1"/>
    </xf>
    <xf numFmtId="0" fontId="32" fillId="0" borderId="11" xfId="11" applyFont="1" applyBorder="1" applyAlignment="1">
      <alignment horizontal="justify" vertical="center" wrapText="1"/>
    </xf>
    <xf numFmtId="165" fontId="45" fillId="0" borderId="14" xfId="11" applyNumberFormat="1" applyFont="1" applyBorder="1" applyAlignment="1">
      <alignment horizontal="center" vertical="center"/>
    </xf>
    <xf numFmtId="0" fontId="32" fillId="0" borderId="13" xfId="11" quotePrefix="1" applyFont="1" applyBorder="1" applyAlignment="1">
      <alignment horizontal="center" vertical="center" wrapText="1"/>
    </xf>
    <xf numFmtId="0" fontId="32" fillId="0" borderId="6" xfId="11" applyFont="1" applyBorder="1" applyAlignment="1">
      <alignment horizontal="justify" vertical="center" wrapText="1"/>
    </xf>
    <xf numFmtId="0" fontId="32" fillId="0" borderId="15" xfId="11" applyFont="1" applyBorder="1" applyAlignment="1">
      <alignment horizontal="center" vertical="center" wrapText="1"/>
    </xf>
    <xf numFmtId="9" fontId="32" fillId="0" borderId="1" xfId="11" applyNumberFormat="1" applyFont="1" applyBorder="1" applyAlignment="1">
      <alignment horizontal="center" vertical="center" wrapText="1"/>
    </xf>
    <xf numFmtId="165" fontId="32" fillId="0" borderId="15" xfId="12" applyNumberFormat="1" applyFont="1" applyBorder="1" applyAlignment="1">
      <alignment horizontal="center" vertical="center" wrapText="1"/>
    </xf>
    <xf numFmtId="0" fontId="32" fillId="0" borderId="4" xfId="11" applyFont="1" applyBorder="1" applyAlignment="1">
      <alignment horizontal="justify" vertical="center" wrapText="1"/>
    </xf>
    <xf numFmtId="0" fontId="32" fillId="0" borderId="13" xfId="11" applyFont="1" applyBorder="1" applyAlignment="1">
      <alignment horizontal="center" vertical="center" wrapText="1"/>
    </xf>
    <xf numFmtId="165" fontId="32" fillId="0" borderId="13" xfId="12" applyNumberFormat="1" applyFont="1" applyBorder="1" applyAlignment="1">
      <alignment horizontal="center" vertical="center" wrapText="1"/>
    </xf>
    <xf numFmtId="0" fontId="32" fillId="0" borderId="15" xfId="11" quotePrefix="1" applyFont="1" applyBorder="1" applyAlignment="1">
      <alignment horizontal="center" vertical="center" wrapText="1"/>
    </xf>
    <xf numFmtId="9" fontId="32" fillId="0" borderId="15" xfId="11" applyNumberFormat="1" applyFont="1" applyBorder="1" applyAlignment="1">
      <alignment horizontal="center" vertical="center" wrapText="1"/>
    </xf>
    <xf numFmtId="41" fontId="45" fillId="0" borderId="1" xfId="11" applyNumberFormat="1" applyFont="1" applyBorder="1" applyAlignment="1">
      <alignment horizontal="center" vertical="center" wrapText="1"/>
    </xf>
    <xf numFmtId="0" fontId="45" fillId="0" borderId="1" xfId="11" applyFont="1" applyBorder="1" applyAlignment="1"/>
    <xf numFmtId="0" fontId="40" fillId="0" borderId="0" xfId="16" applyFont="1" applyAlignment="1">
      <alignment horizontal="center" vertical="top"/>
    </xf>
    <xf numFmtId="0" fontId="40" fillId="0" borderId="0" xfId="16" applyFont="1" applyAlignment="1">
      <alignment vertical="top" wrapText="1"/>
    </xf>
    <xf numFmtId="0" fontId="40" fillId="0" borderId="0" xfId="16" applyFont="1" applyAlignment="1">
      <alignment vertical="top"/>
    </xf>
    <xf numFmtId="0" fontId="39" fillId="0" borderId="0" xfId="16" applyFont="1" applyAlignment="1">
      <alignment horizontal="center" vertical="center" wrapText="1"/>
    </xf>
    <xf numFmtId="0" fontId="40" fillId="0" borderId="1" xfId="16" applyFont="1" applyBorder="1"/>
    <xf numFmtId="0" fontId="41" fillId="0" borderId="0" xfId="16" applyFont="1" applyAlignment="1">
      <alignment horizontal="center" vertical="top"/>
    </xf>
    <xf numFmtId="0" fontId="41" fillId="0" borderId="0" xfId="16" applyFont="1" applyAlignment="1">
      <alignment vertical="top" wrapText="1"/>
    </xf>
    <xf numFmtId="0" fontId="41" fillId="0" borderId="0" xfId="16" applyFont="1" applyAlignment="1">
      <alignment vertical="top"/>
    </xf>
    <xf numFmtId="0" fontId="41" fillId="0" borderId="0" xfId="16" applyFont="1"/>
    <xf numFmtId="0" fontId="39" fillId="0" borderId="1" xfId="16" applyFont="1" applyBorder="1" applyAlignment="1">
      <alignment horizontal="center"/>
    </xf>
    <xf numFmtId="49" fontId="51" fillId="0" borderId="1" xfId="16" applyNumberFormat="1" applyFont="1" applyBorder="1" applyAlignment="1">
      <alignment horizontal="center" vertical="center"/>
    </xf>
    <xf numFmtId="49" fontId="51" fillId="0" borderId="1" xfId="16" applyNumberFormat="1" applyFont="1" applyBorder="1" applyAlignment="1">
      <alignment horizontal="center" vertical="center" wrapText="1"/>
    </xf>
    <xf numFmtId="49" fontId="51" fillId="0" borderId="5" xfId="16" applyNumberFormat="1" applyFont="1" applyBorder="1" applyAlignment="1">
      <alignment horizontal="center" vertical="center"/>
    </xf>
    <xf numFmtId="49" fontId="51" fillId="0" borderId="0" xfId="16" applyNumberFormat="1" applyFont="1" applyAlignment="1">
      <alignment horizontal="center" vertical="center"/>
    </xf>
    <xf numFmtId="49" fontId="51" fillId="0" borderId="0" xfId="16" applyNumberFormat="1" applyFont="1" applyBorder="1" applyAlignment="1">
      <alignment horizontal="center" vertical="center"/>
    </xf>
    <xf numFmtId="171" fontId="40" fillId="0" borderId="1" xfId="16" applyNumberFormat="1" applyFont="1" applyBorder="1" applyAlignment="1">
      <alignment vertical="center"/>
    </xf>
    <xf numFmtId="0" fontId="40" fillId="0" borderId="1" xfId="16" applyFont="1" applyBorder="1" applyAlignment="1">
      <alignment vertical="center"/>
    </xf>
    <xf numFmtId="41" fontId="39" fillId="0" borderId="1" xfId="16" applyNumberFormat="1" applyFont="1" applyBorder="1" applyAlignment="1">
      <alignment vertical="center"/>
    </xf>
    <xf numFmtId="0" fontId="40" fillId="0" borderId="1" xfId="16" applyFont="1" applyFill="1" applyBorder="1" applyAlignment="1">
      <alignment vertical="center" wrapText="1"/>
    </xf>
    <xf numFmtId="9" fontId="40" fillId="0" borderId="1" xfId="16" applyNumberFormat="1" applyFont="1" applyBorder="1" applyAlignment="1">
      <alignment horizontal="center" vertical="center"/>
    </xf>
    <xf numFmtId="41" fontId="40" fillId="0" borderId="1" xfId="16" applyNumberFormat="1" applyFont="1" applyBorder="1" applyAlignment="1">
      <alignment vertical="center"/>
    </xf>
    <xf numFmtId="41" fontId="42" fillId="0" borderId="1" xfId="16" applyNumberFormat="1" applyFont="1" applyBorder="1" applyAlignment="1">
      <alignment vertical="center"/>
    </xf>
    <xf numFmtId="0" fontId="42" fillId="0" borderId="1" xfId="16" applyFont="1" applyBorder="1" applyAlignment="1">
      <alignment vertical="center"/>
    </xf>
    <xf numFmtId="0" fontId="42" fillId="0" borderId="0" xfId="16" applyFont="1" applyAlignment="1">
      <alignment vertical="center"/>
    </xf>
    <xf numFmtId="0" fontId="40" fillId="0" borderId="0" xfId="16" applyFont="1" applyAlignment="1">
      <alignment horizontal="center" vertical="top" wrapText="1"/>
    </xf>
    <xf numFmtId="0" fontId="41" fillId="0" borderId="0" xfId="16" applyFont="1" applyAlignment="1">
      <alignment horizontal="center" vertical="top" wrapText="1"/>
    </xf>
    <xf numFmtId="0" fontId="15" fillId="0" borderId="0" xfId="16" applyAlignment="1">
      <alignment horizontal="center" vertical="top" wrapText="1"/>
    </xf>
    <xf numFmtId="0" fontId="39" fillId="0" borderId="0" xfId="16" applyFont="1" applyAlignment="1">
      <alignment horizontal="center" vertical="top"/>
    </xf>
    <xf numFmtId="0" fontId="42" fillId="0" borderId="0" xfId="16" applyFont="1" applyAlignment="1">
      <alignment horizontal="center" vertical="top"/>
    </xf>
    <xf numFmtId="0" fontId="28" fillId="0" borderId="0" xfId="16" applyFont="1" applyAlignment="1">
      <alignment horizontal="center" vertical="top"/>
    </xf>
    <xf numFmtId="0" fontId="40" fillId="0" borderId="1" xfId="16" quotePrefix="1" applyFont="1" applyBorder="1" applyAlignment="1">
      <alignment horizontal="center" vertical="center" wrapText="1"/>
    </xf>
    <xf numFmtId="0" fontId="39" fillId="0" borderId="1" xfId="16" applyFont="1" applyBorder="1"/>
    <xf numFmtId="41" fontId="39" fillId="0" borderId="1" xfId="18" applyFont="1" applyBorder="1"/>
    <xf numFmtId="0" fontId="39" fillId="0" borderId="0" xfId="16" applyFont="1"/>
    <xf numFmtId="0" fontId="40" fillId="0" borderId="1" xfId="16" applyFont="1" applyBorder="1" applyAlignment="1">
      <alignment horizontal="left" vertical="center" wrapText="1"/>
    </xf>
    <xf numFmtId="0" fontId="39" fillId="0" borderId="1" xfId="16" quotePrefix="1" applyFont="1" applyBorder="1" applyAlignment="1">
      <alignment horizontal="center" vertical="center" wrapText="1"/>
    </xf>
    <xf numFmtId="0" fontId="40" fillId="0" borderId="0" xfId="16" applyFont="1" applyAlignment="1">
      <alignment horizontal="center"/>
    </xf>
    <xf numFmtId="0" fontId="29" fillId="0" borderId="0" xfId="16" applyFont="1" applyAlignment="1">
      <alignment horizontal="center"/>
    </xf>
    <xf numFmtId="0" fontId="39" fillId="0" borderId="0" xfId="16" applyFont="1" applyAlignment="1">
      <alignment horizontal="center"/>
    </xf>
    <xf numFmtId="167" fontId="51" fillId="0" borderId="1" xfId="0" applyNumberFormat="1" applyFont="1" applyBorder="1" applyAlignment="1">
      <alignment horizontal="center"/>
    </xf>
    <xf numFmtId="167" fontId="46" fillId="0" borderId="0" xfId="0" applyNumberFormat="1" applyFont="1" applyAlignment="1">
      <alignment horizontal="center"/>
    </xf>
    <xf numFmtId="0" fontId="39" fillId="0" borderId="1" xfId="0" applyFont="1" applyBorder="1" applyAlignment="1">
      <alignment vertical="top"/>
    </xf>
    <xf numFmtId="0" fontId="41" fillId="0" borderId="0" xfId="16" applyFont="1" applyAlignment="1">
      <alignment horizontal="left"/>
    </xf>
    <xf numFmtId="0" fontId="41" fillId="0" borderId="0" xfId="16" applyFont="1" applyAlignment="1">
      <alignment horizontal="center"/>
    </xf>
    <xf numFmtId="167" fontId="51" fillId="0" borderId="15" xfId="16" applyNumberFormat="1" applyFont="1" applyBorder="1" applyAlignment="1">
      <alignment horizontal="center" vertical="center"/>
    </xf>
    <xf numFmtId="167" fontId="51" fillId="0" borderId="1" xfId="16" applyNumberFormat="1" applyFont="1" applyBorder="1" applyAlignment="1">
      <alignment horizontal="center" vertical="center"/>
    </xf>
    <xf numFmtId="165" fontId="39" fillId="0" borderId="1" xfId="16" applyNumberFormat="1" applyFont="1" applyBorder="1" applyAlignment="1">
      <alignment vertical="center"/>
    </xf>
    <xf numFmtId="0" fontId="32" fillId="0" borderId="1" xfId="16" applyFont="1" applyFill="1" applyBorder="1" applyAlignment="1">
      <alignment vertical="center" wrapText="1"/>
    </xf>
    <xf numFmtId="9" fontId="40" fillId="0" borderId="1" xfId="16" applyNumberFormat="1" applyFont="1" applyBorder="1" applyAlignment="1">
      <alignment horizontal="center" vertical="center" wrapText="1"/>
    </xf>
    <xf numFmtId="165" fontId="40" fillId="0" borderId="1" xfId="17" applyNumberFormat="1" applyFont="1" applyBorder="1" applyAlignment="1">
      <alignment vertical="center"/>
    </xf>
    <xf numFmtId="165" fontId="39" fillId="0" borderId="1" xfId="17" applyNumberFormat="1" applyFont="1" applyBorder="1" applyAlignment="1">
      <alignment vertical="center"/>
    </xf>
    <xf numFmtId="0" fontId="40" fillId="0" borderId="1" xfId="16" quotePrefix="1" applyFont="1" applyBorder="1" applyAlignment="1">
      <alignment horizontal="right" vertical="center" wrapText="1"/>
    </xf>
    <xf numFmtId="0" fontId="40" fillId="0" borderId="1" xfId="16" applyFont="1" applyFill="1" applyBorder="1" applyAlignment="1">
      <alignment horizontal="left" vertical="center" wrapText="1"/>
    </xf>
    <xf numFmtId="0" fontId="58" fillId="3" borderId="0" xfId="19" applyFont="1" applyFill="1" applyAlignment="1">
      <alignment horizontal="center" vertical="center"/>
    </xf>
    <xf numFmtId="0" fontId="45" fillId="0" borderId="1" xfId="19" applyFont="1" applyBorder="1" applyAlignment="1">
      <alignment horizontal="center" vertical="center" wrapText="1"/>
    </xf>
    <xf numFmtId="0" fontId="45" fillId="0" borderId="1" xfId="19" applyFont="1" applyBorder="1" applyAlignment="1">
      <alignment vertical="center"/>
    </xf>
    <xf numFmtId="0" fontId="45" fillId="0" borderId="0" xfId="19" applyFont="1" applyAlignment="1">
      <alignment vertical="center"/>
    </xf>
    <xf numFmtId="0" fontId="45" fillId="0" borderId="1" xfId="19" applyFont="1" applyBorder="1" applyAlignment="1">
      <alignment horizontal="center" vertical="center"/>
    </xf>
    <xf numFmtId="165" fontId="45" fillId="0" borderId="1" xfId="20" applyNumberFormat="1" applyFont="1" applyBorder="1" applyAlignment="1">
      <alignment vertical="center"/>
    </xf>
    <xf numFmtId="0" fontId="32" fillId="0" borderId="1" xfId="19" applyFont="1" applyBorder="1" applyAlignment="1">
      <alignment horizontal="center" vertical="center" wrapText="1"/>
    </xf>
    <xf numFmtId="0" fontId="32" fillId="0" borderId="1" xfId="19" applyFont="1" applyBorder="1" applyAlignment="1">
      <alignment horizontal="left" vertical="center" wrapText="1"/>
    </xf>
    <xf numFmtId="0" fontId="32" fillId="0" borderId="1" xfId="19" applyFont="1" applyBorder="1" applyAlignment="1">
      <alignment horizontal="center" vertical="center"/>
    </xf>
    <xf numFmtId="165" fontId="32" fillId="0" borderId="1" xfId="20" applyNumberFormat="1" applyFont="1" applyBorder="1" applyAlignment="1">
      <alignment vertical="center"/>
    </xf>
    <xf numFmtId="41" fontId="45" fillId="0" borderId="1" xfId="19" applyNumberFormat="1" applyFont="1" applyBorder="1" applyAlignment="1">
      <alignment vertical="center"/>
    </xf>
    <xf numFmtId="41" fontId="45" fillId="0" borderId="0" xfId="19" applyNumberFormat="1" applyFont="1" applyAlignment="1">
      <alignment vertical="center"/>
    </xf>
    <xf numFmtId="0" fontId="32" fillId="0" borderId="1" xfId="19" applyFont="1" applyBorder="1" applyAlignment="1">
      <alignment vertical="center" wrapText="1"/>
    </xf>
    <xf numFmtId="165" fontId="45" fillId="0" borderId="0" xfId="19" applyNumberFormat="1" applyFont="1" applyAlignment="1">
      <alignment vertical="center"/>
    </xf>
    <xf numFmtId="0" fontId="32" fillId="3" borderId="1" xfId="19" applyFont="1" applyFill="1" applyBorder="1" applyAlignment="1">
      <alignment horizontal="center" vertical="center" wrapText="1"/>
    </xf>
    <xf numFmtId="0" fontId="32" fillId="0" borderId="0" xfId="19" applyFont="1" applyAlignment="1">
      <alignment vertical="center"/>
    </xf>
    <xf numFmtId="0" fontId="32" fillId="0" borderId="1" xfId="19" applyFont="1" applyBorder="1" applyAlignment="1">
      <alignment vertical="center"/>
    </xf>
    <xf numFmtId="9" fontId="45" fillId="0" borderId="1" xfId="19" applyNumberFormat="1" applyFont="1" applyBorder="1" applyAlignment="1">
      <alignment horizontal="left" vertical="center"/>
    </xf>
    <xf numFmtId="165" fontId="45" fillId="0" borderId="1" xfId="19" applyNumberFormat="1" applyFont="1" applyBorder="1" applyAlignment="1">
      <alignment vertical="center"/>
    </xf>
    <xf numFmtId="165" fontId="32" fillId="0" borderId="0" xfId="19" applyNumberFormat="1" applyFont="1" applyAlignment="1">
      <alignment vertical="center"/>
    </xf>
    <xf numFmtId="165" fontId="38" fillId="0" borderId="1" xfId="19" applyNumberFormat="1" applyFont="1" applyBorder="1" applyAlignment="1">
      <alignment vertical="center"/>
    </xf>
    <xf numFmtId="0" fontId="58" fillId="0" borderId="0" xfId="19" applyFont="1" applyAlignment="1">
      <alignment vertical="center"/>
    </xf>
    <xf numFmtId="0" fontId="63" fillId="0" borderId="0" xfId="0" applyFont="1"/>
    <xf numFmtId="0" fontId="32" fillId="0" borderId="12" xfId="19" applyFont="1" applyBorder="1" applyAlignment="1">
      <alignment horizontal="left" vertical="center" wrapText="1"/>
    </xf>
    <xf numFmtId="0" fontId="39" fillId="7" borderId="1" xfId="13" applyFont="1" applyFill="1" applyBorder="1" applyAlignment="1">
      <alignment horizontal="center" vertical="center" wrapText="1"/>
    </xf>
    <xf numFmtId="0" fontId="39" fillId="7" borderId="1" xfId="16" applyFont="1" applyFill="1" applyBorder="1" applyAlignment="1">
      <alignment horizontal="center"/>
    </xf>
    <xf numFmtId="0" fontId="39" fillId="7" borderId="1" xfId="16" applyFont="1" applyFill="1" applyBorder="1" applyAlignment="1">
      <alignment horizontal="center" wrapText="1"/>
    </xf>
    <xf numFmtId="167" fontId="56" fillId="3" borderId="1" xfId="11" applyNumberFormat="1" applyFont="1" applyFill="1" applyBorder="1" applyAlignment="1">
      <alignment horizontal="center"/>
    </xf>
    <xf numFmtId="167" fontId="45" fillId="3" borderId="0" xfId="11" applyNumberFormat="1" applyFont="1" applyFill="1"/>
    <xf numFmtId="0" fontId="64" fillId="0" borderId="0" xfId="33"/>
    <xf numFmtId="0" fontId="64" fillId="0" borderId="0" xfId="33" applyFont="1"/>
    <xf numFmtId="0" fontId="64" fillId="0" borderId="0" xfId="33" applyAlignment="1">
      <alignment horizontal="center"/>
    </xf>
    <xf numFmtId="0" fontId="64" fillId="0" borderId="0" xfId="33" applyFont="1" applyAlignment="1">
      <alignment horizontal="center"/>
    </xf>
    <xf numFmtId="0" fontId="39" fillId="0" borderId="0" xfId="33" applyFont="1" applyAlignment="1">
      <alignment vertical="center"/>
    </xf>
    <xf numFmtId="0" fontId="39" fillId="0" borderId="1" xfId="33" applyFont="1" applyBorder="1" applyAlignment="1">
      <alignment vertical="center"/>
    </xf>
    <xf numFmtId="0" fontId="51" fillId="0" borderId="1" xfId="33" quotePrefix="1" applyFont="1" applyBorder="1" applyAlignment="1">
      <alignment horizontal="center" vertical="center"/>
    </xf>
    <xf numFmtId="167" fontId="51" fillId="0" borderId="1" xfId="33" quotePrefix="1" applyNumberFormat="1" applyFont="1" applyBorder="1" applyAlignment="1">
      <alignment horizontal="center" vertical="center"/>
    </xf>
    <xf numFmtId="0" fontId="39" fillId="0" borderId="10" xfId="33" applyFont="1" applyBorder="1" applyAlignment="1">
      <alignment horizontal="center" vertical="center"/>
    </xf>
    <xf numFmtId="0" fontId="39" fillId="0" borderId="11" xfId="33" quotePrefix="1" applyFont="1" applyBorder="1" applyAlignment="1">
      <alignment horizontal="center" vertical="center"/>
    </xf>
    <xf numFmtId="0" fontId="39" fillId="0" borderId="1" xfId="33" quotePrefix="1" applyFont="1" applyBorder="1" applyAlignment="1">
      <alignment horizontal="center" vertical="center"/>
    </xf>
    <xf numFmtId="0" fontId="40" fillId="0" borderId="1" xfId="33" applyFont="1" applyBorder="1" applyAlignment="1">
      <alignment horizontal="center" vertical="center"/>
    </xf>
    <xf numFmtId="0" fontId="40" fillId="0" borderId="1" xfId="33" applyFont="1" applyBorder="1" applyAlignment="1">
      <alignment vertical="center"/>
    </xf>
    <xf numFmtId="0" fontId="40" fillId="0" borderId="1" xfId="33" quotePrefix="1" applyFont="1" applyBorder="1" applyAlignment="1">
      <alignment vertical="center"/>
    </xf>
    <xf numFmtId="0" fontId="40" fillId="0" borderId="1" xfId="33" applyFont="1" applyBorder="1" applyAlignment="1">
      <alignment vertical="center" wrapText="1"/>
    </xf>
    <xf numFmtId="0" fontId="40" fillId="0" borderId="1" xfId="33" applyFont="1" applyBorder="1" applyAlignment="1">
      <alignment horizontal="center" vertical="center" wrapText="1"/>
    </xf>
    <xf numFmtId="0" fontId="40" fillId="0" borderId="0" xfId="33" applyFont="1" applyAlignment="1">
      <alignment vertical="center"/>
    </xf>
    <xf numFmtId="0" fontId="39" fillId="0" borderId="1" xfId="33" applyFont="1" applyBorder="1" applyAlignment="1">
      <alignment horizontal="center" vertical="center"/>
    </xf>
    <xf numFmtId="165" fontId="39" fillId="0" borderId="1" xfId="33" applyNumberFormat="1" applyFont="1" applyBorder="1" applyAlignment="1">
      <alignment vertical="center"/>
    </xf>
    <xf numFmtId="0" fontId="39" fillId="0" borderId="1" xfId="33" applyFont="1" applyBorder="1" applyAlignment="1">
      <alignment horizontal="center" vertical="center" wrapText="1"/>
    </xf>
    <xf numFmtId="0" fontId="51" fillId="0" borderId="0" xfId="33" applyFont="1" applyAlignment="1">
      <alignment vertical="center"/>
    </xf>
    <xf numFmtId="43" fontId="39" fillId="0" borderId="1" xfId="33" applyNumberFormat="1" applyFont="1" applyBorder="1" applyAlignment="1">
      <alignment vertical="center"/>
    </xf>
    <xf numFmtId="43" fontId="39" fillId="0" borderId="1" xfId="34" applyFont="1" applyBorder="1" applyAlignment="1">
      <alignment vertical="center"/>
    </xf>
    <xf numFmtId="0" fontId="40" fillId="0" borderId="1" xfId="33" quotePrefix="1" applyFont="1" applyBorder="1" applyAlignment="1">
      <alignment horizontal="center" vertical="center"/>
    </xf>
    <xf numFmtId="167" fontId="39" fillId="0" borderId="1" xfId="33" quotePrefix="1" applyNumberFormat="1" applyFont="1" applyBorder="1" applyAlignment="1">
      <alignment horizontal="center" vertical="center"/>
    </xf>
    <xf numFmtId="0" fontId="65" fillId="0" borderId="0" xfId="35" applyAlignment="1"/>
    <xf numFmtId="0" fontId="66" fillId="0" borderId="0" xfId="35" applyFont="1" applyAlignment="1">
      <alignment horizontal="center"/>
    </xf>
    <xf numFmtId="0" fontId="66" fillId="0" borderId="0" xfId="35" applyFont="1" applyAlignment="1"/>
    <xf numFmtId="165" fontId="66" fillId="0" borderId="0" xfId="36" applyNumberFormat="1" applyFont="1" applyAlignment="1"/>
    <xf numFmtId="165" fontId="11" fillId="0" borderId="0" xfId="36" applyNumberFormat="1" applyFont="1" applyAlignment="1"/>
    <xf numFmtId="0" fontId="65" fillId="0" borderId="0" xfId="35" applyAlignment="1">
      <alignment horizontal="center"/>
    </xf>
    <xf numFmtId="0" fontId="38" fillId="7" borderId="0" xfId="35" applyFont="1" applyFill="1" applyBorder="1" applyAlignment="1">
      <alignment horizontal="center" vertical="center" wrapText="1"/>
    </xf>
    <xf numFmtId="0" fontId="58" fillId="0" borderId="0" xfId="35" applyFont="1" applyBorder="1" applyAlignment="1"/>
    <xf numFmtId="0" fontId="38" fillId="7" borderId="1" xfId="19" applyFont="1" applyFill="1" applyBorder="1" applyAlignment="1">
      <alignment horizontal="center" vertical="center" wrapText="1" readingOrder="1"/>
    </xf>
    <xf numFmtId="167" fontId="59" fillId="3" borderId="1" xfId="35" applyNumberFormat="1" applyFont="1" applyFill="1" applyBorder="1" applyAlignment="1">
      <alignment horizontal="justify" vertical="center"/>
    </xf>
    <xf numFmtId="167" fontId="59" fillId="3" borderId="1" xfId="35" applyNumberFormat="1" applyFont="1" applyFill="1" applyBorder="1" applyAlignment="1">
      <alignment horizontal="center" vertical="center"/>
    </xf>
    <xf numFmtId="0" fontId="58" fillId="3" borderId="0" xfId="35" applyFont="1" applyFill="1" applyBorder="1" applyAlignment="1"/>
    <xf numFmtId="0" fontId="58" fillId="3" borderId="0" xfId="35" applyFont="1" applyFill="1" applyAlignment="1"/>
    <xf numFmtId="165" fontId="32" fillId="3" borderId="1" xfId="37" applyNumberFormat="1" applyFont="1" applyFill="1" applyBorder="1" applyAlignment="1">
      <alignment horizontal="center" vertical="center" wrapText="1"/>
    </xf>
    <xf numFmtId="165" fontId="32" fillId="3" borderId="1" xfId="38" applyNumberFormat="1" applyFont="1" applyFill="1" applyBorder="1" applyAlignment="1">
      <alignment horizontal="center" vertical="center" wrapText="1"/>
    </xf>
    <xf numFmtId="165" fontId="45" fillId="3" borderId="1" xfId="37" applyNumberFormat="1" applyFont="1" applyFill="1" applyBorder="1" applyAlignment="1">
      <alignment horizontal="center" vertical="center" wrapText="1"/>
    </xf>
    <xf numFmtId="165" fontId="45" fillId="3" borderId="1" xfId="38" applyNumberFormat="1" applyFont="1" applyFill="1" applyBorder="1" applyAlignment="1">
      <alignment horizontal="center" vertical="center" wrapText="1"/>
    </xf>
    <xf numFmtId="0" fontId="38" fillId="3" borderId="0" xfId="35" applyFont="1" applyFill="1" applyAlignment="1"/>
    <xf numFmtId="0" fontId="38" fillId="3" borderId="1" xfId="35" applyFont="1" applyFill="1" applyBorder="1" applyAlignment="1">
      <alignment horizontal="left" vertical="center"/>
    </xf>
    <xf numFmtId="0" fontId="58" fillId="3" borderId="1" xfId="35" applyFont="1" applyFill="1" applyBorder="1" applyAlignment="1">
      <alignment horizontal="left" vertical="center"/>
    </xf>
    <xf numFmtId="165" fontId="70" fillId="3" borderId="1" xfId="36" applyNumberFormat="1" applyFont="1" applyFill="1" applyBorder="1" applyAlignment="1">
      <alignment horizontal="center" vertical="center"/>
    </xf>
    <xf numFmtId="165" fontId="40" fillId="3" borderId="1" xfId="41" applyNumberFormat="1" applyFont="1" applyFill="1" applyBorder="1" applyAlignment="1">
      <alignment vertical="center"/>
    </xf>
    <xf numFmtId="0" fontId="58" fillId="3" borderId="1" xfId="35" applyFont="1" applyFill="1" applyBorder="1" applyAlignment="1">
      <alignment horizontal="center" vertical="center"/>
    </xf>
    <xf numFmtId="0" fontId="38" fillId="3" borderId="1" xfId="35" applyFont="1" applyFill="1" applyBorder="1" applyAlignment="1">
      <alignment horizontal="justify" vertical="center" wrapText="1"/>
    </xf>
    <xf numFmtId="0" fontId="58" fillId="3" borderId="1" xfId="35" applyFont="1" applyFill="1" applyBorder="1" applyAlignment="1">
      <alignment vertical="center" wrapText="1"/>
    </xf>
    <xf numFmtId="165" fontId="58" fillId="3" borderId="1" xfId="36" applyNumberFormat="1" applyFont="1" applyFill="1" applyBorder="1" applyAlignment="1">
      <alignment vertical="center"/>
    </xf>
    <xf numFmtId="43" fontId="58" fillId="3" borderId="1" xfId="35" applyNumberFormat="1" applyFont="1" applyFill="1" applyBorder="1" applyAlignment="1">
      <alignment vertical="center"/>
    </xf>
    <xf numFmtId="165" fontId="40" fillId="3" borderId="1" xfId="36" applyNumberFormat="1" applyFont="1" applyFill="1" applyBorder="1" applyAlignment="1">
      <alignment vertical="center"/>
    </xf>
    <xf numFmtId="9" fontId="58" fillId="3" borderId="1" xfId="35" applyNumberFormat="1" applyFont="1" applyFill="1" applyBorder="1" applyAlignment="1">
      <alignment horizontal="center" vertical="center"/>
    </xf>
    <xf numFmtId="165" fontId="58" fillId="3" borderId="1" xfId="36" applyNumberFormat="1" applyFont="1" applyFill="1" applyBorder="1" applyAlignment="1">
      <alignment horizontal="center" vertical="center"/>
    </xf>
    <xf numFmtId="41" fontId="58" fillId="3" borderId="1" xfId="35" applyNumberFormat="1" applyFont="1" applyFill="1" applyBorder="1" applyAlignment="1">
      <alignment vertical="center"/>
    </xf>
    <xf numFmtId="41" fontId="58" fillId="3" borderId="1" xfId="42" applyNumberFormat="1" applyFont="1" applyFill="1" applyBorder="1" applyAlignment="1">
      <alignment horizontal="center" vertical="center"/>
    </xf>
    <xf numFmtId="9" fontId="58" fillId="3" borderId="1" xfId="35" applyNumberFormat="1" applyFont="1" applyFill="1" applyBorder="1" applyAlignment="1">
      <alignment horizontal="center" vertical="center" wrapText="1"/>
    </xf>
    <xf numFmtId="175" fontId="58" fillId="3" borderId="1" xfId="43" applyNumberFormat="1" applyFont="1" applyFill="1" applyBorder="1" applyAlignment="1">
      <alignment horizontal="center" vertical="center"/>
    </xf>
    <xf numFmtId="175" fontId="58" fillId="3" borderId="1" xfId="43" applyNumberFormat="1" applyFont="1" applyFill="1" applyBorder="1" applyAlignment="1">
      <alignment vertical="center"/>
    </xf>
    <xf numFmtId="175" fontId="40" fillId="3" borderId="1" xfId="43" applyNumberFormat="1" applyFont="1" applyFill="1" applyBorder="1" applyAlignment="1">
      <alignment vertical="center"/>
    </xf>
    <xf numFmtId="175" fontId="40" fillId="3" borderId="1" xfId="43" applyNumberFormat="1" applyFont="1" applyFill="1" applyBorder="1" applyAlignment="1">
      <alignment horizontal="center" vertical="center"/>
    </xf>
    <xf numFmtId="165" fontId="32" fillId="3" borderId="1" xfId="37" applyNumberFormat="1" applyFont="1" applyFill="1" applyBorder="1" applyAlignment="1">
      <alignment horizontal="center" vertical="center"/>
    </xf>
    <xf numFmtId="3" fontId="32" fillId="3" borderId="1" xfId="35" applyNumberFormat="1" applyFont="1" applyFill="1" applyBorder="1" applyAlignment="1">
      <alignment vertical="center"/>
    </xf>
    <xf numFmtId="165" fontId="32" fillId="3" borderId="1" xfId="37" applyNumberFormat="1" applyFont="1" applyFill="1" applyBorder="1" applyAlignment="1">
      <alignment vertical="center"/>
    </xf>
    <xf numFmtId="165" fontId="71" fillId="3" borderId="1" xfId="35" applyNumberFormat="1" applyFont="1" applyFill="1" applyBorder="1" applyAlignment="1">
      <alignment horizontal="center" vertical="center"/>
    </xf>
    <xf numFmtId="0" fontId="32" fillId="3" borderId="1" xfId="35" applyFont="1" applyFill="1" applyBorder="1" applyAlignment="1">
      <alignment horizontal="center" vertical="center"/>
    </xf>
    <xf numFmtId="165" fontId="32" fillId="3" borderId="1" xfId="36" applyNumberFormat="1" applyFont="1" applyFill="1" applyBorder="1" applyAlignment="1">
      <alignment horizontal="center" vertical="center"/>
    </xf>
    <xf numFmtId="9" fontId="32" fillId="3" borderId="1" xfId="35" applyNumberFormat="1" applyFont="1" applyFill="1" applyBorder="1" applyAlignment="1">
      <alignment horizontal="center" vertical="center"/>
    </xf>
    <xf numFmtId="0" fontId="58" fillId="3" borderId="1" xfId="35" applyFont="1" applyFill="1" applyBorder="1" applyAlignment="1">
      <alignment vertical="center"/>
    </xf>
    <xf numFmtId="165" fontId="58" fillId="3" borderId="1" xfId="41" applyNumberFormat="1" applyFont="1" applyFill="1" applyBorder="1" applyAlignment="1">
      <alignment horizontal="center" vertical="center"/>
    </xf>
    <xf numFmtId="0" fontId="45" fillId="3" borderId="1" xfId="35" applyFont="1" applyFill="1" applyBorder="1" applyAlignment="1">
      <alignment vertical="center" wrapText="1"/>
    </xf>
    <xf numFmtId="0" fontId="45" fillId="3" borderId="1" xfId="35" applyFont="1" applyFill="1" applyBorder="1" applyAlignment="1">
      <alignment vertical="center"/>
    </xf>
    <xf numFmtId="165" fontId="58" fillId="3" borderId="1" xfId="41" applyNumberFormat="1" applyFont="1" applyFill="1" applyBorder="1" applyAlignment="1">
      <alignment vertical="center"/>
    </xf>
    <xf numFmtId="165" fontId="32" fillId="3" borderId="1" xfId="41" applyNumberFormat="1" applyFont="1" applyFill="1" applyBorder="1" applyAlignment="1">
      <alignment horizontal="center" vertical="center" wrapText="1"/>
    </xf>
    <xf numFmtId="0" fontId="32" fillId="3" borderId="1" xfId="35" applyFont="1" applyFill="1" applyBorder="1" applyAlignment="1">
      <alignment horizontal="justify" vertical="center" wrapText="1"/>
    </xf>
    <xf numFmtId="165" fontId="32" fillId="3" borderId="1" xfId="44" applyNumberFormat="1" applyFont="1" applyFill="1" applyBorder="1" applyAlignment="1">
      <alignment horizontal="center" vertical="center" wrapText="1"/>
    </xf>
    <xf numFmtId="0" fontId="45" fillId="3" borderId="1" xfId="48" applyFont="1" applyFill="1" applyBorder="1" applyAlignment="1">
      <alignment horizontal="left" vertical="center" wrapText="1"/>
    </xf>
    <xf numFmtId="0" fontId="32" fillId="3" borderId="1" xfId="48" applyFont="1" applyFill="1" applyBorder="1" applyAlignment="1">
      <alignment horizontal="left" vertical="center" wrapText="1"/>
    </xf>
    <xf numFmtId="0" fontId="32" fillId="3" borderId="1" xfId="48" applyFont="1" applyFill="1" applyBorder="1" applyAlignment="1">
      <alignment horizontal="center" vertical="center" wrapText="1"/>
    </xf>
    <xf numFmtId="9" fontId="58" fillId="3" borderId="1" xfId="49" applyNumberFormat="1" applyFont="1" applyFill="1" applyBorder="1" applyAlignment="1">
      <alignment horizontal="center" vertical="center"/>
    </xf>
    <xf numFmtId="165" fontId="32" fillId="3" borderId="1" xfId="36" applyNumberFormat="1" applyFont="1" applyFill="1" applyBorder="1" applyAlignment="1">
      <alignment vertical="center"/>
    </xf>
    <xf numFmtId="165" fontId="32" fillId="3" borderId="1" xfId="50" applyNumberFormat="1" applyFont="1" applyFill="1" applyBorder="1" applyAlignment="1">
      <alignment vertical="center"/>
    </xf>
    <xf numFmtId="0" fontId="58" fillId="3" borderId="1" xfId="49" applyFont="1" applyFill="1" applyBorder="1" applyAlignment="1">
      <alignment horizontal="justify" vertical="center" wrapText="1"/>
    </xf>
    <xf numFmtId="0" fontId="58" fillId="3" borderId="1" xfId="49" applyFont="1" applyFill="1" applyBorder="1" applyAlignment="1">
      <alignment horizontal="center" vertical="center"/>
    </xf>
    <xf numFmtId="0" fontId="58" fillId="3" borderId="1" xfId="49" applyFont="1" applyFill="1" applyBorder="1" applyAlignment="1">
      <alignment vertical="center" wrapText="1"/>
    </xf>
    <xf numFmtId="0" fontId="58" fillId="3" borderId="1" xfId="49" applyFont="1" applyFill="1" applyBorder="1" applyAlignment="1">
      <alignment horizontal="center" vertical="center" wrapText="1"/>
    </xf>
    <xf numFmtId="0" fontId="58" fillId="3" borderId="1" xfId="49" applyFont="1" applyFill="1" applyBorder="1" applyAlignment="1">
      <alignment vertical="center"/>
    </xf>
    <xf numFmtId="0" fontId="32" fillId="3" borderId="1" xfId="39" applyFont="1" applyFill="1" applyBorder="1" applyAlignment="1">
      <alignment vertical="center" wrapText="1"/>
    </xf>
    <xf numFmtId="0" fontId="32" fillId="3" borderId="1" xfId="48" applyFont="1" applyFill="1" applyBorder="1" applyAlignment="1">
      <alignment vertical="center" wrapText="1"/>
    </xf>
    <xf numFmtId="0" fontId="38" fillId="3" borderId="1" xfId="35" applyFont="1" applyFill="1" applyBorder="1" applyAlignment="1">
      <alignment horizontal="center" vertical="center"/>
    </xf>
    <xf numFmtId="165" fontId="45" fillId="3" borderId="1" xfId="36" applyNumberFormat="1" applyFont="1" applyFill="1" applyBorder="1" applyAlignment="1">
      <alignment horizontal="center" vertical="center" wrapText="1"/>
    </xf>
    <xf numFmtId="0" fontId="58" fillId="3" borderId="0" xfId="35" applyFont="1" applyFill="1" applyAlignment="1">
      <alignment vertical="center"/>
    </xf>
    <xf numFmtId="165" fontId="66" fillId="0" borderId="0" xfId="35" applyNumberFormat="1" applyFont="1" applyAlignment="1"/>
    <xf numFmtId="0" fontId="65" fillId="0" borderId="0" xfId="35" applyFont="1" applyAlignment="1">
      <alignment horizontal="left"/>
    </xf>
    <xf numFmtId="0" fontId="66" fillId="0" borderId="0" xfId="35" applyFont="1" applyAlignment="1">
      <alignment horizontal="justify"/>
    </xf>
    <xf numFmtId="0" fontId="35" fillId="0" borderId="0" xfId="19" applyFont="1" applyAlignment="1">
      <alignment horizontal="center" vertical="center"/>
    </xf>
    <xf numFmtId="167" fontId="59" fillId="0" borderId="1" xfId="30" applyNumberFormat="1" applyFont="1" applyBorder="1" applyAlignment="1">
      <alignment horizontal="center" vertical="center" wrapText="1"/>
    </xf>
    <xf numFmtId="167" fontId="59" fillId="0" borderId="1" xfId="30" applyNumberFormat="1" applyFont="1" applyBorder="1" applyAlignment="1">
      <alignment horizontal="center" vertical="center" wrapText="1" readingOrder="1"/>
    </xf>
    <xf numFmtId="0" fontId="40" fillId="0" borderId="15" xfId="0" applyFont="1" applyBorder="1" applyAlignment="1">
      <alignment vertical="center" wrapText="1"/>
    </xf>
    <xf numFmtId="0" fontId="38" fillId="3" borderId="1" xfId="35" applyFont="1" applyFill="1" applyBorder="1" applyAlignment="1">
      <alignment vertical="center"/>
    </xf>
    <xf numFmtId="0" fontId="38" fillId="3" borderId="0" xfId="35" applyFont="1" applyFill="1" applyAlignment="1">
      <alignment vertical="center"/>
    </xf>
    <xf numFmtId="0" fontId="38" fillId="3" borderId="1" xfId="35" applyFont="1" applyFill="1" applyBorder="1" applyAlignment="1">
      <alignment vertical="center" wrapText="1"/>
    </xf>
    <xf numFmtId="165" fontId="38" fillId="3" borderId="1" xfId="36" applyNumberFormat="1" applyFont="1" applyFill="1" applyBorder="1" applyAlignment="1">
      <alignment vertical="center"/>
    </xf>
    <xf numFmtId="0" fontId="39" fillId="7" borderId="1" xfId="0" applyFont="1" applyFill="1" applyBorder="1" applyAlignment="1">
      <alignment horizontal="center" vertical="center"/>
    </xf>
    <xf numFmtId="0" fontId="35" fillId="0" borderId="0" xfId="19" applyFont="1" applyAlignment="1">
      <alignment horizontal="center" vertical="center" wrapText="1"/>
    </xf>
    <xf numFmtId="0" fontId="36" fillId="0" borderId="0" xfId="19" applyFont="1" applyAlignment="1">
      <alignment horizontal="center" vertical="center" wrapText="1"/>
    </xf>
    <xf numFmtId="0" fontId="35" fillId="0" borderId="0" xfId="19" applyFont="1" applyAlignment="1">
      <alignment vertical="center" wrapText="1" readingOrder="1"/>
    </xf>
    <xf numFmtId="0" fontId="35" fillId="0" borderId="0" xfId="19" applyFont="1" applyAlignment="1">
      <alignment horizontal="left" vertical="center" wrapText="1" readingOrder="1"/>
    </xf>
    <xf numFmtId="0" fontId="35" fillId="0" borderId="0" xfId="19" applyFont="1" applyAlignment="1">
      <alignment horizontal="center" vertical="center" wrapText="1" readingOrder="1"/>
    </xf>
    <xf numFmtId="0" fontId="36" fillId="3" borderId="0" xfId="19" applyFont="1" applyFill="1" applyAlignment="1">
      <alignment horizontal="center" vertical="center"/>
    </xf>
    <xf numFmtId="0" fontId="36" fillId="0" borderId="0" xfId="19" applyFont="1" applyAlignment="1">
      <alignment horizontal="center" vertical="center" readingOrder="1"/>
    </xf>
    <xf numFmtId="0" fontId="72" fillId="0" borderId="1" xfId="19" applyFont="1" applyBorder="1" applyAlignment="1">
      <alignment horizontal="center" vertical="center" wrapText="1"/>
    </xf>
    <xf numFmtId="0" fontId="72" fillId="0" borderId="1" xfId="19" applyFont="1" applyBorder="1" applyAlignment="1">
      <alignment horizontal="left" vertical="center" wrapText="1"/>
    </xf>
    <xf numFmtId="0" fontId="72" fillId="0" borderId="1" xfId="19" applyFont="1" applyBorder="1" applyAlignment="1">
      <alignment vertical="center"/>
    </xf>
    <xf numFmtId="0" fontId="72" fillId="0" borderId="0" xfId="19" applyFont="1" applyAlignment="1">
      <alignment vertical="center"/>
    </xf>
    <xf numFmtId="0" fontId="72" fillId="0" borderId="10" xfId="19" applyFont="1" applyBorder="1" applyAlignment="1">
      <alignment horizontal="center" vertical="center" wrapText="1"/>
    </xf>
    <xf numFmtId="3" fontId="72" fillId="0" borderId="1" xfId="19" applyNumberFormat="1" applyFont="1" applyBorder="1" applyAlignment="1">
      <alignment vertical="center"/>
    </xf>
    <xf numFmtId="0" fontId="72" fillId="0" borderId="1" xfId="19" applyFont="1" applyBorder="1" applyAlignment="1">
      <alignment horizontal="center" vertical="center"/>
    </xf>
    <xf numFmtId="0" fontId="73" fillId="0" borderId="1" xfId="19" applyFont="1" applyBorder="1" applyAlignment="1">
      <alignment horizontal="center" vertical="center"/>
    </xf>
    <xf numFmtId="49" fontId="74" fillId="0" borderId="1" xfId="31" applyNumberFormat="1" applyFont="1" applyFill="1" applyBorder="1" applyAlignment="1">
      <alignment horizontal="center" vertical="center" wrapText="1"/>
    </xf>
    <xf numFmtId="49" fontId="74" fillId="0" borderId="1" xfId="31" applyNumberFormat="1" applyFont="1" applyFill="1" applyBorder="1" applyAlignment="1">
      <alignment horizontal="left" vertical="center" wrapText="1"/>
    </xf>
    <xf numFmtId="49" fontId="74" fillId="0" borderId="1" xfId="31" applyNumberFormat="1" applyFont="1" applyFill="1" applyBorder="1" applyAlignment="1">
      <alignment horizontal="center" vertical="center"/>
    </xf>
    <xf numFmtId="49" fontId="74" fillId="0" borderId="1" xfId="31" applyNumberFormat="1" applyFont="1" applyFill="1" applyBorder="1" applyAlignment="1">
      <alignment horizontal="left" vertical="center"/>
    </xf>
    <xf numFmtId="3" fontId="74" fillId="0" borderId="1" xfId="19" applyNumberFormat="1" applyFont="1" applyBorder="1" applyAlignment="1">
      <alignment vertical="center"/>
    </xf>
    <xf numFmtId="0" fontId="73" fillId="0" borderId="1" xfId="19" applyFont="1" applyBorder="1" applyAlignment="1">
      <alignment horizontal="center" vertical="center" wrapText="1"/>
    </xf>
    <xf numFmtId="0" fontId="73" fillId="0" borderId="0" xfId="19" applyFont="1" applyAlignment="1">
      <alignment vertical="center"/>
    </xf>
    <xf numFmtId="0" fontId="74" fillId="0" borderId="1" xfId="53" applyFont="1" applyFill="1" applyBorder="1" applyAlignment="1">
      <alignment horizontal="center" vertical="center" wrapText="1"/>
    </xf>
    <xf numFmtId="0" fontId="74" fillId="0" borderId="1" xfId="53" applyFont="1" applyFill="1" applyBorder="1" applyAlignment="1">
      <alignment horizontal="left" vertical="center" wrapText="1"/>
    </xf>
    <xf numFmtId="0" fontId="74" fillId="0" borderId="1" xfId="19" applyFont="1" applyBorder="1" applyAlignment="1">
      <alignment horizontal="center" vertical="center" wrapText="1"/>
    </xf>
    <xf numFmtId="0" fontId="74" fillId="0" borderId="1" xfId="19" applyFont="1" applyBorder="1" applyAlignment="1">
      <alignment horizontal="center" vertical="center"/>
    </xf>
    <xf numFmtId="0" fontId="74" fillId="6" borderId="1" xfId="19" applyFont="1" applyFill="1" applyBorder="1" applyAlignment="1">
      <alignment horizontal="center" vertical="center" wrapText="1"/>
    </xf>
    <xf numFmtId="0" fontId="74" fillId="6" borderId="1" xfId="19" applyFont="1" applyFill="1" applyBorder="1" applyAlignment="1">
      <alignment horizontal="left" vertical="center" wrapText="1"/>
    </xf>
    <xf numFmtId="9" fontId="74" fillId="6" borderId="1" xfId="19" applyNumberFormat="1" applyFont="1" applyFill="1" applyBorder="1" applyAlignment="1">
      <alignment horizontal="center" vertical="center" wrapText="1"/>
    </xf>
    <xf numFmtId="3" fontId="74" fillId="0" borderId="1" xfId="54" applyNumberFormat="1" applyFont="1" applyBorder="1" applyAlignment="1">
      <alignment vertical="center"/>
    </xf>
    <xf numFmtId="0" fontId="74" fillId="0" borderId="0" xfId="19" applyFont="1" applyAlignment="1">
      <alignment vertical="center"/>
    </xf>
    <xf numFmtId="0" fontId="74" fillId="0" borderId="1" xfId="53" applyFont="1" applyBorder="1" applyAlignment="1">
      <alignment horizontal="justify" vertical="center"/>
    </xf>
    <xf numFmtId="0" fontId="74" fillId="0" borderId="1" xfId="19" applyFont="1" applyBorder="1" applyAlignment="1">
      <alignment horizontal="left" vertical="center" wrapText="1"/>
    </xf>
    <xf numFmtId="41" fontId="74" fillId="0" borderId="1" xfId="19" applyNumberFormat="1" applyFont="1" applyBorder="1" applyAlignment="1">
      <alignment vertical="center"/>
    </xf>
    <xf numFmtId="41" fontId="74" fillId="0" borderId="1" xfId="54" applyFont="1" applyBorder="1" applyAlignment="1">
      <alignment vertical="center"/>
    </xf>
    <xf numFmtId="41" fontId="72" fillId="0" borderId="1" xfId="19" applyNumberFormat="1" applyFont="1" applyBorder="1" applyAlignment="1">
      <alignment vertical="center"/>
    </xf>
    <xf numFmtId="0" fontId="74" fillId="0" borderId="1" xfId="19" applyFont="1" applyBorder="1" applyAlignment="1">
      <alignment vertical="center" wrapText="1"/>
    </xf>
    <xf numFmtId="41" fontId="72" fillId="0" borderId="1" xfId="54" applyFont="1" applyBorder="1" applyAlignment="1">
      <alignment vertical="center"/>
    </xf>
    <xf numFmtId="165" fontId="35" fillId="0" borderId="1" xfId="20" applyNumberFormat="1" applyFont="1" applyBorder="1" applyAlignment="1">
      <alignment vertical="center"/>
    </xf>
    <xf numFmtId="0" fontId="36" fillId="0" borderId="1" xfId="19" applyFont="1" applyBorder="1" applyAlignment="1">
      <alignment horizontal="center" vertical="center" wrapText="1"/>
    </xf>
    <xf numFmtId="0" fontId="36" fillId="0" borderId="0" xfId="19" applyFont="1" applyAlignment="1">
      <alignment horizontal="center" vertical="center"/>
    </xf>
    <xf numFmtId="0" fontId="36" fillId="0" borderId="0" xfId="19" applyFont="1" applyAlignment="1">
      <alignment horizontal="left" vertical="center"/>
    </xf>
    <xf numFmtId="165" fontId="36" fillId="0" borderId="0" xfId="19" applyNumberFormat="1" applyFont="1" applyAlignment="1">
      <alignment vertical="center"/>
    </xf>
    <xf numFmtId="165" fontId="36" fillId="0" borderId="0" xfId="20" applyNumberFormat="1" applyFont="1" applyAlignment="1">
      <alignment vertical="center"/>
    </xf>
    <xf numFmtId="0" fontId="36" fillId="0" borderId="0" xfId="19" applyFont="1" applyAlignment="1">
      <alignment horizontal="left" vertical="center" wrapText="1"/>
    </xf>
    <xf numFmtId="0" fontId="36" fillId="0" borderId="0" xfId="19" applyFont="1" applyAlignment="1">
      <alignment horizontal="left" vertical="center" readingOrder="1"/>
    </xf>
    <xf numFmtId="0" fontId="10" fillId="0" borderId="0" xfId="53"/>
    <xf numFmtId="0" fontId="10" fillId="0" borderId="0" xfId="53" applyAlignment="1">
      <alignment vertical="center"/>
    </xf>
    <xf numFmtId="0" fontId="10" fillId="0" borderId="0" xfId="53" applyAlignment="1">
      <alignment wrapText="1"/>
    </xf>
    <xf numFmtId="0" fontId="40" fillId="0" borderId="1" xfId="53" applyFont="1" applyFill="1" applyBorder="1" applyAlignment="1">
      <alignment vertical="center" wrapText="1"/>
    </xf>
    <xf numFmtId="165" fontId="58" fillId="0" borderId="1" xfId="53" applyNumberFormat="1" applyFont="1" applyFill="1" applyBorder="1" applyAlignment="1">
      <alignment vertical="center"/>
    </xf>
    <xf numFmtId="0" fontId="40" fillId="0" borderId="1" xfId="53" applyFont="1" applyBorder="1" applyAlignment="1">
      <alignment horizontal="center" vertical="center"/>
    </xf>
    <xf numFmtId="0" fontId="40" fillId="0" borderId="1" xfId="53" quotePrefix="1" applyFont="1" applyBorder="1" applyAlignment="1">
      <alignment horizontal="center" vertical="center"/>
    </xf>
    <xf numFmtId="0" fontId="39" fillId="0" borderId="1" xfId="53" applyFont="1" applyBorder="1" applyAlignment="1">
      <alignment horizontal="center" vertical="center"/>
    </xf>
    <xf numFmtId="0" fontId="40" fillId="0" borderId="0" xfId="53" applyFont="1" applyAlignment="1">
      <alignment vertical="center"/>
    </xf>
    <xf numFmtId="0" fontId="40" fillId="0" borderId="1" xfId="53" applyFont="1" applyBorder="1" applyAlignment="1">
      <alignment vertical="center" wrapText="1"/>
    </xf>
    <xf numFmtId="0" fontId="40" fillId="0" borderId="1" xfId="53" quotePrefix="1" applyFont="1" applyBorder="1" applyAlignment="1">
      <alignment vertical="center"/>
    </xf>
    <xf numFmtId="165" fontId="40" fillId="0" borderId="1" xfId="55" applyNumberFormat="1" applyFont="1" applyBorder="1" applyAlignment="1">
      <alignment vertical="center"/>
    </xf>
    <xf numFmtId="0" fontId="40" fillId="0" borderId="1" xfId="53" applyFont="1" applyBorder="1" applyAlignment="1">
      <alignment vertical="center"/>
    </xf>
    <xf numFmtId="0" fontId="40" fillId="3" borderId="1" xfId="53" applyFont="1" applyFill="1" applyBorder="1" applyAlignment="1">
      <alignment vertical="center" wrapText="1"/>
    </xf>
    <xf numFmtId="0" fontId="40" fillId="0" borderId="1" xfId="53" applyFont="1" applyBorder="1" applyAlignment="1">
      <alignment horizontal="center" vertical="center" wrapText="1"/>
    </xf>
    <xf numFmtId="0" fontId="40" fillId="0" borderId="1" xfId="53" applyFont="1" applyBorder="1" applyAlignment="1">
      <alignment horizontal="left" vertical="center" wrapText="1"/>
    </xf>
    <xf numFmtId="0" fontId="40" fillId="0" borderId="1" xfId="53" quotePrefix="1" applyFont="1" applyBorder="1" applyAlignment="1">
      <alignment vertical="center" wrapText="1"/>
    </xf>
    <xf numFmtId="165" fontId="40" fillId="0" borderId="1" xfId="55" applyNumberFormat="1" applyFont="1" applyBorder="1" applyAlignment="1">
      <alignment horizontal="center" vertical="center" wrapText="1"/>
    </xf>
    <xf numFmtId="0" fontId="40" fillId="3" borderId="1" xfId="53" applyFont="1" applyFill="1" applyBorder="1" applyAlignment="1">
      <alignment horizontal="left" vertical="center" wrapText="1"/>
    </xf>
    <xf numFmtId="0" fontId="58" fillId="0" borderId="1" xfId="53" applyFont="1" applyFill="1" applyBorder="1" applyAlignment="1">
      <alignment vertical="center" wrapText="1"/>
    </xf>
    <xf numFmtId="0" fontId="58" fillId="0" borderId="1" xfId="53" applyFont="1" applyFill="1" applyBorder="1" applyAlignment="1">
      <alignment horizontal="center" vertical="center" wrapText="1"/>
    </xf>
    <xf numFmtId="0" fontId="58" fillId="0" borderId="1" xfId="53" applyFont="1" applyFill="1" applyBorder="1" applyAlignment="1">
      <alignment horizontal="center" vertical="center"/>
    </xf>
    <xf numFmtId="0" fontId="58" fillId="0" borderId="1" xfId="53" applyFont="1" applyFill="1" applyBorder="1" applyAlignment="1">
      <alignment vertical="center"/>
    </xf>
    <xf numFmtId="0" fontId="40" fillId="0" borderId="0" xfId="53" applyFont="1" applyAlignment="1">
      <alignment vertical="center" wrapText="1"/>
    </xf>
    <xf numFmtId="0" fontId="58" fillId="0" borderId="1" xfId="53" applyNumberFormat="1" applyFont="1" applyFill="1" applyBorder="1" applyAlignment="1">
      <alignment horizontal="left" vertical="center" wrapText="1"/>
    </xf>
    <xf numFmtId="0" fontId="38" fillId="0" borderId="1" xfId="53" applyFont="1" applyFill="1" applyBorder="1" applyAlignment="1">
      <alignment vertical="center"/>
    </xf>
    <xf numFmtId="0" fontId="58" fillId="0" borderId="1" xfId="53" quotePrefix="1" applyFont="1" applyFill="1" applyBorder="1" applyAlignment="1">
      <alignment vertical="center" wrapText="1"/>
    </xf>
    <xf numFmtId="165" fontId="39" fillId="0" borderId="1" xfId="55" applyNumberFormat="1" applyFont="1" applyBorder="1" applyAlignment="1">
      <alignment vertical="center"/>
    </xf>
    <xf numFmtId="165" fontId="40" fillId="0" borderId="0" xfId="55" applyNumberFormat="1" applyFont="1" applyAlignment="1">
      <alignment vertical="center"/>
    </xf>
    <xf numFmtId="0" fontId="10" fillId="0" borderId="0" xfId="53" applyAlignment="1">
      <alignment vertical="center" wrapText="1"/>
    </xf>
    <xf numFmtId="0" fontId="39" fillId="0" borderId="1" xfId="53" quotePrefix="1" applyFont="1" applyBorder="1" applyAlignment="1">
      <alignment horizontal="center" vertical="center"/>
    </xf>
    <xf numFmtId="0" fontId="39" fillId="0" borderId="1" xfId="53" quotePrefix="1" applyFont="1" applyBorder="1" applyAlignment="1">
      <alignment horizontal="center" vertical="center" wrapText="1"/>
    </xf>
    <xf numFmtId="165" fontId="40" fillId="0" borderId="1" xfId="55" applyNumberFormat="1" applyFont="1" applyBorder="1" applyAlignment="1">
      <alignment horizontal="center" vertical="center"/>
    </xf>
    <xf numFmtId="165" fontId="40" fillId="0" borderId="0" xfId="55" applyNumberFormat="1" applyFont="1" applyAlignment="1">
      <alignment horizontal="center" vertical="center"/>
    </xf>
    <xf numFmtId="0" fontId="10" fillId="0" borderId="0" xfId="53" applyAlignment="1">
      <alignment horizontal="center" vertical="center"/>
    </xf>
    <xf numFmtId="0" fontId="10" fillId="0" borderId="0" xfId="53" applyAlignment="1">
      <alignment horizontal="center"/>
    </xf>
    <xf numFmtId="0" fontId="40" fillId="0" borderId="0" xfId="53" applyFont="1" applyAlignment="1">
      <alignment horizontal="center" vertical="center"/>
    </xf>
    <xf numFmtId="0" fontId="36" fillId="0" borderId="0" xfId="30" applyFont="1" applyAlignment="1">
      <alignment vertical="center"/>
    </xf>
    <xf numFmtId="0" fontId="35" fillId="0" borderId="0" xfId="30" applyFont="1" applyAlignment="1">
      <alignment vertical="center" wrapText="1" readingOrder="1"/>
    </xf>
    <xf numFmtId="0" fontId="35" fillId="0" borderId="0" xfId="30" applyFont="1" applyAlignment="1">
      <alignment horizontal="center" vertical="center" wrapText="1"/>
    </xf>
    <xf numFmtId="0" fontId="36" fillId="0" borderId="0" xfId="30" applyFont="1" applyAlignment="1">
      <alignment horizontal="center" vertical="center" wrapText="1"/>
    </xf>
    <xf numFmtId="0" fontId="35" fillId="0" borderId="0" xfId="30" applyFont="1" applyAlignment="1">
      <alignment horizontal="center" vertical="center" wrapText="1" readingOrder="1"/>
    </xf>
    <xf numFmtId="0" fontId="36" fillId="0" borderId="0" xfId="30" applyFont="1" applyAlignment="1">
      <alignment horizontal="center" vertical="center" readingOrder="1"/>
    </xf>
    <xf numFmtId="41" fontId="38" fillId="0" borderId="1" xfId="30" applyNumberFormat="1" applyFont="1" applyBorder="1" applyAlignment="1">
      <alignment vertical="center"/>
    </xf>
    <xf numFmtId="0" fontId="35" fillId="0" borderId="0" xfId="30" applyFont="1" applyAlignment="1">
      <alignment horizontal="center" vertical="center"/>
    </xf>
    <xf numFmtId="0" fontId="36" fillId="0" borderId="0" xfId="30" applyFont="1" applyAlignment="1">
      <alignment horizontal="center" vertical="center"/>
    </xf>
    <xf numFmtId="0" fontId="36" fillId="0" borderId="0" xfId="30" applyFont="1" applyAlignment="1">
      <alignment vertical="center" readingOrder="1"/>
    </xf>
    <xf numFmtId="3" fontId="36" fillId="0" borderId="0" xfId="30" applyNumberFormat="1" applyFont="1" applyAlignment="1">
      <alignment vertical="center"/>
    </xf>
    <xf numFmtId="0" fontId="32" fillId="3" borderId="1" xfId="30" applyFont="1" applyFill="1" applyBorder="1" applyAlignment="1">
      <alignment horizontal="center" vertical="center" wrapText="1"/>
    </xf>
    <xf numFmtId="9" fontId="32" fillId="3" borderId="1" xfId="30" applyNumberFormat="1" applyFont="1" applyFill="1" applyBorder="1" applyAlignment="1">
      <alignment horizontal="center" vertical="center" wrapText="1"/>
    </xf>
    <xf numFmtId="9" fontId="32" fillId="3" borderId="1" xfId="30" applyNumberFormat="1" applyFont="1" applyFill="1" applyBorder="1" applyAlignment="1">
      <alignment vertical="center" wrapText="1"/>
    </xf>
    <xf numFmtId="3" fontId="32" fillId="3" borderId="1" xfId="30" applyNumberFormat="1" applyFont="1" applyFill="1" applyBorder="1" applyAlignment="1">
      <alignment horizontal="right" vertical="center" wrapText="1"/>
    </xf>
    <xf numFmtId="0" fontId="56" fillId="0" borderId="0" xfId="30" applyFont="1" applyAlignment="1">
      <alignment vertical="center"/>
    </xf>
    <xf numFmtId="3" fontId="45" fillId="0" borderId="1" xfId="30" applyNumberFormat="1" applyFont="1" applyBorder="1" applyAlignment="1">
      <alignment horizontal="center" vertical="center" wrapText="1"/>
    </xf>
    <xf numFmtId="0" fontId="32" fillId="0" borderId="1" xfId="30" applyFont="1" applyFill="1" applyBorder="1" applyAlignment="1">
      <alignment horizontal="center" vertical="center" wrapText="1"/>
    </xf>
    <xf numFmtId="3" fontId="49" fillId="0" borderId="1" xfId="30" applyNumberFormat="1" applyFont="1" applyBorder="1" applyAlignment="1">
      <alignment horizontal="right" vertical="center"/>
    </xf>
    <xf numFmtId="0" fontId="49" fillId="0" borderId="1" xfId="30" applyFont="1" applyBorder="1" applyAlignment="1">
      <alignment horizontal="left" vertical="center" wrapText="1"/>
    </xf>
    <xf numFmtId="3" fontId="49" fillId="0" borderId="1" xfId="30" applyNumberFormat="1" applyFont="1" applyBorder="1" applyAlignment="1">
      <alignment vertical="center"/>
    </xf>
    <xf numFmtId="0" fontId="32" fillId="0" borderId="1" xfId="53" applyFont="1" applyBorder="1" applyAlignment="1">
      <alignment horizontal="center" vertical="center" wrapText="1"/>
    </xf>
    <xf numFmtId="0" fontId="32" fillId="0" borderId="1" xfId="53" applyFont="1" applyBorder="1" applyAlignment="1">
      <alignment horizontal="left" vertical="center" wrapText="1"/>
    </xf>
    <xf numFmtId="9" fontId="32" fillId="0" borderId="1" xfId="53" applyNumberFormat="1" applyFont="1" applyBorder="1" applyAlignment="1">
      <alignment horizontal="center" vertical="center" wrapText="1"/>
    </xf>
    <xf numFmtId="0" fontId="45" fillId="0" borderId="1" xfId="53" applyFont="1" applyBorder="1" applyAlignment="1">
      <alignment horizontal="center" vertical="center"/>
    </xf>
    <xf numFmtId="0" fontId="45" fillId="0" borderId="1" xfId="53" applyFont="1" applyBorder="1" applyAlignment="1">
      <alignment horizontal="left" vertical="center"/>
    </xf>
    <xf numFmtId="0" fontId="45" fillId="0" borderId="1" xfId="53" applyFont="1" applyBorder="1" applyAlignment="1">
      <alignment horizontal="center" vertical="center" wrapText="1"/>
    </xf>
    <xf numFmtId="41" fontId="45" fillId="0" borderId="1" xfId="56" applyNumberFormat="1" applyFont="1" applyBorder="1" applyAlignment="1">
      <alignment horizontal="center" vertical="center"/>
    </xf>
    <xf numFmtId="41" fontId="45" fillId="0" borderId="1" xfId="30" applyNumberFormat="1" applyFont="1" applyBorder="1" applyAlignment="1">
      <alignment horizontal="center" vertical="center" wrapText="1"/>
    </xf>
    <xf numFmtId="0" fontId="32" fillId="0" borderId="1" xfId="53" applyFont="1" applyBorder="1" applyAlignment="1">
      <alignment vertical="center" wrapText="1"/>
    </xf>
    <xf numFmtId="0" fontId="49" fillId="0" borderId="1" xfId="30" applyFont="1" applyBorder="1" applyAlignment="1">
      <alignment vertical="center" wrapText="1"/>
    </xf>
    <xf numFmtId="41" fontId="32" fillId="0" borderId="1" xfId="56" applyNumberFormat="1" applyFont="1" applyBorder="1" applyAlignment="1">
      <alignment horizontal="right" vertical="center"/>
    </xf>
    <xf numFmtId="41" fontId="45" fillId="0" borderId="1" xfId="56" applyNumberFormat="1" applyFont="1" applyBorder="1" applyAlignment="1">
      <alignment vertical="center"/>
    </xf>
    <xf numFmtId="0" fontId="45" fillId="0" borderId="1" xfId="53" applyFont="1" applyBorder="1" applyAlignment="1">
      <alignment horizontal="left" vertical="center" wrapText="1"/>
    </xf>
    <xf numFmtId="0" fontId="32" fillId="3" borderId="1" xfId="53" applyFont="1" applyFill="1" applyBorder="1" applyAlignment="1">
      <alignment vertical="center" wrapText="1"/>
    </xf>
    <xf numFmtId="0" fontId="49" fillId="3" borderId="1" xfId="30" applyFont="1" applyFill="1" applyBorder="1" applyAlignment="1">
      <alignment vertical="center" wrapText="1"/>
    </xf>
    <xf numFmtId="0" fontId="49" fillId="3" borderId="1" xfId="30" applyFont="1" applyFill="1" applyBorder="1" applyAlignment="1">
      <alignment vertical="center"/>
    </xf>
    <xf numFmtId="0" fontId="32" fillId="0" borderId="1" xfId="53" applyFont="1" applyBorder="1" applyAlignment="1">
      <alignment horizontal="left" vertical="center"/>
    </xf>
    <xf numFmtId="41" fontId="32" fillId="0" borderId="1" xfId="56" applyNumberFormat="1" applyFont="1" applyBorder="1" applyAlignment="1">
      <alignment vertical="center"/>
    </xf>
    <xf numFmtId="0" fontId="58" fillId="3" borderId="1" xfId="30" applyFont="1" applyFill="1" applyBorder="1" applyAlignment="1">
      <alignment vertical="center" wrapText="1"/>
    </xf>
    <xf numFmtId="0" fontId="58" fillId="3" borderId="1" xfId="30" applyFont="1" applyFill="1" applyBorder="1" applyAlignment="1">
      <alignment vertical="center"/>
    </xf>
    <xf numFmtId="0" fontId="58" fillId="0" borderId="1" xfId="30" applyFont="1" applyBorder="1" applyAlignment="1">
      <alignment vertical="center" wrapText="1"/>
    </xf>
    <xf numFmtId="0" fontId="58" fillId="0" borderId="1" xfId="30" applyFont="1" applyBorder="1" applyAlignment="1">
      <alignment vertical="top" wrapText="1"/>
    </xf>
    <xf numFmtId="0" fontId="58" fillId="3" borderId="1" xfId="30" applyFont="1" applyFill="1" applyBorder="1" applyAlignment="1">
      <alignment horizontal="left" vertical="center" wrapText="1"/>
    </xf>
    <xf numFmtId="0" fontId="32" fillId="3" borderId="1" xfId="53" applyFont="1" applyFill="1" applyBorder="1" applyAlignment="1">
      <alignment horizontal="center" vertical="center" wrapText="1"/>
    </xf>
    <xf numFmtId="41" fontId="58" fillId="0" borderId="1" xfId="30" applyNumberFormat="1" applyFont="1" applyBorder="1" applyAlignment="1">
      <alignment horizontal="center" vertical="center" wrapText="1"/>
    </xf>
    <xf numFmtId="41" fontId="0" fillId="0" borderId="0" xfId="2" applyFont="1" applyAlignment="1">
      <alignment horizontal="center"/>
    </xf>
    <xf numFmtId="41" fontId="40" fillId="0" borderId="0" xfId="2" applyFont="1" applyAlignment="1">
      <alignment horizontal="center"/>
    </xf>
    <xf numFmtId="0" fontId="40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vertical="center"/>
    </xf>
    <xf numFmtId="0" fontId="40" fillId="0" borderId="15" xfId="0" applyFont="1" applyBorder="1" applyAlignment="1">
      <alignment vertical="center"/>
    </xf>
    <xf numFmtId="0" fontId="40" fillId="0" borderId="14" xfId="0" applyFont="1" applyBorder="1" applyAlignment="1">
      <alignment vertical="center"/>
    </xf>
    <xf numFmtId="0" fontId="40" fillId="0" borderId="15" xfId="0" applyFont="1" applyBorder="1" applyAlignment="1">
      <alignment horizontal="left" vertical="center"/>
    </xf>
    <xf numFmtId="9" fontId="40" fillId="0" borderId="15" xfId="0" applyNumberFormat="1" applyFont="1" applyBorder="1" applyAlignment="1">
      <alignment horizontal="center" vertical="center"/>
    </xf>
    <xf numFmtId="41" fontId="40" fillId="0" borderId="15" xfId="2" applyFont="1" applyBorder="1" applyAlignment="1">
      <alignment horizontal="center" vertical="center"/>
    </xf>
    <xf numFmtId="1" fontId="40" fillId="0" borderId="15" xfId="0" applyNumberFormat="1" applyFont="1" applyBorder="1" applyAlignment="1">
      <alignment horizontal="center" vertical="center"/>
    </xf>
    <xf numFmtId="41" fontId="40" fillId="0" borderId="14" xfId="2" applyFont="1" applyBorder="1" applyAlignment="1">
      <alignment horizontal="center" vertical="center"/>
    </xf>
    <xf numFmtId="41" fontId="40" fillId="0" borderId="0" xfId="0" applyNumberFormat="1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0" fillId="0" borderId="0" xfId="2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41" fontId="39" fillId="0" borderId="1" xfId="2" applyFont="1" applyBorder="1" applyAlignment="1">
      <alignment horizontal="center" vertical="center"/>
    </xf>
    <xf numFmtId="0" fontId="40" fillId="0" borderId="14" xfId="0" applyFont="1" applyBorder="1" applyAlignment="1">
      <alignment vertical="center" wrapText="1"/>
    </xf>
    <xf numFmtId="0" fontId="40" fillId="0" borderId="14" xfId="0" applyFont="1" applyBorder="1" applyAlignment="1">
      <alignment horizontal="left" vertical="center" wrapText="1"/>
    </xf>
    <xf numFmtId="0" fontId="58" fillId="3" borderId="1" xfId="35" applyFont="1" applyFill="1" applyBorder="1" applyAlignment="1">
      <alignment horizontal="center" vertical="center" wrapText="1"/>
    </xf>
    <xf numFmtId="0" fontId="58" fillId="3" borderId="1" xfId="35" applyFont="1" applyFill="1" applyBorder="1" applyAlignment="1">
      <alignment horizontal="justify" vertical="center" wrapText="1"/>
    </xf>
    <xf numFmtId="0" fontId="76" fillId="0" borderId="0" xfId="58" applyFont="1" applyAlignment="1">
      <alignment vertical="top" readingOrder="1"/>
    </xf>
    <xf numFmtId="1" fontId="77" fillId="0" borderId="0" xfId="58" applyNumberFormat="1" applyFont="1" applyAlignment="1">
      <alignment vertical="top"/>
    </xf>
    <xf numFmtId="41" fontId="58" fillId="0" borderId="0" xfId="54" applyFont="1" applyAlignment="1">
      <alignment vertical="top"/>
    </xf>
    <xf numFmtId="0" fontId="58" fillId="0" borderId="0" xfId="58" applyFont="1" applyAlignment="1">
      <alignment vertical="top"/>
    </xf>
    <xf numFmtId="0" fontId="58" fillId="0" borderId="0" xfId="58" applyFont="1" applyBorder="1" applyAlignment="1">
      <alignment vertical="top"/>
    </xf>
    <xf numFmtId="0" fontId="77" fillId="0" borderId="0" xfId="58" applyFont="1" applyBorder="1" applyAlignment="1">
      <alignment vertical="top"/>
    </xf>
    <xf numFmtId="1" fontId="77" fillId="0" borderId="0" xfId="58" applyNumberFormat="1" applyFont="1" applyAlignment="1">
      <alignment horizontal="left" vertical="center"/>
    </xf>
    <xf numFmtId="41" fontId="58" fillId="0" borderId="0" xfId="54" applyFont="1" applyAlignment="1">
      <alignment horizontal="left" vertical="center"/>
    </xf>
    <xf numFmtId="0" fontId="58" fillId="0" borderId="0" xfId="58" applyFont="1" applyAlignment="1">
      <alignment horizontal="left" vertical="center"/>
    </xf>
    <xf numFmtId="41" fontId="77" fillId="0" borderId="0" xfId="54" applyFont="1" applyAlignment="1">
      <alignment horizontal="left" vertical="center"/>
    </xf>
    <xf numFmtId="41" fontId="80" fillId="0" borderId="0" xfId="54" applyFont="1" applyAlignment="1">
      <alignment horizontal="left" vertical="center"/>
    </xf>
    <xf numFmtId="41" fontId="38" fillId="0" borderId="0" xfId="54" applyFont="1" applyAlignment="1">
      <alignment horizontal="left" vertical="center"/>
    </xf>
    <xf numFmtId="0" fontId="38" fillId="0" borderId="0" xfId="58" applyFont="1" applyAlignment="1">
      <alignment horizontal="left" vertical="center"/>
    </xf>
    <xf numFmtId="0" fontId="38" fillId="0" borderId="0" xfId="58" applyFont="1" applyAlignment="1">
      <alignment vertical="top"/>
    </xf>
    <xf numFmtId="4" fontId="79" fillId="0" borderId="0" xfId="58" applyNumberFormat="1" applyFont="1" applyBorder="1" applyAlignment="1">
      <alignment vertical="top"/>
    </xf>
    <xf numFmtId="4" fontId="78" fillId="0" borderId="0" xfId="58" applyNumberFormat="1" applyFont="1" applyAlignment="1">
      <alignment vertical="top"/>
    </xf>
    <xf numFmtId="4" fontId="58" fillId="0" borderId="0" xfId="58" applyNumberFormat="1" applyFont="1" applyAlignment="1">
      <alignment vertical="top"/>
    </xf>
    <xf numFmtId="0" fontId="58" fillId="0" borderId="0" xfId="58" applyFont="1" applyAlignment="1">
      <alignment vertical="top" wrapText="1"/>
    </xf>
    <xf numFmtId="41" fontId="81" fillId="0" borderId="0" xfId="54" applyFont="1" applyBorder="1" applyAlignment="1">
      <alignment horizontal="left" vertical="center" wrapText="1"/>
    </xf>
    <xf numFmtId="41" fontId="58" fillId="0" borderId="0" xfId="54" applyFont="1" applyAlignment="1">
      <alignment horizontal="left" vertical="top"/>
    </xf>
    <xf numFmtId="0" fontId="38" fillId="0" borderId="1" xfId="58" applyFont="1" applyBorder="1" applyAlignment="1">
      <alignment horizontal="center" vertical="center" readingOrder="1"/>
    </xf>
    <xf numFmtId="0" fontId="38" fillId="0" borderId="0" xfId="58" applyFont="1" applyAlignment="1">
      <alignment vertical="top" readingOrder="1"/>
    </xf>
    <xf numFmtId="0" fontId="38" fillId="0" borderId="1" xfId="58" applyFont="1" applyBorder="1" applyAlignment="1">
      <alignment horizontal="left" vertical="center" wrapText="1"/>
    </xf>
    <xf numFmtId="0" fontId="38" fillId="0" borderId="1" xfId="58" applyFont="1" applyBorder="1" applyAlignment="1">
      <alignment horizontal="left" vertical="center" wrapText="1" readingOrder="1"/>
    </xf>
    <xf numFmtId="4" fontId="58" fillId="0" borderId="0" xfId="58" applyNumberFormat="1" applyFont="1" applyAlignment="1">
      <alignment horizontal="left" vertical="center"/>
    </xf>
    <xf numFmtId="0" fontId="58" fillId="0" borderId="1" xfId="58" applyFont="1" applyBorder="1" applyAlignment="1">
      <alignment horizontal="left" vertical="center" wrapText="1"/>
    </xf>
    <xf numFmtId="0" fontId="58" fillId="0" borderId="1" xfId="58" applyFont="1" applyBorder="1" applyAlignment="1">
      <alignment horizontal="left" vertical="center" wrapText="1" readingOrder="1"/>
    </xf>
    <xf numFmtId="4" fontId="38" fillId="0" borderId="0" xfId="58" applyNumberFormat="1" applyFont="1" applyAlignment="1">
      <alignment horizontal="left" vertical="center"/>
    </xf>
    <xf numFmtId="0" fontId="58" fillId="3" borderId="1" xfId="58" applyFont="1" applyFill="1" applyBorder="1" applyAlignment="1">
      <alignment horizontal="left" vertical="center" wrapText="1"/>
    </xf>
    <xf numFmtId="0" fontId="58" fillId="3" borderId="1" xfId="58" applyFont="1" applyFill="1" applyBorder="1" applyAlignment="1">
      <alignment horizontal="left" vertical="center" wrapText="1" readingOrder="1"/>
    </xf>
    <xf numFmtId="0" fontId="38" fillId="3" borderId="1" xfId="58" applyFont="1" applyFill="1" applyBorder="1" applyAlignment="1">
      <alignment horizontal="left" vertical="center" wrapText="1" readingOrder="1"/>
    </xf>
    <xf numFmtId="0" fontId="38" fillId="3" borderId="1" xfId="58" applyFont="1" applyFill="1" applyBorder="1" applyAlignment="1">
      <alignment horizontal="left" vertical="center" wrapText="1"/>
    </xf>
    <xf numFmtId="0" fontId="58" fillId="3" borderId="1" xfId="58" applyFont="1" applyFill="1" applyBorder="1" applyAlignment="1">
      <alignment vertical="center" wrapText="1"/>
    </xf>
    <xf numFmtId="0" fontId="38" fillId="0" borderId="1" xfId="58" applyFont="1" applyBorder="1" applyAlignment="1">
      <alignment horizontal="center" vertical="center" wrapText="1"/>
    </xf>
    <xf numFmtId="0" fontId="38" fillId="3" borderId="1" xfId="58" applyFont="1" applyFill="1" applyBorder="1" applyAlignment="1">
      <alignment horizontal="center" vertical="center" wrapText="1"/>
    </xf>
    <xf numFmtId="0" fontId="80" fillId="0" borderId="1" xfId="58" applyFont="1" applyBorder="1" applyAlignment="1">
      <alignment horizontal="center" vertical="center" readingOrder="1"/>
    </xf>
    <xf numFmtId="4" fontId="80" fillId="0" borderId="1" xfId="58" applyNumberFormat="1" applyFont="1" applyBorder="1" applyAlignment="1">
      <alignment horizontal="left" vertical="center" wrapText="1"/>
    </xf>
    <xf numFmtId="4" fontId="77" fillId="0" borderId="1" xfId="58" applyNumberFormat="1" applyFont="1" applyBorder="1" applyAlignment="1">
      <alignment horizontal="left" vertical="center" wrapText="1"/>
    </xf>
    <xf numFmtId="4" fontId="40" fillId="0" borderId="1" xfId="58" applyNumberFormat="1" applyFont="1" applyBorder="1" applyAlignment="1">
      <alignment horizontal="left" vertical="center" wrapText="1"/>
    </xf>
    <xf numFmtId="0" fontId="58" fillId="0" borderId="0" xfId="58" applyFont="1" applyAlignment="1">
      <alignment horizontal="center" vertical="top"/>
    </xf>
    <xf numFmtId="0" fontId="76" fillId="0" borderId="0" xfId="58" applyFont="1" applyAlignment="1">
      <alignment horizontal="center" vertical="top" readingOrder="1"/>
    </xf>
    <xf numFmtId="0" fontId="58" fillId="3" borderId="1" xfId="58" applyFont="1" applyFill="1" applyBorder="1" applyAlignment="1">
      <alignment horizontal="center" vertical="center" wrapText="1"/>
    </xf>
    <xf numFmtId="0" fontId="58" fillId="0" borderId="1" xfId="58" applyFont="1" applyBorder="1" applyAlignment="1">
      <alignment vertical="center" wrapText="1" readingOrder="1"/>
    </xf>
    <xf numFmtId="0" fontId="39" fillId="7" borderId="12" xfId="0" applyFont="1" applyFill="1" applyBorder="1" applyAlignment="1">
      <alignment horizontal="center" vertical="center"/>
    </xf>
    <xf numFmtId="167" fontId="59" fillId="7" borderId="4" xfId="58" applyNumberFormat="1" applyFont="1" applyFill="1" applyBorder="1" applyAlignment="1">
      <alignment horizontal="center" vertical="center" readingOrder="1"/>
    </xf>
    <xf numFmtId="167" fontId="59" fillId="7" borderId="13" xfId="58" applyNumberFormat="1" applyFont="1" applyFill="1" applyBorder="1" applyAlignment="1">
      <alignment horizontal="center" vertical="center" readingOrder="1"/>
    </xf>
    <xf numFmtId="0" fontId="77" fillId="0" borderId="1" xfId="58" applyFont="1" applyBorder="1" applyAlignment="1">
      <alignment vertical="center"/>
    </xf>
    <xf numFmtId="0" fontId="58" fillId="0" borderId="0" xfId="58" applyFont="1" applyAlignment="1">
      <alignment vertical="center"/>
    </xf>
    <xf numFmtId="1" fontId="77" fillId="0" borderId="0" xfId="58" applyNumberFormat="1" applyFont="1" applyAlignment="1">
      <alignment vertical="center"/>
    </xf>
    <xf numFmtId="41" fontId="58" fillId="0" borderId="0" xfId="54" applyFont="1" applyAlignment="1">
      <alignment vertical="center"/>
    </xf>
    <xf numFmtId="0" fontId="32" fillId="3" borderId="1" xfId="35" applyFont="1" applyFill="1" applyBorder="1" applyAlignment="1">
      <alignment vertical="center"/>
    </xf>
    <xf numFmtId="0" fontId="71" fillId="3" borderId="1" xfId="35" applyFont="1" applyFill="1" applyBorder="1" applyAlignment="1">
      <alignment horizontal="center" vertical="center"/>
    </xf>
    <xf numFmtId="0" fontId="38" fillId="3" borderId="1" xfId="40" applyFont="1" applyFill="1" applyBorder="1" applyAlignment="1">
      <alignment horizontal="center" vertical="center" wrapText="1"/>
    </xf>
    <xf numFmtId="0" fontId="38" fillId="3" borderId="1" xfId="40" applyFont="1" applyFill="1" applyBorder="1" applyAlignment="1">
      <alignment vertical="center" wrapText="1"/>
    </xf>
    <xf numFmtId="0" fontId="70" fillId="3" borderId="1" xfId="40" applyFont="1" applyFill="1" applyBorder="1" applyAlignment="1">
      <alignment horizontal="left" vertical="center" wrapText="1"/>
    </xf>
    <xf numFmtId="165" fontId="70" fillId="3" borderId="1" xfId="40" applyNumberFormat="1" applyFont="1" applyFill="1" applyBorder="1" applyAlignment="1">
      <alignment horizontal="left" vertical="center" wrapText="1"/>
    </xf>
    <xf numFmtId="165" fontId="58" fillId="3" borderId="1" xfId="35" applyNumberFormat="1" applyFont="1" applyFill="1" applyBorder="1" applyAlignment="1">
      <alignment vertical="center"/>
    </xf>
    <xf numFmtId="0" fontId="32" fillId="3" borderId="1" xfId="35" applyFont="1" applyFill="1" applyBorder="1" applyAlignment="1">
      <alignment vertical="center" wrapText="1"/>
    </xf>
    <xf numFmtId="165" fontId="58" fillId="3" borderId="1" xfId="35" applyNumberFormat="1" applyFont="1" applyFill="1" applyBorder="1" applyAlignment="1">
      <alignment horizontal="center" vertical="center"/>
    </xf>
    <xf numFmtId="165" fontId="58" fillId="3" borderId="1" xfId="36" applyNumberFormat="1" applyFont="1" applyFill="1" applyBorder="1" applyAlignment="1">
      <alignment horizontal="right" vertical="center"/>
    </xf>
    <xf numFmtId="0" fontId="58" fillId="3" borderId="1" xfId="45" applyFont="1" applyFill="1" applyBorder="1" applyAlignment="1">
      <alignment horizontal="left" vertical="center" wrapText="1"/>
    </xf>
    <xf numFmtId="41" fontId="58" fillId="3" borderId="1" xfId="46" applyFont="1" applyFill="1" applyBorder="1" applyAlignment="1">
      <alignment horizontal="center" vertical="center" wrapText="1"/>
    </xf>
    <xf numFmtId="9" fontId="58" fillId="3" borderId="1" xfId="45" applyNumberFormat="1" applyFont="1" applyFill="1" applyBorder="1" applyAlignment="1">
      <alignment horizontal="center" vertical="center"/>
    </xf>
    <xf numFmtId="165" fontId="58" fillId="3" borderId="1" xfId="47" applyNumberFormat="1" applyFont="1" applyFill="1" applyBorder="1" applyAlignment="1">
      <alignment horizontal="center" vertical="center"/>
    </xf>
    <xf numFmtId="9" fontId="58" fillId="3" borderId="1" xfId="46" applyNumberFormat="1" applyFont="1" applyFill="1" applyBorder="1" applyAlignment="1">
      <alignment horizontal="center" vertical="center"/>
    </xf>
    <xf numFmtId="165" fontId="58" fillId="3" borderId="1" xfId="47" applyNumberFormat="1" applyFont="1" applyFill="1" applyBorder="1" applyAlignment="1">
      <alignment horizontal="center" vertical="center" wrapText="1"/>
    </xf>
    <xf numFmtId="0" fontId="58" fillId="3" borderId="1" xfId="35" applyFont="1" applyFill="1" applyBorder="1" applyAlignment="1">
      <alignment horizontal="justify" vertical="center"/>
    </xf>
    <xf numFmtId="41" fontId="58" fillId="3" borderId="1" xfId="46" applyFont="1" applyFill="1" applyBorder="1" applyAlignment="1">
      <alignment horizontal="center" vertical="center"/>
    </xf>
    <xf numFmtId="0" fontId="40" fillId="3" borderId="1" xfId="49" applyFont="1" applyFill="1" applyBorder="1" applyAlignment="1">
      <alignment horizontal="left" vertical="center"/>
    </xf>
    <xf numFmtId="0" fontId="38" fillId="3" borderId="1" xfId="49" applyFont="1" applyFill="1" applyBorder="1" applyAlignment="1">
      <alignment horizontal="left" vertical="center" wrapText="1"/>
    </xf>
    <xf numFmtId="165" fontId="40" fillId="3" borderId="1" xfId="50" applyNumberFormat="1" applyFont="1" applyFill="1" applyBorder="1" applyAlignment="1">
      <alignment vertical="center"/>
    </xf>
    <xf numFmtId="0" fontId="38" fillId="3" borderId="1" xfId="40" applyFont="1" applyFill="1" applyBorder="1" applyAlignment="1">
      <alignment horizontal="justify" vertical="center" wrapText="1"/>
    </xf>
    <xf numFmtId="175" fontId="58" fillId="3" borderId="1" xfId="51" applyNumberFormat="1" applyFont="1" applyFill="1" applyBorder="1" applyAlignment="1">
      <alignment vertical="center"/>
    </xf>
    <xf numFmtId="3" fontId="58" fillId="3" borderId="1" xfId="35" applyNumberFormat="1" applyFont="1" applyFill="1" applyBorder="1" applyAlignment="1">
      <alignment vertical="center"/>
    </xf>
    <xf numFmtId="3" fontId="58" fillId="3" borderId="1" xfId="35" applyNumberFormat="1" applyFont="1" applyFill="1" applyBorder="1" applyAlignment="1">
      <alignment horizontal="right" vertical="center"/>
    </xf>
    <xf numFmtId="0" fontId="40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/>
    </xf>
    <xf numFmtId="0" fontId="40" fillId="0" borderId="13" xfId="0" applyFont="1" applyBorder="1" applyAlignment="1">
      <alignment horizontal="left" vertical="center" wrapText="1"/>
    </xf>
    <xf numFmtId="41" fontId="40" fillId="0" borderId="13" xfId="2" applyFont="1" applyBorder="1" applyAlignment="1">
      <alignment horizontal="center" vertical="center"/>
    </xf>
    <xf numFmtId="167" fontId="51" fillId="3" borderId="1" xfId="0" applyNumberFormat="1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/>
    </xf>
    <xf numFmtId="167" fontId="51" fillId="3" borderId="10" xfId="0" applyNumberFormat="1" applyFont="1" applyFill="1" applyBorder="1" applyAlignment="1">
      <alignment vertical="center" wrapText="1"/>
    </xf>
    <xf numFmtId="167" fontId="51" fillId="3" borderId="12" xfId="0" applyNumberFormat="1" applyFont="1" applyFill="1" applyBorder="1" applyAlignment="1">
      <alignment vertical="center" wrapText="1"/>
    </xf>
    <xf numFmtId="0" fontId="39" fillId="7" borderId="1" xfId="0" applyFont="1" applyFill="1" applyBorder="1" applyAlignment="1">
      <alignment horizontal="center" vertical="center"/>
    </xf>
    <xf numFmtId="0" fontId="38" fillId="7" borderId="13" xfId="30" applyFont="1" applyFill="1" applyBorder="1" applyAlignment="1">
      <alignment horizontal="center" vertical="center" wrapText="1" readingOrder="1"/>
    </xf>
    <xf numFmtId="167" fontId="51" fillId="3" borderId="1" xfId="0" applyNumberFormat="1" applyFont="1" applyFill="1" applyBorder="1" applyAlignment="1">
      <alignment horizontal="center" vertical="center" wrapText="1"/>
    </xf>
    <xf numFmtId="0" fontId="39" fillId="0" borderId="1" xfId="16" applyFont="1" applyBorder="1" applyAlignment="1">
      <alignment horizontal="left" vertical="center" wrapText="1"/>
    </xf>
    <xf numFmtId="0" fontId="51" fillId="3" borderId="1" xfId="7" quotePrefix="1" applyFont="1" applyFill="1" applyBorder="1" applyAlignment="1">
      <alignment horizontal="center" vertical="center"/>
    </xf>
    <xf numFmtId="0" fontId="51" fillId="0" borderId="0" xfId="7" applyFont="1" applyAlignment="1">
      <alignment vertical="center"/>
    </xf>
    <xf numFmtId="3" fontId="32" fillId="3" borderId="1" xfId="0" quotePrefix="1" applyNumberFormat="1" applyFont="1" applyFill="1" applyBorder="1" applyAlignment="1">
      <alignment horizontal="center" vertical="center"/>
    </xf>
    <xf numFmtId="41" fontId="32" fillId="3" borderId="1" xfId="0" quotePrefix="1" applyNumberFormat="1" applyFont="1" applyFill="1" applyBorder="1" applyAlignment="1">
      <alignment horizontal="center" vertical="center"/>
    </xf>
    <xf numFmtId="0" fontId="51" fillId="0" borderId="0" xfId="0" applyFont="1"/>
    <xf numFmtId="41" fontId="39" fillId="0" borderId="1" xfId="18" applyFont="1" applyBorder="1" applyAlignment="1">
      <alignment vertical="center"/>
    </xf>
    <xf numFmtId="41" fontId="40" fillId="0" borderId="1" xfId="18" applyFont="1" applyBorder="1" applyAlignment="1">
      <alignment vertical="center" wrapText="1"/>
    </xf>
    <xf numFmtId="41" fontId="39" fillId="0" borderId="1" xfId="18" applyFont="1" applyBorder="1" applyAlignment="1">
      <alignment vertical="center" wrapText="1"/>
    </xf>
    <xf numFmtId="41" fontId="40" fillId="0" borderId="1" xfId="18" applyFont="1" applyBorder="1" applyAlignment="1">
      <alignment horizontal="center" vertical="center" wrapText="1"/>
    </xf>
    <xf numFmtId="41" fontId="40" fillId="0" borderId="1" xfId="18" applyFont="1" applyBorder="1" applyAlignment="1">
      <alignment horizontal="left" vertical="center" wrapText="1"/>
    </xf>
    <xf numFmtId="41" fontId="39" fillId="0" borderId="1" xfId="18" applyFont="1" applyBorder="1" applyAlignment="1">
      <alignment horizontal="left" vertical="center" wrapText="1"/>
    </xf>
    <xf numFmtId="41" fontId="39" fillId="0" borderId="1" xfId="16" applyNumberFormat="1" applyFont="1" applyBorder="1" applyAlignment="1">
      <alignment horizontal="center" vertical="center"/>
    </xf>
    <xf numFmtId="0" fontId="51" fillId="0" borderId="1" xfId="53" quotePrefix="1" applyFont="1" applyBorder="1" applyAlignment="1">
      <alignment horizontal="center"/>
    </xf>
    <xf numFmtId="0" fontId="51" fillId="0" borderId="1" xfId="53" quotePrefix="1" applyFont="1" applyBorder="1" applyAlignment="1">
      <alignment horizontal="center" wrapText="1"/>
    </xf>
    <xf numFmtId="0" fontId="84" fillId="0" borderId="0" xfId="0" applyFont="1"/>
    <xf numFmtId="0" fontId="40" fillId="0" borderId="1" xfId="53" quotePrefix="1" applyFont="1" applyFill="1" applyBorder="1" applyAlignment="1">
      <alignment vertical="center" wrapText="1"/>
    </xf>
    <xf numFmtId="0" fontId="39" fillId="0" borderId="1" xfId="53" applyFont="1" applyBorder="1" applyAlignment="1">
      <alignment vertical="center"/>
    </xf>
    <xf numFmtId="0" fontId="39" fillId="0" borderId="1" xfId="53" quotePrefix="1" applyFont="1" applyBorder="1" applyAlignment="1">
      <alignment vertical="center"/>
    </xf>
    <xf numFmtId="0" fontId="50" fillId="0" borderId="1" xfId="0" applyFont="1" applyBorder="1" applyAlignment="1">
      <alignment horizontal="left" vertical="top" wrapText="1"/>
    </xf>
    <xf numFmtId="0" fontId="50" fillId="0" borderId="21" xfId="0" applyFont="1" applyBorder="1" applyAlignment="1">
      <alignment horizontal="center" vertical="top" wrapText="1"/>
    </xf>
    <xf numFmtId="0" fontId="58" fillId="0" borderId="1" xfId="58" applyFont="1" applyBorder="1" applyAlignment="1">
      <alignment horizontal="center" vertical="center" wrapText="1"/>
    </xf>
    <xf numFmtId="0" fontId="58" fillId="0" borderId="1" xfId="58" applyFont="1" applyBorder="1" applyAlignment="1">
      <alignment horizontal="center" vertical="center" wrapText="1" readingOrder="1"/>
    </xf>
    <xf numFmtId="0" fontId="58" fillId="3" borderId="1" xfId="58" applyFont="1" applyFill="1" applyBorder="1" applyAlignment="1">
      <alignment horizontal="center" vertical="center" wrapText="1" readingOrder="1"/>
    </xf>
    <xf numFmtId="0" fontId="50" fillId="3" borderId="1" xfId="35" applyFont="1" applyFill="1" applyBorder="1" applyAlignment="1">
      <alignment vertical="center" wrapText="1"/>
    </xf>
    <xf numFmtId="0" fontId="50" fillId="3" borderId="1" xfId="35" applyFont="1" applyFill="1" applyBorder="1" applyAlignment="1">
      <alignment horizontal="center" vertical="center"/>
    </xf>
    <xf numFmtId="0" fontId="50" fillId="3" borderId="1" xfId="35" applyFont="1" applyFill="1" applyBorder="1" applyAlignment="1">
      <alignment vertical="center"/>
    </xf>
    <xf numFmtId="9" fontId="50" fillId="3" borderId="1" xfId="35" applyNumberFormat="1" applyFont="1" applyFill="1" applyBorder="1" applyAlignment="1">
      <alignment horizontal="center" vertical="center"/>
    </xf>
    <xf numFmtId="165" fontId="50" fillId="3" borderId="1" xfId="36" applyNumberFormat="1" applyFont="1" applyFill="1" applyBorder="1" applyAlignment="1">
      <alignment horizontal="right" vertical="center"/>
    </xf>
    <xf numFmtId="165" fontId="50" fillId="3" borderId="1" xfId="41" applyNumberFormat="1" applyFont="1" applyFill="1" applyBorder="1" applyAlignment="1">
      <alignment horizontal="center" vertical="center"/>
    </xf>
    <xf numFmtId="165" fontId="50" fillId="3" borderId="1" xfId="41" applyNumberFormat="1" applyFont="1" applyFill="1" applyBorder="1" applyAlignment="1">
      <alignment vertical="center"/>
    </xf>
    <xf numFmtId="0" fontId="50" fillId="0" borderId="12" xfId="0" applyFont="1" applyBorder="1" applyAlignment="1">
      <alignment horizontal="left" vertical="top" wrapText="1"/>
    </xf>
    <xf numFmtId="165" fontId="50" fillId="0" borderId="1" xfId="1" applyNumberFormat="1" applyFont="1" applyBorder="1" applyAlignment="1">
      <alignment horizontal="justify" vertical="top"/>
    </xf>
    <xf numFmtId="0" fontId="50" fillId="0" borderId="0" xfId="0" applyFont="1" applyAlignment="1">
      <alignment vertical="center"/>
    </xf>
    <xf numFmtId="0" fontId="57" fillId="0" borderId="1" xfId="19" applyFont="1" applyBorder="1" applyAlignment="1">
      <alignment horizontal="center" vertical="center" wrapText="1"/>
    </xf>
    <xf numFmtId="0" fontId="85" fillId="0" borderId="1" xfId="19" applyFont="1" applyBorder="1" applyAlignment="1">
      <alignment horizontal="center" vertical="center"/>
    </xf>
    <xf numFmtId="0" fontId="85" fillId="0" borderId="0" xfId="19" applyFont="1" applyAlignment="1">
      <alignment vertical="center"/>
    </xf>
    <xf numFmtId="0" fontId="57" fillId="0" borderId="0" xfId="30" applyFont="1" applyAlignment="1">
      <alignment vertical="center"/>
    </xf>
    <xf numFmtId="0" fontId="74" fillId="0" borderId="1" xfId="53" applyFont="1" applyBorder="1" applyAlignment="1">
      <alignment horizontal="left" vertical="center" wrapText="1"/>
    </xf>
    <xf numFmtId="0" fontId="19" fillId="0" borderId="0" xfId="0" applyFont="1" applyFill="1" applyAlignment="1">
      <alignment vertical="top"/>
    </xf>
    <xf numFmtId="0" fontId="67" fillId="0" borderId="0" xfId="25" applyFont="1" applyAlignment="1">
      <alignment vertical="top"/>
    </xf>
    <xf numFmtId="0" fontId="83" fillId="0" borderId="0" xfId="25" applyFont="1" applyAlignment="1">
      <alignment vertical="top"/>
    </xf>
    <xf numFmtId="0" fontId="82" fillId="0" borderId="0" xfId="25" applyFont="1" applyAlignment="1">
      <alignment vertical="top"/>
    </xf>
    <xf numFmtId="165" fontId="32" fillId="3" borderId="1" xfId="1" applyNumberFormat="1" applyFont="1" applyFill="1" applyBorder="1" applyAlignment="1">
      <alignment vertical="center"/>
    </xf>
    <xf numFmtId="165" fontId="45" fillId="3" borderId="1" xfId="1" applyNumberFormat="1" applyFont="1" applyFill="1" applyBorder="1" applyAlignment="1">
      <alignment vertical="center"/>
    </xf>
    <xf numFmtId="43" fontId="50" fillId="0" borderId="1" xfId="1" applyFont="1" applyBorder="1" applyAlignment="1">
      <alignment horizontal="justify" vertical="top"/>
    </xf>
    <xf numFmtId="0" fontId="58" fillId="0" borderId="1" xfId="58" applyFont="1" applyBorder="1" applyAlignment="1">
      <alignment vertical="center" wrapText="1"/>
    </xf>
    <xf numFmtId="0" fontId="58" fillId="3" borderId="1" xfId="58" applyFont="1" applyFill="1" applyBorder="1" applyAlignment="1">
      <alignment vertical="center" wrapText="1" readingOrder="1"/>
    </xf>
    <xf numFmtId="0" fontId="58" fillId="0" borderId="1" xfId="58" applyFont="1" applyBorder="1" applyAlignment="1">
      <alignment horizontal="left" vertical="center"/>
    </xf>
    <xf numFmtId="0" fontId="38" fillId="0" borderId="1" xfId="58" applyFont="1" applyBorder="1" applyAlignment="1">
      <alignment horizontal="left" vertical="center" readingOrder="1"/>
    </xf>
    <xf numFmtId="43" fontId="38" fillId="0" borderId="1" xfId="58" applyNumberFormat="1" applyFont="1" applyBorder="1" applyAlignment="1">
      <alignment horizontal="left" vertical="center" wrapText="1"/>
    </xf>
    <xf numFmtId="43" fontId="58" fillId="0" borderId="1" xfId="58" applyNumberFormat="1" applyFont="1" applyBorder="1" applyAlignment="1">
      <alignment horizontal="left" vertical="center" wrapText="1"/>
    </xf>
    <xf numFmtId="43" fontId="58" fillId="3" borderId="1" xfId="58" applyNumberFormat="1" applyFont="1" applyFill="1" applyBorder="1" applyAlignment="1">
      <alignment horizontal="right" vertical="center" wrapText="1"/>
    </xf>
    <xf numFmtId="43" fontId="38" fillId="3" borderId="1" xfId="58" applyNumberFormat="1" applyFont="1" applyFill="1" applyBorder="1" applyAlignment="1">
      <alignment horizontal="right" vertical="center" wrapText="1"/>
    </xf>
    <xf numFmtId="43" fontId="38" fillId="3" borderId="1" xfId="58" applyNumberFormat="1" applyFont="1" applyFill="1" applyBorder="1" applyAlignment="1">
      <alignment horizontal="left" vertical="center" wrapText="1"/>
    </xf>
    <xf numFmtId="43" fontId="58" fillId="3" borderId="1" xfId="58" applyNumberFormat="1" applyFont="1" applyFill="1" applyBorder="1" applyAlignment="1">
      <alignment horizontal="left" vertical="center" wrapText="1"/>
    </xf>
    <xf numFmtId="43" fontId="38" fillId="0" borderId="1" xfId="58" applyNumberFormat="1" applyFont="1" applyBorder="1" applyAlignment="1">
      <alignment vertical="center"/>
    </xf>
    <xf numFmtId="167" fontId="86" fillId="0" borderId="1" xfId="19" applyNumberFormat="1" applyFont="1" applyBorder="1" applyAlignment="1">
      <alignment horizontal="center" vertical="center" wrapText="1"/>
    </xf>
    <xf numFmtId="167" fontId="86" fillId="0" borderId="10" xfId="19" applyNumberFormat="1" applyFont="1" applyBorder="1" applyAlignment="1">
      <alignment horizontal="center" vertical="center" wrapText="1"/>
    </xf>
    <xf numFmtId="167" fontId="86" fillId="0" borderId="1" xfId="19" applyNumberFormat="1" applyFont="1" applyBorder="1" applyAlignment="1">
      <alignment horizontal="center" vertical="center" wrapText="1" readingOrder="1"/>
    </xf>
    <xf numFmtId="167" fontId="86" fillId="0" borderId="1" xfId="19" applyNumberFormat="1" applyFont="1" applyBorder="1" applyAlignment="1">
      <alignment horizontal="center" vertical="center" readingOrder="1"/>
    </xf>
    <xf numFmtId="0" fontId="86" fillId="0" borderId="0" xfId="19" applyFont="1" applyAlignment="1">
      <alignment horizontal="center" vertical="center" readingOrder="1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40" fillId="0" borderId="13" xfId="0" applyFont="1" applyBorder="1" applyAlignment="1">
      <alignment vertical="center" wrapText="1"/>
    </xf>
    <xf numFmtId="0" fontId="6" fillId="0" borderId="0" xfId="72" applyAlignment="1">
      <alignment horizontal="center"/>
    </xf>
    <xf numFmtId="3" fontId="6" fillId="0" borderId="0" xfId="72" applyNumberFormat="1"/>
    <xf numFmtId="0" fontId="28" fillId="0" borderId="0" xfId="72" applyFont="1"/>
    <xf numFmtId="0" fontId="6" fillId="0" borderId="0" xfId="72"/>
    <xf numFmtId="0" fontId="57" fillId="0" borderId="3" xfId="0" applyFont="1" applyBorder="1" applyAlignment="1">
      <alignment vertical="top"/>
    </xf>
    <xf numFmtId="0" fontId="50" fillId="0" borderId="21" xfId="0" applyFont="1" applyBorder="1" applyAlignment="1">
      <alignment horizontal="justify" vertical="top"/>
    </xf>
    <xf numFmtId="0" fontId="50" fillId="0" borderId="21" xfId="0" applyFont="1" applyBorder="1" applyAlignment="1">
      <alignment horizontal="left" vertical="top" wrapText="1"/>
    </xf>
    <xf numFmtId="0" fontId="50" fillId="0" borderId="21" xfId="0" applyFont="1" applyBorder="1" applyAlignment="1">
      <alignment vertical="top"/>
    </xf>
    <xf numFmtId="0" fontId="48" fillId="0" borderId="0" xfId="0" applyFont="1" applyFill="1" applyAlignment="1">
      <alignment vertical="center"/>
    </xf>
    <xf numFmtId="0" fontId="40" fillId="0" borderId="1" xfId="0" applyFont="1" applyBorder="1" applyAlignment="1">
      <alignment horizontal="justify" vertical="center" wrapText="1"/>
    </xf>
    <xf numFmtId="0" fontId="40" fillId="0" borderId="1" xfId="0" quotePrefix="1" applyFont="1" applyBorder="1" applyAlignment="1">
      <alignment horizontal="center" vertical="center" wrapText="1"/>
    </xf>
    <xf numFmtId="0" fontId="67" fillId="0" borderId="0" xfId="25" applyFont="1" applyBorder="1" applyAlignment="1">
      <alignment vertical="top"/>
    </xf>
    <xf numFmtId="0" fontId="32" fillId="0" borderId="0" xfId="25" applyFont="1" applyAlignment="1">
      <alignment vertical="top"/>
    </xf>
    <xf numFmtId="0" fontId="45" fillId="7" borderId="1" xfId="25" applyFont="1" applyFill="1" applyBorder="1" applyAlignment="1">
      <alignment horizontal="center" vertical="top"/>
    </xf>
    <xf numFmtId="167" fontId="56" fillId="0" borderId="1" xfId="25" quotePrefix="1" applyNumberFormat="1" applyFont="1" applyBorder="1" applyAlignment="1">
      <alignment horizontal="center" vertical="top" wrapText="1"/>
    </xf>
    <xf numFmtId="0" fontId="54" fillId="0" borderId="0" xfId="25" applyFont="1" applyAlignment="1">
      <alignment vertical="top"/>
    </xf>
    <xf numFmtId="0" fontId="83" fillId="0" borderId="0" xfId="25" applyFont="1" applyBorder="1" applyAlignment="1">
      <alignment vertical="top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vertical="center" wrapText="1"/>
    </xf>
    <xf numFmtId="0" fontId="49" fillId="3" borderId="1" xfId="0" applyFont="1" applyFill="1" applyBorder="1" applyAlignment="1">
      <alignment horizontal="center" vertical="center"/>
    </xf>
    <xf numFmtId="165" fontId="40" fillId="0" borderId="1" xfId="1" applyNumberFormat="1" applyFont="1" applyBorder="1" applyAlignment="1">
      <alignment horizontal="right" vertical="center"/>
    </xf>
    <xf numFmtId="165" fontId="45" fillId="0" borderId="10" xfId="19" applyNumberFormat="1" applyFont="1" applyBorder="1" applyAlignment="1">
      <alignment vertical="center"/>
    </xf>
    <xf numFmtId="165" fontId="32" fillId="0" borderId="12" xfId="19" applyNumberFormat="1" applyFont="1" applyBorder="1" applyAlignment="1">
      <alignment vertical="center"/>
    </xf>
    <xf numFmtId="0" fontId="45" fillId="0" borderId="1" xfId="19" applyFont="1" applyBorder="1" applyAlignment="1">
      <alignment horizontal="right" vertical="center"/>
    </xf>
    <xf numFmtId="0" fontId="45" fillId="0" borderId="1" xfId="19" quotePrefix="1" applyFont="1" applyBorder="1" applyAlignment="1">
      <alignment horizontal="right" vertical="center"/>
    </xf>
    <xf numFmtId="165" fontId="45" fillId="0" borderId="0" xfId="1" applyNumberFormat="1" applyFont="1" applyAlignment="1">
      <alignment vertical="center"/>
    </xf>
    <xf numFmtId="165" fontId="45" fillId="0" borderId="1" xfId="1" applyNumberFormat="1" applyFont="1" applyBorder="1" applyAlignment="1">
      <alignment vertical="center"/>
    </xf>
    <xf numFmtId="0" fontId="63" fillId="0" borderId="0" xfId="0" applyFont="1" applyAlignment="1">
      <alignment horizontal="center"/>
    </xf>
    <xf numFmtId="0" fontId="45" fillId="0" borderId="10" xfId="19" quotePrefix="1" applyFont="1" applyBorder="1" applyAlignment="1">
      <alignment horizontal="center" vertical="center" wrapText="1"/>
    </xf>
    <xf numFmtId="0" fontId="45" fillId="0" borderId="1" xfId="19" quotePrefix="1" applyFont="1" applyBorder="1" applyAlignment="1">
      <alignment horizontal="center" vertical="center" wrapText="1"/>
    </xf>
    <xf numFmtId="0" fontId="45" fillId="3" borderId="1" xfId="19" applyFont="1" applyFill="1" applyBorder="1" applyAlignment="1">
      <alignment horizontal="center" vertical="center" wrapText="1"/>
    </xf>
    <xf numFmtId="0" fontId="45" fillId="3" borderId="1" xfId="19" applyFont="1" applyFill="1" applyBorder="1" applyAlignment="1">
      <alignment horizontal="center" vertical="center"/>
    </xf>
    <xf numFmtId="0" fontId="32" fillId="3" borderId="1" xfId="19" applyFont="1" applyFill="1" applyBorder="1" applyAlignment="1">
      <alignment horizontal="left" vertical="center" wrapText="1"/>
    </xf>
    <xf numFmtId="165" fontId="32" fillId="3" borderId="1" xfId="20" applyNumberFormat="1" applyFont="1" applyFill="1" applyBorder="1" applyAlignment="1">
      <alignment vertical="center"/>
    </xf>
    <xf numFmtId="0" fontId="45" fillId="3" borderId="0" xfId="19" applyFont="1" applyFill="1" applyAlignment="1">
      <alignment vertical="center"/>
    </xf>
    <xf numFmtId="165" fontId="45" fillId="3" borderId="0" xfId="19" applyNumberFormat="1" applyFont="1" applyFill="1" applyAlignment="1">
      <alignment vertical="center"/>
    </xf>
    <xf numFmtId="0" fontId="58" fillId="3" borderId="1" xfId="35" applyFont="1" applyFill="1" applyBorder="1" applyAlignment="1">
      <alignment horizontal="justify" vertical="center" wrapText="1"/>
    </xf>
    <xf numFmtId="0" fontId="4" fillId="0" borderId="0" xfId="78"/>
    <xf numFmtId="0" fontId="26" fillId="0" borderId="1" xfId="78" applyFont="1" applyBorder="1" applyAlignment="1">
      <alignment horizontal="center" vertical="center" wrapText="1"/>
    </xf>
    <xf numFmtId="0" fontId="41" fillId="3" borderId="1" xfId="78" applyFont="1" applyFill="1" applyBorder="1" applyAlignment="1">
      <alignment horizontal="center" vertical="center"/>
    </xf>
    <xf numFmtId="41" fontId="74" fillId="0" borderId="1" xfId="79" applyFont="1" applyBorder="1" applyAlignment="1">
      <alignment horizontal="center" vertical="center"/>
    </xf>
    <xf numFmtId="0" fontId="74" fillId="0" borderId="1" xfId="80" applyFont="1" applyFill="1" applyBorder="1" applyAlignment="1">
      <alignment horizontal="center" vertical="center" wrapText="1"/>
    </xf>
    <xf numFmtId="0" fontId="74" fillId="0" borderId="1" xfId="80" applyFont="1" applyFill="1" applyBorder="1" applyAlignment="1">
      <alignment horizontal="center" vertical="center"/>
    </xf>
    <xf numFmtId="41" fontId="74" fillId="0" borderId="1" xfId="79" applyFont="1" applyFill="1" applyBorder="1" applyAlignment="1">
      <alignment horizontal="left" vertical="center" wrapText="1"/>
    </xf>
    <xf numFmtId="49" fontId="74" fillId="0" borderId="1" xfId="80" applyNumberFormat="1" applyFont="1" applyFill="1" applyBorder="1" applyAlignment="1">
      <alignment horizontal="center" vertical="center" wrapText="1"/>
    </xf>
    <xf numFmtId="41" fontId="74" fillId="0" borderId="1" xfId="79" applyFont="1" applyFill="1" applyBorder="1" applyAlignment="1">
      <alignment horizontal="center" vertical="center"/>
    </xf>
    <xf numFmtId="0" fontId="74" fillId="0" borderId="3" xfId="78" applyFont="1" applyBorder="1" applyAlignment="1">
      <alignment horizontal="center" vertical="top"/>
    </xf>
    <xf numFmtId="0" fontId="74" fillId="0" borderId="3" xfId="78" applyFont="1" applyBorder="1" applyAlignment="1">
      <alignment vertical="top"/>
    </xf>
    <xf numFmtId="0" fontId="74" fillId="0" borderId="3" xfId="78" applyFont="1" applyFill="1" applyBorder="1" applyAlignment="1">
      <alignment horizontal="center" vertical="top" wrapText="1"/>
    </xf>
    <xf numFmtId="0" fontId="74" fillId="0" borderId="3" xfId="78" applyFont="1" applyBorder="1" applyAlignment="1">
      <alignment vertical="top" wrapText="1"/>
    </xf>
    <xf numFmtId="3" fontId="74" fillId="0" borderId="3" xfId="78" applyNumberFormat="1" applyFont="1" applyBorder="1" applyAlignment="1">
      <alignment vertical="top"/>
    </xf>
    <xf numFmtId="0" fontId="74" fillId="0" borderId="0" xfId="78" applyFont="1" applyBorder="1" applyAlignment="1">
      <alignment horizontal="center" vertical="center"/>
    </xf>
    <xf numFmtId="0" fontId="88" fillId="0" borderId="0" xfId="78" applyFont="1" applyBorder="1" applyAlignment="1">
      <alignment wrapText="1"/>
    </xf>
    <xf numFmtId="0" fontId="74" fillId="0" borderId="0" xfId="78" applyFont="1" applyBorder="1"/>
    <xf numFmtId="0" fontId="74" fillId="0" borderId="0" xfId="78" applyFont="1" applyBorder="1" applyAlignment="1">
      <alignment horizontal="center"/>
    </xf>
    <xf numFmtId="0" fontId="26" fillId="0" borderId="0" xfId="78" applyFont="1" applyBorder="1" applyAlignment="1">
      <alignment horizontal="left" vertical="center" wrapText="1"/>
    </xf>
    <xf numFmtId="0" fontId="87" fillId="0" borderId="0" xfId="78" applyFont="1"/>
    <xf numFmtId="0" fontId="32" fillId="3" borderId="1" xfId="39" applyFont="1" applyFill="1" applyBorder="1" applyAlignment="1">
      <alignment horizontal="justify" vertical="center" wrapText="1"/>
    </xf>
    <xf numFmtId="0" fontId="58" fillId="3" borderId="1" xfId="35" applyFont="1" applyFill="1" applyBorder="1" applyAlignment="1">
      <alignment horizontal="left" vertical="center" wrapText="1"/>
    </xf>
    <xf numFmtId="0" fontId="45" fillId="0" borderId="1" xfId="30" applyFont="1" applyBorder="1" applyAlignment="1">
      <alignment horizontal="left" vertical="center" wrapText="1"/>
    </xf>
    <xf numFmtId="0" fontId="51" fillId="3" borderId="1" xfId="0" quotePrefix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center" wrapText="1"/>
    </xf>
    <xf numFmtId="0" fontId="51" fillId="0" borderId="1" xfId="0" quotePrefix="1" applyFont="1" applyBorder="1" applyAlignment="1">
      <alignment horizontal="center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51" fillId="0" borderId="1" xfId="0" quotePrefix="1" applyFont="1" applyBorder="1" applyAlignment="1">
      <alignment horizontal="center" vertical="center"/>
    </xf>
    <xf numFmtId="0" fontId="51" fillId="3" borderId="1" xfId="7" quotePrefix="1" applyFont="1" applyFill="1" applyBorder="1" applyAlignment="1">
      <alignment horizontal="center" vertical="center"/>
    </xf>
    <xf numFmtId="0" fontId="40" fillId="0" borderId="1" xfId="0" applyFont="1" applyBorder="1"/>
    <xf numFmtId="0" fontId="40" fillId="0" borderId="8" xfId="7" applyFont="1" applyBorder="1" applyAlignment="1">
      <alignment horizontal="center" vertical="center"/>
    </xf>
    <xf numFmtId="0" fontId="39" fillId="0" borderId="1" xfId="53" applyFont="1" applyBorder="1" applyAlignment="1">
      <alignment horizontal="center" vertical="center"/>
    </xf>
    <xf numFmtId="0" fontId="51" fillId="0" borderId="1" xfId="53" quotePrefix="1" applyFont="1" applyBorder="1" applyAlignment="1">
      <alignment horizontal="center"/>
    </xf>
    <xf numFmtId="0" fontId="35" fillId="0" borderId="0" xfId="19" applyFont="1" applyAlignment="1">
      <alignment vertical="center"/>
    </xf>
    <xf numFmtId="0" fontId="37" fillId="0" borderId="0" xfId="19" applyFont="1" applyAlignment="1">
      <alignment vertical="center"/>
    </xf>
    <xf numFmtId="0" fontId="38" fillId="0" borderId="0" xfId="19" applyFont="1" applyAlignment="1">
      <alignment vertical="center"/>
    </xf>
    <xf numFmtId="0" fontId="45" fillId="3" borderId="10" xfId="25" quotePrefix="1" applyFont="1" applyFill="1" applyBorder="1" applyAlignment="1">
      <alignment horizontal="center" vertical="center" wrapText="1"/>
    </xf>
    <xf numFmtId="0" fontId="45" fillId="3" borderId="12" xfId="25" quotePrefix="1" applyFont="1" applyFill="1" applyBorder="1" applyAlignment="1">
      <alignment horizontal="center" vertical="center" wrapText="1"/>
    </xf>
    <xf numFmtId="0" fontId="45" fillId="3" borderId="1" xfId="25" quotePrefix="1" applyFont="1" applyFill="1" applyBorder="1" applyAlignment="1">
      <alignment horizontal="center" vertical="center"/>
    </xf>
    <xf numFmtId="0" fontId="32" fillId="3" borderId="0" xfId="25" applyFont="1" applyFill="1" applyAlignment="1">
      <alignment vertical="center"/>
    </xf>
    <xf numFmtId="0" fontId="32" fillId="3" borderId="1" xfId="25" applyFont="1" applyFill="1" applyBorder="1" applyAlignment="1">
      <alignment horizontal="center" vertical="center" wrapText="1"/>
    </xf>
    <xf numFmtId="0" fontId="32" fillId="3" borderId="10" xfId="25" applyFont="1" applyFill="1" applyBorder="1" applyAlignment="1">
      <alignment horizontal="center" vertical="center" wrapText="1"/>
    </xf>
    <xf numFmtId="0" fontId="32" fillId="3" borderId="12" xfId="25" applyFont="1" applyFill="1" applyBorder="1" applyAlignment="1">
      <alignment horizontal="center" vertical="center" wrapText="1"/>
    </xf>
    <xf numFmtId="165" fontId="45" fillId="3" borderId="1" xfId="25" applyNumberFormat="1" applyFont="1" applyFill="1" applyBorder="1" applyAlignment="1">
      <alignment horizontal="center" vertical="center" wrapText="1"/>
    </xf>
    <xf numFmtId="3" fontId="32" fillId="3" borderId="0" xfId="25" applyNumberFormat="1" applyFont="1" applyFill="1" applyAlignment="1">
      <alignment vertical="center"/>
    </xf>
    <xf numFmtId="165" fontId="45" fillId="3" borderId="1" xfId="74" applyNumberFormat="1" applyFont="1" applyFill="1" applyBorder="1" applyAlignment="1">
      <alignment horizontal="center" vertical="center" wrapText="1"/>
    </xf>
    <xf numFmtId="0" fontId="32" fillId="3" borderId="1" xfId="25" quotePrefix="1" applyFont="1" applyFill="1" applyBorder="1" applyAlignment="1">
      <alignment horizontal="center" vertical="center" wrapText="1"/>
    </xf>
    <xf numFmtId="0" fontId="32" fillId="3" borderId="1" xfId="25" applyFont="1" applyFill="1" applyBorder="1" applyAlignment="1">
      <alignment horizontal="left" vertical="center" wrapText="1"/>
    </xf>
    <xf numFmtId="0" fontId="32" fillId="3" borderId="10" xfId="25" applyFont="1" applyFill="1" applyBorder="1" applyAlignment="1">
      <alignment horizontal="right" vertical="center" wrapText="1"/>
    </xf>
    <xf numFmtId="0" fontId="32" fillId="3" borderId="12" xfId="25" applyFont="1" applyFill="1" applyBorder="1" applyAlignment="1">
      <alignment horizontal="left" vertical="center" wrapText="1"/>
    </xf>
    <xf numFmtId="165" fontId="32" fillId="3" borderId="1" xfId="1" applyNumberFormat="1" applyFont="1" applyFill="1" applyBorder="1" applyAlignment="1">
      <alignment horizontal="center" vertical="center" wrapText="1"/>
    </xf>
    <xf numFmtId="165" fontId="32" fillId="3" borderId="1" xfId="74" applyNumberFormat="1" applyFont="1" applyFill="1" applyBorder="1" applyAlignment="1">
      <alignment horizontal="center" vertical="center" wrapText="1"/>
    </xf>
    <xf numFmtId="165" fontId="32" fillId="3" borderId="1" xfId="74" applyNumberFormat="1" applyFont="1" applyFill="1" applyBorder="1" applyAlignment="1">
      <alignment horizontal="center" vertical="center"/>
    </xf>
    <xf numFmtId="0" fontId="32" fillId="3" borderId="1" xfId="25" applyFont="1" applyFill="1" applyBorder="1" applyAlignment="1">
      <alignment vertical="center" wrapText="1"/>
    </xf>
    <xf numFmtId="0" fontId="32" fillId="3" borderId="1" xfId="25" applyFont="1" applyFill="1" applyBorder="1" applyAlignment="1">
      <alignment horizontal="left" vertical="center"/>
    </xf>
    <xf numFmtId="0" fontId="32" fillId="3" borderId="1" xfId="25" applyFont="1" applyFill="1" applyBorder="1" applyAlignment="1">
      <alignment horizontal="center" vertical="center"/>
    </xf>
    <xf numFmtId="0" fontId="32" fillId="3" borderId="0" xfId="60" applyFont="1" applyFill="1" applyAlignment="1">
      <alignment vertical="center"/>
    </xf>
    <xf numFmtId="0" fontId="32" fillId="3" borderId="1" xfId="75" applyFont="1" applyFill="1" applyBorder="1" applyAlignment="1">
      <alignment vertical="center" wrapText="1"/>
    </xf>
    <xf numFmtId="0" fontId="32" fillId="3" borderId="1" xfId="75" applyFont="1" applyFill="1" applyBorder="1" applyAlignment="1">
      <alignment horizontal="left" vertical="center" wrapText="1"/>
    </xf>
    <xf numFmtId="165" fontId="32" fillId="3" borderId="1" xfId="1" applyNumberFormat="1" applyFont="1" applyFill="1" applyBorder="1" applyAlignment="1">
      <alignment vertical="center" wrapText="1"/>
    </xf>
    <xf numFmtId="0" fontId="32" fillId="3" borderId="1" xfId="60" applyNumberFormat="1" applyFont="1" applyFill="1" applyBorder="1" applyAlignment="1">
      <alignment vertical="center" wrapText="1"/>
    </xf>
    <xf numFmtId="43" fontId="32" fillId="3" borderId="1" xfId="74" applyFont="1" applyFill="1" applyBorder="1" applyAlignment="1">
      <alignment vertical="center" wrapText="1"/>
    </xf>
    <xf numFmtId="0" fontId="32" fillId="3" borderId="1" xfId="75" applyFont="1" applyFill="1" applyBorder="1" applyAlignment="1">
      <alignment horizontal="left" vertical="center"/>
    </xf>
    <xf numFmtId="0" fontId="32" fillId="3" borderId="1" xfId="75" applyFont="1" applyFill="1" applyBorder="1" applyAlignment="1">
      <alignment vertical="center"/>
    </xf>
    <xf numFmtId="0" fontId="45" fillId="3" borderId="10" xfId="25" applyFont="1" applyFill="1" applyBorder="1" applyAlignment="1">
      <alignment horizontal="center" vertical="center" wrapText="1"/>
    </xf>
    <xf numFmtId="0" fontId="45" fillId="3" borderId="12" xfId="25" applyFont="1" applyFill="1" applyBorder="1" applyAlignment="1">
      <alignment horizontal="center" vertical="center" wrapText="1"/>
    </xf>
    <xf numFmtId="0" fontId="45" fillId="3" borderId="10" xfId="25" applyFont="1" applyFill="1" applyBorder="1" applyAlignment="1">
      <alignment horizontal="right" vertical="center" wrapText="1"/>
    </xf>
    <xf numFmtId="0" fontId="32" fillId="3" borderId="1" xfId="25" applyFont="1" applyFill="1" applyBorder="1" applyAlignment="1">
      <alignment horizontal="justify" vertical="center" wrapText="1"/>
    </xf>
    <xf numFmtId="43" fontId="32" fillId="3" borderId="1" xfId="74" applyFont="1" applyFill="1" applyBorder="1" applyAlignment="1">
      <alignment horizontal="center" vertical="center" wrapText="1"/>
    </xf>
    <xf numFmtId="0" fontId="32" fillId="3" borderId="1" xfId="25" quotePrefix="1" applyFont="1" applyFill="1" applyBorder="1" applyAlignment="1">
      <alignment horizontal="center" vertical="center"/>
    </xf>
    <xf numFmtId="0" fontId="32" fillId="3" borderId="1" xfId="60" applyFont="1" applyFill="1" applyBorder="1" applyAlignment="1">
      <alignment vertical="center"/>
    </xf>
    <xf numFmtId="0" fontId="32" fillId="3" borderId="1" xfId="25" applyFont="1" applyFill="1" applyBorder="1" applyAlignment="1">
      <alignment vertical="center"/>
    </xf>
    <xf numFmtId="43" fontId="45" fillId="3" borderId="1" xfId="74" applyFont="1" applyFill="1" applyBorder="1" applyAlignment="1">
      <alignment horizontal="center" vertical="center" wrapText="1"/>
    </xf>
    <xf numFmtId="0" fontId="32" fillId="3" borderId="1" xfId="76" applyFont="1" applyFill="1" applyBorder="1" applyAlignment="1">
      <alignment vertical="center" wrapText="1"/>
    </xf>
    <xf numFmtId="0" fontId="32" fillId="3" borderId="1" xfId="76" applyFont="1" applyFill="1" applyBorder="1" applyAlignment="1">
      <alignment horizontal="left" vertical="center" wrapText="1"/>
    </xf>
    <xf numFmtId="0" fontId="32" fillId="3" borderId="10" xfId="25" applyFont="1" applyFill="1" applyBorder="1" applyAlignment="1">
      <alignment vertical="center"/>
    </xf>
    <xf numFmtId="0" fontId="32" fillId="3" borderId="12" xfId="25" applyFont="1" applyFill="1" applyBorder="1" applyAlignment="1">
      <alignment vertical="center"/>
    </xf>
    <xf numFmtId="0" fontId="45" fillId="3" borderId="1" xfId="25" applyFont="1" applyFill="1" applyBorder="1" applyAlignment="1">
      <alignment vertical="center"/>
    </xf>
    <xf numFmtId="0" fontId="45" fillId="3" borderId="1" xfId="25" applyFont="1" applyFill="1" applyBorder="1" applyAlignment="1">
      <alignment horizontal="center" vertical="center"/>
    </xf>
    <xf numFmtId="165" fontId="45" fillId="3" borderId="1" xfId="1" quotePrefix="1" applyNumberFormat="1" applyFont="1" applyFill="1" applyBorder="1" applyAlignment="1">
      <alignment horizontal="center" vertical="center" wrapText="1"/>
    </xf>
    <xf numFmtId="176" fontId="45" fillId="3" borderId="1" xfId="25" applyNumberFormat="1" applyFont="1" applyFill="1" applyBorder="1" applyAlignment="1">
      <alignment horizontal="center" vertical="center"/>
    </xf>
    <xf numFmtId="0" fontId="32" fillId="3" borderId="0" xfId="64" applyFont="1" applyFill="1" applyBorder="1" applyAlignment="1">
      <alignment vertical="center"/>
    </xf>
    <xf numFmtId="0" fontId="32" fillId="3" borderId="1" xfId="60" applyFont="1" applyFill="1" applyBorder="1" applyAlignment="1">
      <alignment vertical="center" wrapText="1"/>
    </xf>
    <xf numFmtId="0" fontId="32" fillId="3" borderId="1" xfId="60" applyFont="1" applyFill="1" applyBorder="1" applyAlignment="1">
      <alignment horizontal="left" vertical="center" wrapText="1"/>
    </xf>
    <xf numFmtId="9" fontId="32" fillId="3" borderId="1" xfId="75" applyNumberFormat="1" applyFont="1" applyFill="1" applyBorder="1" applyAlignment="1">
      <alignment horizontal="left" vertical="center" wrapText="1"/>
    </xf>
    <xf numFmtId="0" fontId="32" fillId="3" borderId="0" xfId="64" applyFont="1" applyFill="1" applyAlignment="1">
      <alignment vertical="center"/>
    </xf>
    <xf numFmtId="165" fontId="32" fillId="3" borderId="1" xfId="74" applyNumberFormat="1" applyFont="1" applyFill="1" applyBorder="1" applyAlignment="1">
      <alignment vertical="center" wrapText="1"/>
    </xf>
    <xf numFmtId="41" fontId="32" fillId="3" borderId="1" xfId="65" applyNumberFormat="1" applyFont="1" applyFill="1" applyBorder="1" applyAlignment="1">
      <alignment horizontal="left" vertical="center"/>
    </xf>
    <xf numFmtId="0" fontId="32" fillId="3" borderId="1" xfId="76" applyFont="1" applyFill="1" applyBorder="1" applyAlignment="1">
      <alignment vertical="center"/>
    </xf>
    <xf numFmtId="0" fontId="32" fillId="3" borderId="1" xfId="77" applyNumberFormat="1" applyFont="1" applyFill="1" applyBorder="1" applyAlignment="1">
      <alignment vertical="center"/>
    </xf>
    <xf numFmtId="0" fontId="32" fillId="3" borderId="1" xfId="77" applyNumberFormat="1" applyFont="1" applyFill="1" applyBorder="1" applyAlignment="1">
      <alignment vertical="center" wrapText="1"/>
    </xf>
    <xf numFmtId="0" fontId="32" fillId="3" borderId="1" xfId="74" applyNumberFormat="1" applyFont="1" applyFill="1" applyBorder="1" applyAlignment="1">
      <alignment vertical="center"/>
    </xf>
    <xf numFmtId="0" fontId="45" fillId="3" borderId="1" xfId="60" applyFont="1" applyFill="1" applyBorder="1" applyAlignment="1">
      <alignment vertical="center" wrapText="1"/>
    </xf>
    <xf numFmtId="0" fontId="32" fillId="3" borderId="1" xfId="64" applyFont="1" applyFill="1" applyBorder="1" applyAlignment="1">
      <alignment vertical="center"/>
    </xf>
    <xf numFmtId="0" fontId="45" fillId="3" borderId="1" xfId="60" applyFont="1" applyFill="1" applyBorder="1" applyAlignment="1">
      <alignment horizontal="center" vertical="center"/>
    </xf>
    <xf numFmtId="165" fontId="45" fillId="3" borderId="1" xfId="1" applyNumberFormat="1" applyFont="1" applyFill="1" applyBorder="1" applyAlignment="1">
      <alignment horizontal="left" vertical="center"/>
    </xf>
    <xf numFmtId="41" fontId="45" fillId="3" borderId="1" xfId="60" applyNumberFormat="1" applyFont="1" applyFill="1" applyBorder="1" applyAlignment="1">
      <alignment horizontal="left" vertical="center"/>
    </xf>
    <xf numFmtId="0" fontId="45" fillId="3" borderId="1" xfId="60" applyNumberFormat="1" applyFont="1" applyFill="1" applyBorder="1" applyAlignment="1">
      <alignment vertical="center"/>
    </xf>
    <xf numFmtId="0" fontId="71" fillId="3" borderId="1" xfId="64" applyFont="1" applyFill="1" applyBorder="1" applyAlignment="1">
      <alignment vertical="center"/>
    </xf>
    <xf numFmtId="0" fontId="45" fillId="3" borderId="10" xfId="60" applyFont="1" applyFill="1" applyBorder="1" applyAlignment="1">
      <alignment vertical="center"/>
    </xf>
    <xf numFmtId="0" fontId="45" fillId="3" borderId="12" xfId="60" applyFont="1" applyFill="1" applyBorder="1" applyAlignment="1">
      <alignment vertical="center"/>
    </xf>
    <xf numFmtId="0" fontId="45" fillId="3" borderId="1" xfId="60" applyFont="1" applyFill="1" applyBorder="1" applyAlignment="1">
      <alignment horizontal="left" vertical="center" wrapText="1"/>
    </xf>
    <xf numFmtId="41" fontId="45" fillId="3" borderId="1" xfId="60" applyNumberFormat="1" applyFont="1" applyFill="1" applyBorder="1" applyAlignment="1">
      <alignment vertical="center"/>
    </xf>
    <xf numFmtId="0" fontId="32" fillId="3" borderId="1" xfId="60" applyFont="1" applyFill="1" applyBorder="1" applyAlignment="1">
      <alignment horizontal="center" vertical="center"/>
    </xf>
    <xf numFmtId="0" fontId="32" fillId="3" borderId="1" xfId="60" quotePrefix="1" applyFont="1" applyFill="1" applyBorder="1" applyAlignment="1">
      <alignment horizontal="center" vertical="center"/>
    </xf>
    <xf numFmtId="177" fontId="32" fillId="3" borderId="1" xfId="60" applyNumberFormat="1" applyFont="1" applyFill="1" applyBorder="1" applyAlignment="1">
      <alignment vertical="center"/>
    </xf>
    <xf numFmtId="0" fontId="32" fillId="3" borderId="1" xfId="66" applyFont="1" applyFill="1" applyBorder="1" applyAlignment="1">
      <alignment vertical="center" wrapText="1"/>
    </xf>
    <xf numFmtId="0" fontId="32" fillId="3" borderId="1" xfId="66" applyFont="1" applyFill="1" applyBorder="1" applyAlignment="1">
      <alignment vertical="center"/>
    </xf>
    <xf numFmtId="0" fontId="45" fillId="3" borderId="1" xfId="60" applyNumberFormat="1" applyFont="1" applyFill="1" applyBorder="1" applyAlignment="1">
      <alignment horizontal="left" vertical="center" wrapText="1"/>
    </xf>
    <xf numFmtId="0" fontId="32" fillId="3" borderId="10" xfId="60" applyNumberFormat="1" applyFont="1" applyFill="1" applyBorder="1" applyAlignment="1">
      <alignment horizontal="center" vertical="center"/>
    </xf>
    <xf numFmtId="0" fontId="32" fillId="3" borderId="12" xfId="60" applyNumberFormat="1" applyFont="1" applyFill="1" applyBorder="1" applyAlignment="1">
      <alignment horizontal="center" vertical="center"/>
    </xf>
    <xf numFmtId="0" fontId="45" fillId="3" borderId="1" xfId="60" applyNumberFormat="1" applyFont="1" applyFill="1" applyBorder="1" applyAlignment="1">
      <alignment vertical="center" wrapText="1"/>
    </xf>
    <xf numFmtId="0" fontId="32" fillId="3" borderId="1" xfId="60" applyNumberFormat="1" applyFont="1" applyFill="1" applyBorder="1" applyAlignment="1">
      <alignment horizontal="left" vertical="center" wrapText="1"/>
    </xf>
    <xf numFmtId="165" fontId="32" fillId="3" borderId="1" xfId="1" applyNumberFormat="1" applyFont="1" applyFill="1" applyBorder="1" applyAlignment="1">
      <alignment horizontal="left" vertical="center"/>
    </xf>
    <xf numFmtId="165" fontId="32" fillId="3" borderId="1" xfId="60" applyNumberFormat="1" applyFont="1" applyFill="1" applyBorder="1" applyAlignment="1">
      <alignment horizontal="left" vertical="center"/>
    </xf>
    <xf numFmtId="0" fontId="32" fillId="3" borderId="10" xfId="60" applyFont="1" applyFill="1" applyBorder="1" applyAlignment="1">
      <alignment horizontal="center" vertical="center"/>
    </xf>
    <xf numFmtId="0" fontId="32" fillId="3" borderId="12" xfId="60" applyFont="1" applyFill="1" applyBorder="1" applyAlignment="1">
      <alignment horizontal="center" vertical="center"/>
    </xf>
    <xf numFmtId="41" fontId="32" fillId="3" borderId="1" xfId="60" applyNumberFormat="1" applyFont="1" applyFill="1" applyBorder="1" applyAlignment="1">
      <alignment horizontal="left" vertical="center"/>
    </xf>
    <xf numFmtId="0" fontId="45" fillId="3" borderId="1" xfId="60" quotePrefix="1" applyFont="1" applyFill="1" applyBorder="1" applyAlignment="1">
      <alignment horizontal="center" vertical="center"/>
    </xf>
    <xf numFmtId="165" fontId="45" fillId="3" borderId="1" xfId="60" applyNumberFormat="1" applyFont="1" applyFill="1" applyBorder="1" applyAlignment="1">
      <alignment horizontal="left" vertical="center"/>
    </xf>
    <xf numFmtId="0" fontId="45" fillId="3" borderId="1" xfId="65" applyNumberFormat="1" applyFont="1" applyFill="1" applyBorder="1" applyAlignment="1">
      <alignment vertical="center" wrapText="1"/>
    </xf>
    <xf numFmtId="0" fontId="45" fillId="3" borderId="0" xfId="25" applyFont="1" applyFill="1" applyAlignment="1">
      <alignment vertical="center"/>
    </xf>
    <xf numFmtId="3" fontId="45" fillId="3" borderId="0" xfId="25" applyNumberFormat="1" applyFont="1" applyFill="1" applyAlignment="1">
      <alignment vertical="center"/>
    </xf>
    <xf numFmtId="0" fontId="32" fillId="3" borderId="1" xfId="60" applyNumberFormat="1" applyFont="1" applyFill="1" applyBorder="1" applyAlignment="1">
      <alignment horizontal="center" vertical="center"/>
    </xf>
    <xf numFmtId="41" fontId="32" fillId="3" borderId="1" xfId="60" applyNumberFormat="1" applyFont="1" applyFill="1" applyBorder="1" applyAlignment="1">
      <alignment vertical="center"/>
    </xf>
    <xf numFmtId="165" fontId="32" fillId="3" borderId="1" xfId="60" applyNumberFormat="1" applyFont="1" applyFill="1" applyBorder="1" applyAlignment="1">
      <alignment vertical="center"/>
    </xf>
    <xf numFmtId="41" fontId="32" fillId="3" borderId="1" xfId="65" applyFont="1" applyFill="1" applyBorder="1" applyAlignment="1">
      <alignment horizontal="left" vertical="center"/>
    </xf>
    <xf numFmtId="41" fontId="32" fillId="3" borderId="1" xfId="65" applyNumberFormat="1" applyFont="1" applyFill="1" applyBorder="1" applyAlignment="1">
      <alignment vertical="center"/>
    </xf>
    <xf numFmtId="165" fontId="45" fillId="0" borderId="1" xfId="60" applyNumberFormat="1" applyFont="1" applyFill="1" applyBorder="1" applyAlignment="1">
      <alignment horizontal="left" vertical="center"/>
    </xf>
    <xf numFmtId="0" fontId="32" fillId="0" borderId="1" xfId="60" applyFont="1" applyFill="1" applyBorder="1" applyAlignment="1">
      <alignment horizontal="left" vertical="center"/>
    </xf>
    <xf numFmtId="41" fontId="32" fillId="0" borderId="1" xfId="65" applyNumberFormat="1" applyFont="1" applyFill="1" applyBorder="1" applyAlignment="1">
      <alignment horizontal="left" vertical="center"/>
    </xf>
    <xf numFmtId="0" fontId="32" fillId="0" borderId="1" xfId="60" applyNumberFormat="1" applyFont="1" applyFill="1" applyBorder="1" applyAlignment="1">
      <alignment vertical="center"/>
    </xf>
    <xf numFmtId="0" fontId="32" fillId="0" borderId="0" xfId="25" applyFont="1" applyAlignment="1">
      <alignment vertical="center"/>
    </xf>
    <xf numFmtId="3" fontId="32" fillId="0" borderId="0" xfId="25" applyNumberFormat="1" applyFont="1" applyAlignment="1">
      <alignment vertical="center"/>
    </xf>
    <xf numFmtId="0" fontId="32" fillId="0" borderId="26" xfId="0" applyFont="1" applyFill="1" applyBorder="1" applyAlignment="1">
      <alignment horizontal="left" vertical="center" wrapText="1"/>
    </xf>
    <xf numFmtId="0" fontId="32" fillId="0" borderId="9" xfId="0" applyFont="1" applyFill="1" applyBorder="1" applyAlignment="1">
      <alignment horizontal="left" vertical="center" wrapText="1"/>
    </xf>
    <xf numFmtId="165" fontId="32" fillId="0" borderId="1" xfId="1" applyNumberFormat="1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165" fontId="32" fillId="0" borderId="1" xfId="1" applyNumberFormat="1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left" vertical="center" wrapText="1"/>
    </xf>
    <xf numFmtId="0" fontId="32" fillId="0" borderId="30" xfId="0" applyFont="1" applyFill="1" applyBorder="1" applyAlignment="1">
      <alignment horizontal="left" vertical="center" wrapText="1"/>
    </xf>
    <xf numFmtId="0" fontId="32" fillId="0" borderId="29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165" fontId="32" fillId="0" borderId="1" xfId="1" applyNumberFormat="1" applyFont="1" applyBorder="1" applyAlignment="1">
      <alignment horizontal="justify" vertical="center"/>
    </xf>
    <xf numFmtId="0" fontId="32" fillId="0" borderId="27" xfId="0" applyFont="1" applyBorder="1" applyAlignment="1">
      <alignment horizontal="left" vertical="center" wrapText="1"/>
    </xf>
    <xf numFmtId="165" fontId="32" fillId="0" borderId="15" xfId="1" applyNumberFormat="1" applyFont="1" applyBorder="1" applyAlignment="1">
      <alignment horizontal="justify" vertical="center"/>
    </xf>
    <xf numFmtId="0" fontId="45" fillId="0" borderId="13" xfId="0" applyFont="1" applyBorder="1" applyAlignment="1">
      <alignment horizontal="left" vertical="center" wrapText="1"/>
    </xf>
    <xf numFmtId="0" fontId="32" fillId="3" borderId="0" xfId="81" applyFont="1" applyFill="1" applyAlignment="1">
      <alignment horizontal="center" vertical="center"/>
    </xf>
    <xf numFmtId="0" fontId="45" fillId="7" borderId="13" xfId="81" applyFont="1" applyFill="1" applyBorder="1" applyAlignment="1">
      <alignment horizontal="center" vertical="center" wrapText="1" readingOrder="1"/>
    </xf>
    <xf numFmtId="167" fontId="32" fillId="0" borderId="1" xfId="81" applyNumberFormat="1" applyFont="1" applyBorder="1" applyAlignment="1">
      <alignment horizontal="center" vertical="center" wrapText="1" readingOrder="1"/>
    </xf>
    <xf numFmtId="167" fontId="32" fillId="0" borderId="1" xfId="81" applyNumberFormat="1" applyFont="1" applyBorder="1" applyAlignment="1">
      <alignment horizontal="center" vertical="center" readingOrder="1"/>
    </xf>
    <xf numFmtId="0" fontId="32" fillId="0" borderId="0" xfId="81" applyFont="1" applyAlignment="1">
      <alignment horizontal="center" vertical="center" readingOrder="1"/>
    </xf>
    <xf numFmtId="0" fontId="45" fillId="0" borderId="1" xfId="81" applyFont="1" applyBorder="1" applyAlignment="1">
      <alignment horizontal="left" vertical="center" wrapText="1" readingOrder="1"/>
    </xf>
    <xf numFmtId="0" fontId="45" fillId="0" borderId="1" xfId="81" applyFont="1" applyBorder="1" applyAlignment="1">
      <alignment horizontal="center" vertical="center" wrapText="1" readingOrder="1"/>
    </xf>
    <xf numFmtId="0" fontId="45" fillId="0" borderId="1" xfId="81" applyFont="1" applyBorder="1" applyAlignment="1">
      <alignment vertical="center" readingOrder="1"/>
    </xf>
    <xf numFmtId="0" fontId="45" fillId="0" borderId="0" xfId="81" applyFont="1" applyAlignment="1">
      <alignment vertical="center" readingOrder="1"/>
    </xf>
    <xf numFmtId="0" fontId="32" fillId="0" borderId="1" xfId="81" applyFont="1" applyBorder="1" applyAlignment="1">
      <alignment horizontal="center" vertical="center" wrapText="1" readingOrder="1"/>
    </xf>
    <xf numFmtId="0" fontId="32" fillId="0" borderId="1" xfId="81" applyFont="1" applyBorder="1" applyAlignment="1">
      <alignment vertical="center" wrapText="1" readingOrder="1"/>
    </xf>
    <xf numFmtId="0" fontId="32" fillId="0" borderId="1" xfId="81" applyFont="1" applyBorder="1" applyAlignment="1">
      <alignment horizontal="left" vertical="center" wrapText="1" readingOrder="1"/>
    </xf>
    <xf numFmtId="165" fontId="32" fillId="0" borderId="1" xfId="20" applyNumberFormat="1" applyFont="1" applyBorder="1" applyAlignment="1">
      <alignment vertical="center" readingOrder="1"/>
    </xf>
    <xf numFmtId="0" fontId="32" fillId="0" borderId="1" xfId="81" applyFont="1" applyBorder="1" applyAlignment="1">
      <alignment horizontal="center" vertical="center" readingOrder="1"/>
    </xf>
    <xf numFmtId="0" fontId="32" fillId="0" borderId="1" xfId="81" applyFont="1" applyBorder="1" applyAlignment="1">
      <alignment vertical="center" readingOrder="1"/>
    </xf>
    <xf numFmtId="0" fontId="32" fillId="0" borderId="1" xfId="81" applyFont="1" applyBorder="1" applyAlignment="1">
      <alignment horizontal="left" vertical="center" readingOrder="1"/>
    </xf>
    <xf numFmtId="165" fontId="32" fillId="0" borderId="1" xfId="81" applyNumberFormat="1" applyFont="1" applyBorder="1" applyAlignment="1">
      <alignment vertical="center" readingOrder="1"/>
    </xf>
    <xf numFmtId="0" fontId="32" fillId="0" borderId="0" xfId="81" applyFont="1" applyAlignment="1">
      <alignment vertical="center" readingOrder="1"/>
    </xf>
    <xf numFmtId="0" fontId="32" fillId="0" borderId="1" xfId="0" applyFont="1" applyBorder="1" applyAlignment="1">
      <alignment horizontal="left" vertical="center" wrapText="1" readingOrder="1"/>
    </xf>
    <xf numFmtId="43" fontId="32" fillId="0" borderId="1" xfId="1" applyFont="1" applyBorder="1" applyAlignment="1">
      <alignment horizontal="justify" vertical="center" readingOrder="1"/>
    </xf>
    <xf numFmtId="0" fontId="32" fillId="0" borderId="21" xfId="0" applyFont="1" applyBorder="1" applyAlignment="1">
      <alignment horizontal="justify" vertical="center" readingOrder="1"/>
    </xf>
    <xf numFmtId="0" fontId="32" fillId="0" borderId="21" xfId="0" applyFont="1" applyBorder="1" applyAlignment="1">
      <alignment horizontal="left" vertical="center" wrapText="1" readingOrder="1"/>
    </xf>
    <xf numFmtId="0" fontId="32" fillId="0" borderId="12" xfId="0" applyFont="1" applyBorder="1" applyAlignment="1">
      <alignment horizontal="left" vertical="center" wrapText="1" readingOrder="1"/>
    </xf>
    <xf numFmtId="165" fontId="32" fillId="0" borderId="1" xfId="1" applyNumberFormat="1" applyFont="1" applyBorder="1" applyAlignment="1">
      <alignment horizontal="justify" vertical="center" readingOrder="1"/>
    </xf>
    <xf numFmtId="0" fontId="32" fillId="0" borderId="21" xfId="0" applyFont="1" applyBorder="1" applyAlignment="1">
      <alignment horizontal="center" vertical="center" wrapText="1" readingOrder="1"/>
    </xf>
    <xf numFmtId="165" fontId="32" fillId="0" borderId="1" xfId="81" applyNumberFormat="1" applyFont="1" applyBorder="1" applyAlignment="1">
      <alignment vertical="center" wrapText="1" readingOrder="1"/>
    </xf>
    <xf numFmtId="0" fontId="32" fillId="0" borderId="0" xfId="81" applyFont="1" applyAlignment="1">
      <alignment vertical="center" wrapText="1" readingOrder="1"/>
    </xf>
    <xf numFmtId="9" fontId="32" fillId="0" borderId="1" xfId="81" applyNumberFormat="1" applyFont="1" applyBorder="1" applyAlignment="1">
      <alignment horizontal="center" vertical="center" readingOrder="1"/>
    </xf>
    <xf numFmtId="0" fontId="45" fillId="0" borderId="1" xfId="81" applyFont="1" applyBorder="1" applyAlignment="1">
      <alignment vertical="center" wrapText="1" readingOrder="1"/>
    </xf>
    <xf numFmtId="0" fontId="45" fillId="0" borderId="1" xfId="81" applyFont="1" applyBorder="1" applyAlignment="1">
      <alignment vertical="center"/>
    </xf>
    <xf numFmtId="0" fontId="45" fillId="0" borderId="1" xfId="81" applyFont="1" applyBorder="1" applyAlignment="1">
      <alignment horizontal="center" vertical="center" wrapText="1"/>
    </xf>
    <xf numFmtId="0" fontId="32" fillId="0" borderId="1" xfId="81" applyFont="1" applyBorder="1" applyAlignment="1">
      <alignment horizontal="center" vertical="center" wrapText="1"/>
    </xf>
    <xf numFmtId="0" fontId="32" fillId="0" borderId="1" xfId="81" applyFont="1" applyBorder="1" applyAlignment="1">
      <alignment horizontal="left" vertical="center" wrapText="1"/>
    </xf>
    <xf numFmtId="0" fontId="45" fillId="0" borderId="0" xfId="81" applyFont="1" applyAlignment="1">
      <alignment vertical="center"/>
    </xf>
    <xf numFmtId="0" fontId="45" fillId="0" borderId="1" xfId="81" applyFont="1" applyBorder="1" applyAlignment="1">
      <alignment horizontal="left" vertical="center" wrapText="1"/>
    </xf>
    <xf numFmtId="165" fontId="45" fillId="0" borderId="1" xfId="81" applyNumberFormat="1" applyFont="1" applyBorder="1" applyAlignment="1">
      <alignment vertical="center"/>
    </xf>
    <xf numFmtId="0" fontId="32" fillId="0" borderId="0" xfId="81" applyFont="1" applyAlignment="1">
      <alignment vertical="center"/>
    </xf>
    <xf numFmtId="0" fontId="32" fillId="0" borderId="0" xfId="22" applyFont="1" applyAlignment="1">
      <alignment horizontal="center" vertical="center" wrapText="1"/>
    </xf>
    <xf numFmtId="0" fontId="45" fillId="0" borderId="0" xfId="22" applyFont="1" applyAlignment="1">
      <alignment horizontal="center" vertical="center" wrapText="1"/>
    </xf>
    <xf numFmtId="167" fontId="56" fillId="0" borderId="1" xfId="22" applyNumberFormat="1" applyFont="1" applyBorder="1" applyAlignment="1">
      <alignment horizontal="center" vertical="center" wrapText="1"/>
    </xf>
    <xf numFmtId="0" fontId="56" fillId="0" borderId="0" xfId="22" applyFont="1" applyAlignment="1">
      <alignment horizontal="center" vertical="center" wrapText="1"/>
    </xf>
    <xf numFmtId="0" fontId="45" fillId="0" borderId="1" xfId="22" applyFont="1" applyBorder="1" applyAlignment="1">
      <alignment horizontal="center" vertical="center"/>
    </xf>
    <xf numFmtId="0" fontId="45" fillId="0" borderId="1" xfId="22" applyFont="1" applyBorder="1" applyAlignment="1">
      <alignment horizontal="left" vertical="center"/>
    </xf>
    <xf numFmtId="0" fontId="45" fillId="0" borderId="1" xfId="22" applyFont="1" applyBorder="1" applyAlignment="1">
      <alignment horizontal="center" vertical="center" wrapText="1"/>
    </xf>
    <xf numFmtId="0" fontId="45" fillId="0" borderId="0" xfId="22" applyFont="1" applyAlignment="1">
      <alignment horizontal="center" vertical="center"/>
    </xf>
    <xf numFmtId="0" fontId="45" fillId="0" borderId="1" xfId="22" quotePrefix="1" applyFont="1" applyBorder="1" applyAlignment="1">
      <alignment horizontal="center" vertical="center"/>
    </xf>
    <xf numFmtId="0" fontId="32" fillId="0" borderId="1" xfId="22" applyFont="1" applyBorder="1" applyAlignment="1">
      <alignment horizontal="center" vertical="center"/>
    </xf>
    <xf numFmtId="0" fontId="32" fillId="0" borderId="1" xfId="22" applyFont="1" applyBorder="1" applyAlignment="1">
      <alignment horizontal="center" vertical="center" wrapText="1"/>
    </xf>
    <xf numFmtId="0" fontId="45" fillId="0" borderId="1" xfId="22" applyFont="1" applyBorder="1" applyAlignment="1">
      <alignment horizontal="left" vertical="center" wrapText="1"/>
    </xf>
    <xf numFmtId="0" fontId="32" fillId="0" borderId="1" xfId="22" applyFont="1" applyBorder="1" applyAlignment="1">
      <alignment vertical="center"/>
    </xf>
    <xf numFmtId="0" fontId="32" fillId="0" borderId="0" xfId="22" applyFont="1" applyAlignment="1">
      <alignment vertical="center"/>
    </xf>
    <xf numFmtId="0" fontId="32" fillId="0" borderId="1" xfId="22" applyFont="1" applyBorder="1" applyAlignment="1">
      <alignment horizontal="left" vertical="center" wrapText="1"/>
    </xf>
    <xf numFmtId="3" fontId="32" fillId="0" borderId="1" xfId="23" applyNumberFormat="1" applyFont="1" applyBorder="1" applyAlignment="1">
      <alignment vertical="center"/>
    </xf>
    <xf numFmtId="172" fontId="32" fillId="0" borderId="0" xfId="22" applyNumberFormat="1" applyFont="1" applyAlignment="1">
      <alignment vertical="center"/>
    </xf>
    <xf numFmtId="0" fontId="45" fillId="0" borderId="1" xfId="22" applyFont="1" applyBorder="1" applyAlignment="1">
      <alignment vertical="center"/>
    </xf>
    <xf numFmtId="3" fontId="45" fillId="0" borderId="1" xfId="22" applyNumberFormat="1" applyFont="1" applyBorder="1" applyAlignment="1">
      <alignment vertical="center"/>
    </xf>
    <xf numFmtId="0" fontId="45" fillId="0" borderId="0" xfId="22" applyFont="1" applyAlignment="1">
      <alignment vertical="center"/>
    </xf>
    <xf numFmtId="3" fontId="45" fillId="0" borderId="1" xfId="23" applyNumberFormat="1" applyFont="1" applyBorder="1" applyAlignment="1">
      <alignment vertical="center"/>
    </xf>
    <xf numFmtId="0" fontId="45" fillId="0" borderId="1" xfId="22" applyFont="1" applyBorder="1" applyAlignment="1">
      <alignment vertical="center" wrapText="1"/>
    </xf>
    <xf numFmtId="0" fontId="32" fillId="0" borderId="1" xfId="22" applyFont="1" applyFill="1" applyBorder="1" applyAlignment="1">
      <alignment horizontal="left" vertical="center" wrapText="1"/>
    </xf>
    <xf numFmtId="0" fontId="32" fillId="0" borderId="1" xfId="22" applyFont="1" applyBorder="1" applyAlignment="1">
      <alignment vertical="center" wrapText="1"/>
    </xf>
    <xf numFmtId="0" fontId="32" fillId="3" borderId="1" xfId="22" applyFont="1" applyFill="1" applyBorder="1" applyAlignment="1">
      <alignment horizontal="center" vertical="center"/>
    </xf>
    <xf numFmtId="0" fontId="32" fillId="3" borderId="1" xfId="22" applyFont="1" applyFill="1" applyBorder="1" applyAlignment="1">
      <alignment horizontal="left" vertical="center" wrapText="1"/>
    </xf>
    <xf numFmtId="0" fontId="32" fillId="3" borderId="1" xfId="22" applyFont="1" applyFill="1" applyBorder="1" applyAlignment="1">
      <alignment horizontal="center" vertical="center" wrapText="1"/>
    </xf>
    <xf numFmtId="3" fontId="32" fillId="3" borderId="1" xfId="23" applyNumberFormat="1" applyFont="1" applyFill="1" applyBorder="1" applyAlignment="1">
      <alignment vertical="center"/>
    </xf>
    <xf numFmtId="172" fontId="32" fillId="3" borderId="0" xfId="22" applyNumberFormat="1" applyFont="1" applyFill="1" applyAlignment="1">
      <alignment vertical="center"/>
    </xf>
    <xf numFmtId="0" fontId="32" fillId="3" borderId="0" xfId="22" applyFont="1" applyFill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10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45" fillId="0" borderId="1" xfId="22" applyFont="1" applyFill="1" applyBorder="1" applyAlignment="1">
      <alignment horizontal="center" vertical="center" wrapText="1"/>
    </xf>
    <xf numFmtId="0" fontId="32" fillId="0" borderId="0" xfId="22" applyFont="1" applyAlignment="1">
      <alignment horizontal="center"/>
    </xf>
    <xf numFmtId="0" fontId="32" fillId="0" borderId="0" xfId="22" applyFont="1"/>
    <xf numFmtId="0" fontId="32" fillId="0" borderId="0" xfId="22" applyFont="1" applyAlignment="1">
      <alignment horizontal="center" wrapText="1"/>
    </xf>
    <xf numFmtId="0" fontId="32" fillId="0" borderId="0" xfId="22" applyFont="1" applyAlignment="1">
      <alignment horizontal="center" vertical="center"/>
    </xf>
    <xf numFmtId="0" fontId="32" fillId="0" borderId="1" xfId="22" quotePrefix="1" applyFont="1" applyBorder="1" applyAlignment="1">
      <alignment horizontal="center" vertical="center"/>
    </xf>
    <xf numFmtId="0" fontId="32" fillId="3" borderId="1" xfId="22" quotePrefix="1" applyFont="1" applyFill="1" applyBorder="1" applyAlignment="1">
      <alignment horizontal="center" vertical="center"/>
    </xf>
    <xf numFmtId="43" fontId="32" fillId="0" borderId="1" xfId="1" applyFont="1" applyBorder="1" applyAlignment="1">
      <alignment horizontal="justify" vertical="center"/>
    </xf>
    <xf numFmtId="0" fontId="32" fillId="0" borderId="12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49" fontId="72" fillId="0" borderId="1" xfId="31" applyNumberFormat="1" applyFont="1" applyFill="1" applyBorder="1" applyAlignment="1">
      <alignment horizontal="center" vertical="center" wrapText="1"/>
    </xf>
    <xf numFmtId="49" fontId="72" fillId="0" borderId="1" xfId="31" applyNumberFormat="1" applyFont="1" applyFill="1" applyBorder="1" applyAlignment="1">
      <alignment horizontal="left" vertical="center" wrapText="1"/>
    </xf>
    <xf numFmtId="49" fontId="72" fillId="0" borderId="1" xfId="31" applyNumberFormat="1" applyFont="1" applyFill="1" applyBorder="1" applyAlignment="1">
      <alignment horizontal="center" vertical="center"/>
    </xf>
    <xf numFmtId="3" fontId="72" fillId="0" borderId="1" xfId="54" applyNumberFormat="1" applyFont="1" applyBorder="1" applyAlignment="1">
      <alignment vertical="center"/>
    </xf>
    <xf numFmtId="0" fontId="32" fillId="0" borderId="12" xfId="0" applyFont="1" applyBorder="1" applyAlignment="1">
      <alignment vertical="center" wrapText="1"/>
    </xf>
    <xf numFmtId="49" fontId="32" fillId="0" borderId="1" xfId="31" applyNumberFormat="1" applyFont="1" applyFill="1" applyBorder="1" applyAlignment="1">
      <alignment horizontal="left" vertical="center" wrapText="1"/>
    </xf>
    <xf numFmtId="0" fontId="56" fillId="0" borderId="0" xfId="19" applyFont="1" applyAlignment="1">
      <alignment vertical="center"/>
    </xf>
    <xf numFmtId="0" fontId="9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92" fillId="0" borderId="0" xfId="67" applyFont="1" applyAlignment="1">
      <alignment horizontal="center"/>
    </xf>
    <xf numFmtId="0" fontId="93" fillId="0" borderId="0" xfId="67" applyFont="1" applyAlignment="1">
      <alignment horizontal="center"/>
    </xf>
    <xf numFmtId="0" fontId="92" fillId="0" borderId="0" xfId="67" applyFont="1"/>
    <xf numFmtId="0" fontId="92" fillId="0" borderId="0" xfId="67" applyFont="1" applyAlignment="1">
      <alignment horizontal="center" vertical="center"/>
    </xf>
    <xf numFmtId="0" fontId="92" fillId="0" borderId="0" xfId="67" applyFont="1" applyAlignment="1">
      <alignment vertical="center"/>
    </xf>
    <xf numFmtId="0" fontId="32" fillId="0" borderId="0" xfId="67" applyFont="1"/>
    <xf numFmtId="167" fontId="45" fillId="0" borderId="14" xfId="67" applyNumberFormat="1" applyFont="1" applyBorder="1" applyAlignment="1">
      <alignment horizontal="center" vertical="center" wrapText="1"/>
    </xf>
    <xf numFmtId="167" fontId="56" fillId="0" borderId="14" xfId="67" applyNumberFormat="1" applyFont="1" applyBorder="1" applyAlignment="1">
      <alignment horizontal="center" vertical="center"/>
    </xf>
    <xf numFmtId="167" fontId="45" fillId="0" borderId="14" xfId="67" applyNumberFormat="1" applyFont="1" applyBorder="1" applyAlignment="1">
      <alignment horizontal="center" vertical="center"/>
    </xf>
    <xf numFmtId="167" fontId="56" fillId="0" borderId="10" xfId="67" applyNumberFormat="1" applyFont="1" applyBorder="1" applyAlignment="1">
      <alignment horizontal="center" vertical="center"/>
    </xf>
    <xf numFmtId="0" fontId="54" fillId="0" borderId="0" xfId="67" applyFont="1"/>
    <xf numFmtId="0" fontId="45" fillId="0" borderId="1" xfId="67" applyFont="1" applyBorder="1" applyAlignment="1">
      <alignment horizontal="center" vertical="center"/>
    </xf>
    <xf numFmtId="0" fontId="45" fillId="0" borderId="1" xfId="67" quotePrefix="1" applyFont="1" applyBorder="1" applyAlignment="1">
      <alignment horizontal="center" vertical="center"/>
    </xf>
    <xf numFmtId="0" fontId="45" fillId="0" borderId="1" xfId="67" applyFont="1" applyBorder="1" applyAlignment="1">
      <alignment vertical="center"/>
    </xf>
    <xf numFmtId="41" fontId="45" fillId="0" borderId="1" xfId="67" applyNumberFormat="1" applyFont="1" applyBorder="1" applyAlignment="1">
      <alignment vertical="center"/>
    </xf>
    <xf numFmtId="0" fontId="45" fillId="0" borderId="0" xfId="67" applyFont="1"/>
    <xf numFmtId="0" fontId="32" fillId="0" borderId="1" xfId="67" applyFont="1" applyBorder="1" applyAlignment="1">
      <alignment horizontal="center" vertical="center"/>
    </xf>
    <xf numFmtId="0" fontId="32" fillId="0" borderId="1" xfId="67" quotePrefix="1" applyFont="1" applyBorder="1" applyAlignment="1">
      <alignment horizontal="center" vertical="center"/>
    </xf>
    <xf numFmtId="0" fontId="32" fillId="0" borderId="1" xfId="67" applyFont="1" applyBorder="1" applyAlignment="1">
      <alignment vertical="center"/>
    </xf>
    <xf numFmtId="41" fontId="32" fillId="0" borderId="1" xfId="67" applyNumberFormat="1" applyFont="1" applyBorder="1" applyAlignment="1">
      <alignment vertical="center"/>
    </xf>
    <xf numFmtId="41" fontId="32" fillId="0" borderId="1" xfId="67" applyNumberFormat="1" applyFont="1" applyBorder="1" applyAlignment="1">
      <alignment horizontal="center" vertical="center"/>
    </xf>
    <xf numFmtId="41" fontId="32" fillId="0" borderId="1" xfId="67" quotePrefix="1" applyNumberFormat="1" applyFont="1" applyBorder="1" applyAlignment="1">
      <alignment horizontal="center" vertical="center"/>
    </xf>
    <xf numFmtId="41" fontId="45" fillId="0" borderId="1" xfId="67" quotePrefix="1" applyNumberFormat="1" applyFont="1" applyBorder="1" applyAlignment="1">
      <alignment horizontal="center" vertical="center"/>
    </xf>
    <xf numFmtId="0" fontId="32" fillId="0" borderId="1" xfId="67" applyFont="1" applyBorder="1" applyAlignment="1">
      <alignment horizontal="center" vertical="center" wrapText="1"/>
    </xf>
    <xf numFmtId="0" fontId="32" fillId="0" borderId="1" xfId="67" applyFont="1" applyBorder="1" applyAlignment="1">
      <alignment horizontal="left" vertical="center" wrapText="1"/>
    </xf>
    <xf numFmtId="0" fontId="45" fillId="0" borderId="1" xfId="67" applyFont="1" applyBorder="1" applyAlignment="1">
      <alignment horizontal="center" vertical="center" wrapText="1"/>
    </xf>
    <xf numFmtId="43" fontId="32" fillId="0" borderId="1" xfId="1" applyFont="1" applyBorder="1" applyAlignment="1">
      <alignment vertical="center"/>
    </xf>
    <xf numFmtId="0" fontId="32" fillId="0" borderId="0" xfId="67" applyFont="1" applyAlignment="1">
      <alignment horizontal="center" vertical="center"/>
    </xf>
    <xf numFmtId="0" fontId="32" fillId="0" borderId="0" xfId="67" applyFont="1" applyAlignment="1">
      <alignment vertical="center"/>
    </xf>
    <xf numFmtId="0" fontId="32" fillId="0" borderId="0" xfId="67" applyFont="1" applyAlignment="1">
      <alignment horizontal="center"/>
    </xf>
    <xf numFmtId="0" fontId="93" fillId="0" borderId="0" xfId="67" applyFont="1"/>
    <xf numFmtId="0" fontId="45" fillId="0" borderId="0" xfId="67" applyFont="1" applyAlignment="1">
      <alignment vertical="center"/>
    </xf>
    <xf numFmtId="0" fontId="32" fillId="0" borderId="1" xfId="0" quotePrefix="1" applyFont="1" applyBorder="1" applyAlignment="1">
      <alignment vertical="center"/>
    </xf>
    <xf numFmtId="0" fontId="32" fillId="0" borderId="1" xfId="0" quotePrefix="1" applyFont="1" applyFill="1" applyBorder="1" applyAlignment="1">
      <alignment horizontal="left" vertical="center" wrapText="1"/>
    </xf>
    <xf numFmtId="43" fontId="45" fillId="0" borderId="1" xfId="1" applyFont="1" applyBorder="1" applyAlignment="1">
      <alignment horizontal="justify" vertical="center"/>
    </xf>
    <xf numFmtId="0" fontId="35" fillId="0" borderId="0" xfId="19" applyFont="1" applyAlignment="1">
      <alignment horizontal="center" vertical="center"/>
    </xf>
    <xf numFmtId="0" fontId="72" fillId="0" borderId="1" xfId="19" applyFont="1" applyBorder="1" applyAlignment="1">
      <alignment horizontal="left" vertical="center" wrapText="1"/>
    </xf>
    <xf numFmtId="0" fontId="45" fillId="0" borderId="10" xfId="81" applyFont="1" applyBorder="1" applyAlignment="1">
      <alignment vertical="center" wrapText="1" readingOrder="1"/>
    </xf>
    <xf numFmtId="0" fontId="67" fillId="0" borderId="0" xfId="25" applyFont="1" applyAlignment="1">
      <alignment horizontal="center" vertical="top"/>
    </xf>
    <xf numFmtId="0" fontId="83" fillId="0" borderId="0" xfId="25" applyFont="1" applyAlignment="1">
      <alignment horizontal="center" vertical="top"/>
    </xf>
    <xf numFmtId="167" fontId="94" fillId="0" borderId="1" xfId="19" applyNumberFormat="1" applyFont="1" applyBorder="1" applyAlignment="1">
      <alignment horizontal="center" vertical="center" wrapText="1"/>
    </xf>
    <xf numFmtId="167" fontId="94" fillId="0" borderId="1" xfId="19" applyNumberFormat="1" applyFont="1" applyBorder="1" applyAlignment="1">
      <alignment horizontal="center" vertical="center" readingOrder="1"/>
    </xf>
    <xf numFmtId="0" fontId="94" fillId="0" borderId="0" xfId="19" applyFont="1" applyAlignment="1">
      <alignment horizontal="center" vertical="center" readingOrder="1"/>
    </xf>
    <xf numFmtId="167" fontId="61" fillId="3" borderId="1" xfId="27" applyNumberFormat="1" applyFont="1" applyFill="1" applyBorder="1" applyAlignment="1">
      <alignment horizontal="center" vertical="center" wrapText="1"/>
    </xf>
    <xf numFmtId="167" fontId="61" fillId="3" borderId="1" xfId="27" applyNumberFormat="1" applyFont="1" applyFill="1" applyBorder="1" applyAlignment="1">
      <alignment horizontal="center" vertical="center"/>
    </xf>
    <xf numFmtId="0" fontId="61" fillId="3" borderId="0" xfId="27" applyFont="1" applyFill="1" applyAlignment="1">
      <alignment horizontal="center" vertical="center"/>
    </xf>
    <xf numFmtId="0" fontId="39" fillId="0" borderId="1" xfId="0" applyFont="1" applyBorder="1" applyAlignment="1">
      <alignment horizontal="left"/>
    </xf>
    <xf numFmtId="0" fontId="61" fillId="0" borderId="1" xfId="0" quotePrefix="1" applyFont="1" applyBorder="1" applyAlignment="1">
      <alignment horizontal="center" wrapText="1"/>
    </xf>
    <xf numFmtId="0" fontId="61" fillId="0" borderId="1" xfId="0" quotePrefix="1" applyFont="1" applyBorder="1" applyAlignment="1">
      <alignment horizontal="center"/>
    </xf>
    <xf numFmtId="4" fontId="61" fillId="0" borderId="1" xfId="0" quotePrefix="1" applyNumberFormat="1" applyFont="1" applyBorder="1" applyAlignment="1">
      <alignment horizontal="center"/>
    </xf>
    <xf numFmtId="0" fontId="95" fillId="0" borderId="0" xfId="0" applyFont="1" applyAlignment="1">
      <alignment horizontal="center"/>
    </xf>
    <xf numFmtId="4" fontId="39" fillId="0" borderId="1" xfId="0" applyNumberFormat="1" applyFont="1" applyBorder="1" applyAlignment="1">
      <alignment horizontal="right"/>
    </xf>
    <xf numFmtId="4" fontId="40" fillId="0" borderId="1" xfId="0" applyNumberFormat="1" applyFont="1" applyBorder="1" applyAlignment="1">
      <alignment horizontal="right" vertical="center"/>
    </xf>
    <xf numFmtId="4" fontId="40" fillId="0" borderId="1" xfId="0" applyNumberFormat="1" applyFont="1" applyBorder="1" applyAlignment="1">
      <alignment horizontal="right" vertical="center" wrapText="1"/>
    </xf>
    <xf numFmtId="41" fontId="45" fillId="0" borderId="1" xfId="19" applyNumberFormat="1" applyFont="1" applyBorder="1" applyAlignment="1">
      <alignment horizontal="right" vertical="center"/>
    </xf>
    <xf numFmtId="4" fontId="39" fillId="0" borderId="1" xfId="0" applyNumberFormat="1" applyFont="1" applyBorder="1" applyAlignment="1">
      <alignment horizontal="right" vertical="center" wrapText="1"/>
    </xf>
    <xf numFmtId="4" fontId="23" fillId="0" borderId="0" xfId="0" applyNumberFormat="1" applyFont="1" applyAlignment="1">
      <alignment horizontal="right"/>
    </xf>
    <xf numFmtId="3" fontId="40" fillId="0" borderId="1" xfId="0" applyNumberFormat="1" applyFont="1" applyBorder="1" applyAlignment="1">
      <alignment horizontal="right" vertical="center" wrapText="1"/>
    </xf>
    <xf numFmtId="3" fontId="45" fillId="0" borderId="1" xfId="19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 wrapText="1"/>
    </xf>
    <xf numFmtId="0" fontId="32" fillId="3" borderId="1" xfId="13" applyFont="1" applyFill="1" applyBorder="1" applyAlignment="1">
      <alignment vertical="center"/>
    </xf>
    <xf numFmtId="0" fontId="32" fillId="3" borderId="1" xfId="13" applyFont="1" applyFill="1" applyBorder="1" applyAlignment="1">
      <alignment horizontal="center" vertical="center"/>
    </xf>
    <xf numFmtId="0" fontId="32" fillId="3" borderId="1" xfId="13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3" borderId="1" xfId="13" applyFont="1" applyFill="1" applyBorder="1" applyAlignment="1">
      <alignment horizontal="left" vertical="center" wrapText="1"/>
    </xf>
    <xf numFmtId="165" fontId="32" fillId="3" borderId="1" xfId="13" applyNumberFormat="1" applyFont="1" applyFill="1" applyBorder="1" applyAlignment="1">
      <alignment horizontal="center" vertical="center"/>
    </xf>
    <xf numFmtId="0" fontId="32" fillId="3" borderId="0" xfId="13" applyFont="1" applyFill="1" applyAlignment="1">
      <alignment vertical="center"/>
    </xf>
    <xf numFmtId="165" fontId="32" fillId="0" borderId="18" xfId="1" applyNumberFormat="1" applyFont="1" applyBorder="1" applyAlignment="1">
      <alignment horizontal="justify" vertical="center"/>
    </xf>
    <xf numFmtId="0" fontId="45" fillId="0" borderId="10" xfId="81" quotePrefix="1" applyFont="1" applyBorder="1" applyAlignment="1">
      <alignment vertical="center" wrapText="1" readingOrder="1"/>
    </xf>
    <xf numFmtId="167" fontId="73" fillId="0" borderId="1" xfId="30" applyNumberFormat="1" applyFont="1" applyBorder="1" applyAlignment="1">
      <alignment horizontal="center" vertical="center" wrapText="1"/>
    </xf>
    <xf numFmtId="167" fontId="73" fillId="0" borderId="1" xfId="30" applyNumberFormat="1" applyFont="1" applyBorder="1" applyAlignment="1">
      <alignment horizontal="center" vertical="center" wrapText="1" readingOrder="1"/>
    </xf>
    <xf numFmtId="167" fontId="73" fillId="0" borderId="1" xfId="30" applyNumberFormat="1" applyFont="1" applyBorder="1" applyAlignment="1">
      <alignment horizontal="center" vertical="center" readingOrder="1"/>
    </xf>
    <xf numFmtId="0" fontId="94" fillId="0" borderId="0" xfId="30" applyFont="1" applyAlignment="1">
      <alignment horizontal="center" vertical="center" readingOrder="1"/>
    </xf>
    <xf numFmtId="0" fontId="32" fillId="0" borderId="0" xfId="11" applyFont="1" applyAlignment="1">
      <alignment vertical="center"/>
    </xf>
    <xf numFmtId="0" fontId="45" fillId="7" borderId="14" xfId="11" applyFont="1" applyFill="1" applyBorder="1" applyAlignment="1">
      <alignment horizontal="center" vertical="center"/>
    </xf>
    <xf numFmtId="167" fontId="51" fillId="0" borderId="1" xfId="0" applyNumberFormat="1" applyFont="1" applyBorder="1" applyAlignment="1">
      <alignment horizontal="center" wrapText="1"/>
    </xf>
    <xf numFmtId="0" fontId="62" fillId="0" borderId="1" xfId="0" applyFont="1" applyBorder="1" applyAlignment="1">
      <alignment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Alignment="1">
      <alignment wrapText="1"/>
    </xf>
    <xf numFmtId="0" fontId="61" fillId="0" borderId="1" xfId="16" quotePrefix="1" applyFont="1" applyBorder="1" applyAlignment="1">
      <alignment horizontal="center" vertical="center" wrapText="1"/>
    </xf>
    <xf numFmtId="0" fontId="61" fillId="0" borderId="1" xfId="16" quotePrefix="1" applyFont="1" applyBorder="1" applyAlignment="1">
      <alignment horizontal="center" vertical="center"/>
    </xf>
    <xf numFmtId="0" fontId="61" fillId="0" borderId="0" xfId="16" applyFont="1"/>
    <xf numFmtId="0" fontId="39" fillId="5" borderId="0" xfId="16" applyFont="1" applyFill="1" applyAlignment="1">
      <alignment vertical="center"/>
    </xf>
    <xf numFmtId="0" fontId="61" fillId="0" borderId="1" xfId="5" quotePrefix="1" applyFont="1" applyBorder="1" applyAlignment="1">
      <alignment horizontal="center" vertical="center" wrapText="1"/>
    </xf>
    <xf numFmtId="0" fontId="61" fillId="0" borderId="1" xfId="5" quotePrefix="1" applyFont="1" applyBorder="1" applyAlignment="1">
      <alignment horizontal="center" vertical="center"/>
    </xf>
    <xf numFmtId="0" fontId="61" fillId="0" borderId="0" xfId="5" applyFont="1" applyAlignment="1">
      <alignment horizontal="center" vertical="center"/>
    </xf>
    <xf numFmtId="0" fontId="61" fillId="0" borderId="1" xfId="7" quotePrefix="1" applyFont="1" applyBorder="1" applyAlignment="1">
      <alignment horizontal="center" vertical="center"/>
    </xf>
    <xf numFmtId="0" fontId="61" fillId="0" borderId="10" xfId="7" quotePrefix="1" applyFont="1" applyBorder="1" applyAlignment="1">
      <alignment horizontal="center" vertical="center"/>
    </xf>
    <xf numFmtId="0" fontId="61" fillId="0" borderId="0" xfId="7" applyFont="1" applyAlignment="1">
      <alignment horizontal="center" vertical="center"/>
    </xf>
    <xf numFmtId="0" fontId="39" fillId="0" borderId="1" xfId="53" applyFont="1" applyBorder="1" applyAlignment="1">
      <alignment horizontal="center" vertical="center" wrapText="1"/>
    </xf>
    <xf numFmtId="0" fontId="39" fillId="0" borderId="0" xfId="53" applyFont="1" applyAlignment="1">
      <alignment horizontal="center" vertical="center"/>
    </xf>
    <xf numFmtId="0" fontId="28" fillId="0" borderId="0" xfId="53" applyFont="1" applyAlignment="1">
      <alignment horizontal="center" vertical="center"/>
    </xf>
    <xf numFmtId="0" fontId="28" fillId="0" borderId="0" xfId="53" applyFont="1" applyAlignment="1">
      <alignment horizontal="center"/>
    </xf>
    <xf numFmtId="167" fontId="61" fillId="0" borderId="1" xfId="0" quotePrefix="1" applyNumberFormat="1" applyFont="1" applyBorder="1" applyAlignment="1">
      <alignment horizontal="center" vertical="center"/>
    </xf>
    <xf numFmtId="167" fontId="61" fillId="3" borderId="1" xfId="0" applyNumberFormat="1" applyFont="1" applyFill="1" applyBorder="1" applyAlignment="1">
      <alignment horizontal="center"/>
    </xf>
    <xf numFmtId="167" fontId="61" fillId="3" borderId="1" xfId="0" quotePrefix="1" applyNumberFormat="1" applyFont="1" applyFill="1" applyBorder="1" applyAlignment="1">
      <alignment horizontal="center" vertical="center"/>
    </xf>
    <xf numFmtId="0" fontId="42" fillId="0" borderId="0" xfId="0" applyFont="1"/>
    <xf numFmtId="0" fontId="32" fillId="0" borderId="1" xfId="33" applyFont="1" applyBorder="1" applyAlignment="1">
      <alignment horizontal="center" vertical="center"/>
    </xf>
    <xf numFmtId="0" fontId="32" fillId="0" borderId="1" xfId="33" applyFont="1" applyBorder="1" applyAlignment="1">
      <alignment vertical="center"/>
    </xf>
    <xf numFmtId="0" fontId="32" fillId="0" borderId="1" xfId="33" quotePrefix="1" applyFont="1" applyBorder="1" applyAlignment="1">
      <alignment horizontal="center" vertical="center"/>
    </xf>
    <xf numFmtId="0" fontId="32" fillId="0" borderId="1" xfId="33" applyFont="1" applyBorder="1" applyAlignment="1">
      <alignment horizontal="center" vertical="center" wrapText="1"/>
    </xf>
    <xf numFmtId="165" fontId="32" fillId="0" borderId="1" xfId="34" applyNumberFormat="1" applyFont="1" applyBorder="1" applyAlignment="1">
      <alignment vertical="center"/>
    </xf>
    <xf numFmtId="0" fontId="32" fillId="0" borderId="0" xfId="33" applyFont="1" applyAlignment="1">
      <alignment vertical="center"/>
    </xf>
    <xf numFmtId="0" fontId="32" fillId="0" borderId="1" xfId="33" applyFont="1" applyBorder="1" applyAlignment="1">
      <alignment vertical="center" wrapText="1"/>
    </xf>
    <xf numFmtId="0" fontId="45" fillId="0" borderId="1" xfId="33" applyFont="1" applyBorder="1" applyAlignment="1">
      <alignment horizontal="center" vertical="center"/>
    </xf>
    <xf numFmtId="0" fontId="45" fillId="0" borderId="1" xfId="33" applyFont="1" applyBorder="1" applyAlignment="1">
      <alignment vertical="center"/>
    </xf>
    <xf numFmtId="0" fontId="45" fillId="0" borderId="1" xfId="33" quotePrefix="1" applyFont="1" applyBorder="1" applyAlignment="1">
      <alignment horizontal="center" vertical="center"/>
    </xf>
    <xf numFmtId="0" fontId="45" fillId="0" borderId="1" xfId="33" applyFont="1" applyBorder="1" applyAlignment="1">
      <alignment horizontal="center" vertical="center" wrapText="1"/>
    </xf>
    <xf numFmtId="165" fontId="45" fillId="0" borderId="1" xfId="33" applyNumberFormat="1" applyFont="1" applyBorder="1" applyAlignment="1">
      <alignment vertical="center"/>
    </xf>
    <xf numFmtId="0" fontId="45" fillId="0" borderId="0" xfId="33" applyFont="1" applyAlignment="1">
      <alignment vertical="center"/>
    </xf>
    <xf numFmtId="165" fontId="45" fillId="0" borderId="1" xfId="34" applyNumberFormat="1" applyFont="1" applyBorder="1" applyAlignment="1">
      <alignment vertical="center"/>
    </xf>
    <xf numFmtId="0" fontId="54" fillId="0" borderId="1" xfId="33" applyFont="1" applyBorder="1" applyAlignment="1">
      <alignment horizontal="center" vertical="center" wrapText="1"/>
    </xf>
    <xf numFmtId="0" fontId="54" fillId="0" borderId="1" xfId="33" applyFont="1" applyBorder="1" applyAlignment="1">
      <alignment vertical="center"/>
    </xf>
    <xf numFmtId="0" fontId="54" fillId="0" borderId="1" xfId="33" applyFont="1" applyBorder="1" applyAlignment="1">
      <alignment horizontal="center" vertical="center"/>
    </xf>
    <xf numFmtId="0" fontId="32" fillId="0" borderId="1" xfId="33" applyFont="1" applyBorder="1" applyAlignment="1">
      <alignment horizontal="left" vertical="center" wrapText="1"/>
    </xf>
    <xf numFmtId="0" fontId="45" fillId="0" borderId="1" xfId="33" quotePrefix="1" applyFont="1" applyBorder="1" applyAlignment="1">
      <alignment vertical="center"/>
    </xf>
    <xf numFmtId="0" fontId="45" fillId="0" borderId="1" xfId="33" applyFont="1" applyBorder="1" applyAlignment="1">
      <alignment vertical="center" wrapText="1"/>
    </xf>
    <xf numFmtId="165" fontId="45" fillId="0" borderId="1" xfId="33" applyNumberFormat="1" applyFont="1" applyBorder="1" applyAlignment="1">
      <alignment vertical="center" wrapText="1"/>
    </xf>
    <xf numFmtId="0" fontId="32" fillId="0" borderId="1" xfId="33" quotePrefix="1" applyFont="1" applyBorder="1" applyAlignment="1">
      <alignment vertical="center"/>
    </xf>
    <xf numFmtId="165" fontId="32" fillId="0" borderId="1" xfId="34" applyNumberFormat="1" applyFont="1" applyBorder="1" applyAlignment="1">
      <alignment vertical="center" wrapText="1"/>
    </xf>
    <xf numFmtId="0" fontId="45" fillId="0" borderId="1" xfId="33" applyFont="1" applyBorder="1" applyAlignment="1">
      <alignment horizontal="right" vertical="center"/>
    </xf>
    <xf numFmtId="0" fontId="32" fillId="0" borderId="1" xfId="33" applyFont="1" applyBorder="1" applyAlignment="1">
      <alignment horizontal="right" vertical="center"/>
    </xf>
    <xf numFmtId="0" fontId="32" fillId="0" borderId="1" xfId="33" quotePrefix="1" applyFont="1" applyBorder="1" applyAlignment="1">
      <alignment horizontal="right" vertical="center"/>
    </xf>
    <xf numFmtId="165" fontId="32" fillId="0" borderId="1" xfId="33" applyNumberFormat="1" applyFont="1" applyBorder="1" applyAlignment="1">
      <alignment vertical="center"/>
    </xf>
    <xf numFmtId="0" fontId="45" fillId="0" borderId="12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left" vertical="top" wrapText="1"/>
    </xf>
    <xf numFmtId="165" fontId="32" fillId="0" borderId="1" xfId="1" applyNumberFormat="1" applyFont="1" applyBorder="1" applyAlignment="1">
      <alignment horizontal="justify" vertical="top"/>
    </xf>
    <xf numFmtId="0" fontId="32" fillId="0" borderId="1" xfId="0" applyFont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/>
    </xf>
    <xf numFmtId="165" fontId="32" fillId="0" borderId="1" xfId="1" applyNumberFormat="1" applyFont="1" applyFill="1" applyBorder="1" applyAlignment="1">
      <alignment horizontal="center" vertical="top"/>
    </xf>
    <xf numFmtId="165" fontId="32" fillId="0" borderId="1" xfId="1" applyNumberFormat="1" applyFont="1" applyFill="1" applyBorder="1" applyAlignment="1">
      <alignment horizontal="justify" vertical="top"/>
    </xf>
    <xf numFmtId="0" fontId="32" fillId="0" borderId="12" xfId="0" applyFont="1" applyBorder="1" applyAlignment="1">
      <alignment horizontal="center" vertical="top" wrapText="1"/>
    </xf>
    <xf numFmtId="0" fontId="32" fillId="0" borderId="25" xfId="0" applyFont="1" applyBorder="1" applyAlignment="1">
      <alignment horizontal="center" vertical="top"/>
    </xf>
    <xf numFmtId="165" fontId="32" fillId="0" borderId="25" xfId="1" applyNumberFormat="1" applyFont="1" applyBorder="1" applyAlignment="1">
      <alignment horizontal="center" vertical="top"/>
    </xf>
    <xf numFmtId="0" fontId="32" fillId="0" borderId="1" xfId="33" applyFont="1" applyBorder="1" applyAlignment="1">
      <alignment horizontal="left" vertical="center"/>
    </xf>
    <xf numFmtId="0" fontId="32" fillId="0" borderId="1" xfId="33" quotePrefix="1" applyFont="1" applyBorder="1" applyAlignment="1">
      <alignment horizontal="left" vertical="center"/>
    </xf>
    <xf numFmtId="165" fontId="32" fillId="0" borderId="1" xfId="33" applyNumberFormat="1" applyFont="1" applyBorder="1" applyAlignment="1">
      <alignment horizontal="left" vertical="center"/>
    </xf>
    <xf numFmtId="43" fontId="32" fillId="0" borderId="1" xfId="34" applyFont="1" applyBorder="1" applyAlignment="1">
      <alignment horizontal="center" vertical="center" wrapText="1"/>
    </xf>
    <xf numFmtId="165" fontId="45" fillId="0" borderId="1" xfId="33" applyNumberFormat="1" applyFont="1" applyBorder="1" applyAlignment="1">
      <alignment horizontal="center" vertical="center"/>
    </xf>
    <xf numFmtId="43" fontId="32" fillId="0" borderId="1" xfId="34" applyFont="1" applyBorder="1" applyAlignment="1">
      <alignment vertical="center"/>
    </xf>
    <xf numFmtId="43" fontId="45" fillId="0" borderId="1" xfId="33" applyNumberFormat="1" applyFont="1" applyBorder="1" applyAlignment="1">
      <alignment vertical="center"/>
    </xf>
    <xf numFmtId="164" fontId="45" fillId="0" borderId="1" xfId="0" applyNumberFormat="1" applyFont="1" applyBorder="1" applyAlignment="1">
      <alignment horizontal="justify" vertical="top"/>
    </xf>
    <xf numFmtId="164" fontId="32" fillId="0" borderId="1" xfId="0" applyNumberFormat="1" applyFont="1" applyBorder="1" applyAlignment="1">
      <alignment horizontal="justify" vertical="top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wrapText="1"/>
    </xf>
    <xf numFmtId="41" fontId="32" fillId="0" borderId="0" xfId="2" applyFont="1" applyFill="1" applyAlignment="1">
      <alignment vertical="center"/>
    </xf>
    <xf numFmtId="0" fontId="32" fillId="7" borderId="0" xfId="0" applyFont="1" applyFill="1" applyBorder="1" applyAlignment="1">
      <alignment vertical="center"/>
    </xf>
    <xf numFmtId="0" fontId="32" fillId="7" borderId="0" xfId="0" applyFont="1" applyFill="1" applyAlignment="1">
      <alignment vertical="center"/>
    </xf>
    <xf numFmtId="0" fontId="72" fillId="7" borderId="13" xfId="19" applyFont="1" applyFill="1" applyBorder="1" applyAlignment="1">
      <alignment horizontal="center" vertical="center" wrapText="1" readingOrder="1"/>
    </xf>
    <xf numFmtId="0" fontId="72" fillId="7" borderId="2" xfId="19" applyFont="1" applyFill="1" applyBorder="1" applyAlignment="1">
      <alignment horizontal="center" vertical="center" wrapText="1" readingOrder="1"/>
    </xf>
    <xf numFmtId="167" fontId="56" fillId="3" borderId="1" xfId="0" applyNumberFormat="1" applyFont="1" applyFill="1" applyBorder="1" applyAlignment="1">
      <alignment horizontal="center" vertical="center"/>
    </xf>
    <xf numFmtId="0" fontId="56" fillId="3" borderId="0" xfId="0" applyFont="1" applyFill="1" applyBorder="1" applyAlignment="1">
      <alignment vertical="center"/>
    </xf>
    <xf numFmtId="0" fontId="56" fillId="3" borderId="0" xfId="0" applyFont="1" applyFill="1" applyBorder="1" applyAlignment="1">
      <alignment horizontal="center" vertical="center" wrapText="1"/>
    </xf>
    <xf numFmtId="0" fontId="56" fillId="3" borderId="0" xfId="0" applyFont="1" applyFill="1" applyBorder="1" applyAlignment="1">
      <alignment horizontal="center" vertical="center"/>
    </xf>
    <xf numFmtId="0" fontId="56" fillId="3" borderId="0" xfId="0" applyFont="1" applyFill="1" applyAlignment="1">
      <alignment horizontal="center" vertical="center"/>
    </xf>
    <xf numFmtId="0" fontId="45" fillId="3" borderId="0" xfId="0" applyFont="1" applyFill="1" applyBorder="1" applyAlignment="1">
      <alignment horizontal="center" vertical="center"/>
    </xf>
    <xf numFmtId="0" fontId="45" fillId="3" borderId="0" xfId="0" applyFont="1" applyFill="1" applyAlignment="1">
      <alignment horizontal="center" vertical="center"/>
    </xf>
    <xf numFmtId="0" fontId="45" fillId="3" borderId="1" xfId="0" quotePrefix="1" applyFont="1" applyFill="1" applyBorder="1" applyAlignment="1">
      <alignment horizontal="left" vertical="center"/>
    </xf>
    <xf numFmtId="41" fontId="45" fillId="3" borderId="1" xfId="2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vertical="center"/>
    </xf>
    <xf numFmtId="41" fontId="45" fillId="3" borderId="0" xfId="0" applyNumberFormat="1" applyFont="1" applyFill="1" applyBorder="1" applyAlignment="1">
      <alignment vertical="center"/>
    </xf>
    <xf numFmtId="0" fontId="45" fillId="3" borderId="0" xfId="0" applyFont="1" applyFill="1" applyBorder="1" applyAlignment="1">
      <alignment vertical="center"/>
    </xf>
    <xf numFmtId="0" fontId="45" fillId="3" borderId="0" xfId="0" applyFont="1" applyFill="1" applyAlignment="1">
      <alignment vertical="center"/>
    </xf>
    <xf numFmtId="0" fontId="32" fillId="3" borderId="1" xfId="0" quotePrefix="1" applyFont="1" applyFill="1" applyBorder="1" applyAlignment="1">
      <alignment horizontal="left" vertical="center"/>
    </xf>
    <xf numFmtId="41" fontId="32" fillId="3" borderId="1" xfId="2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vertical="center"/>
    </xf>
    <xf numFmtId="41" fontId="45" fillId="3" borderId="0" xfId="0" applyNumberFormat="1" applyFont="1" applyFill="1" applyAlignment="1">
      <alignment vertical="center"/>
    </xf>
    <xf numFmtId="41" fontId="32" fillId="3" borderId="0" xfId="0" applyNumberFormat="1" applyFont="1" applyFill="1" applyAlignment="1">
      <alignment vertical="center"/>
    </xf>
    <xf numFmtId="41" fontId="32" fillId="3" borderId="1" xfId="2" quotePrefix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164" fontId="32" fillId="0" borderId="19" xfId="0" applyNumberFormat="1" applyFont="1" applyBorder="1" applyAlignment="1">
      <alignment horizontal="justify" vertical="center"/>
    </xf>
    <xf numFmtId="0" fontId="32" fillId="0" borderId="0" xfId="0" applyFont="1" applyBorder="1" applyAlignment="1">
      <alignment horizontal="left" vertical="center" wrapText="1"/>
    </xf>
    <xf numFmtId="0" fontId="32" fillId="0" borderId="1" xfId="0" quotePrefix="1" applyFont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left" vertical="center" wrapText="1"/>
    </xf>
    <xf numFmtId="41" fontId="45" fillId="3" borderId="0" xfId="2" applyFont="1" applyFill="1" applyAlignment="1">
      <alignment vertical="center" wrapText="1"/>
    </xf>
    <xf numFmtId="0" fontId="45" fillId="3" borderId="0" xfId="0" applyFont="1" applyFill="1" applyAlignment="1">
      <alignment vertical="center" wrapText="1"/>
    </xf>
    <xf numFmtId="0" fontId="32" fillId="3" borderId="10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0" fontId="32" fillId="0" borderId="21" xfId="0" applyFont="1" applyBorder="1" applyAlignment="1">
      <alignment horizontal="left" vertical="center" wrapText="1"/>
    </xf>
    <xf numFmtId="165" fontId="32" fillId="0" borderId="1" xfId="1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justify" vertical="top" wrapText="1"/>
    </xf>
    <xf numFmtId="0" fontId="32" fillId="0" borderId="22" xfId="0" applyFont="1" applyBorder="1" applyAlignment="1">
      <alignment horizontal="left" vertical="center"/>
    </xf>
    <xf numFmtId="0" fontId="32" fillId="0" borderId="14" xfId="0" applyFont="1" applyBorder="1" applyAlignment="1">
      <alignment horizontal="center" vertical="center" wrapText="1"/>
    </xf>
    <xf numFmtId="165" fontId="32" fillId="0" borderId="14" xfId="1" applyNumberFormat="1" applyFont="1" applyBorder="1" applyAlignment="1">
      <alignment horizontal="justify" vertical="top"/>
    </xf>
    <xf numFmtId="0" fontId="32" fillId="0" borderId="1" xfId="0" applyFont="1" applyBorder="1" applyAlignment="1">
      <alignment vertical="top" wrapText="1"/>
    </xf>
    <xf numFmtId="0" fontId="32" fillId="0" borderId="21" xfId="0" applyFont="1" applyBorder="1" applyAlignment="1">
      <alignment vertical="center" wrapText="1"/>
    </xf>
    <xf numFmtId="165" fontId="32" fillId="0" borderId="1" xfId="1" applyNumberFormat="1" applyFont="1" applyBorder="1" applyAlignment="1">
      <alignment vertical="top"/>
    </xf>
    <xf numFmtId="0" fontId="54" fillId="3" borderId="1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left" vertical="center"/>
    </xf>
    <xf numFmtId="0" fontId="54" fillId="3" borderId="10" xfId="0" quotePrefix="1" applyFont="1" applyFill="1" applyBorder="1" applyAlignment="1">
      <alignment horizontal="center" vertical="center"/>
    </xf>
    <xf numFmtId="0" fontId="56" fillId="3" borderId="12" xfId="0" applyFont="1" applyFill="1" applyBorder="1" applyAlignment="1">
      <alignment horizontal="left" vertical="center" wrapText="1"/>
    </xf>
    <xf numFmtId="0" fontId="54" fillId="3" borderId="1" xfId="0" applyFont="1" applyFill="1" applyBorder="1" applyAlignment="1">
      <alignment vertical="center" wrapText="1"/>
    </xf>
    <xf numFmtId="165" fontId="54" fillId="3" borderId="1" xfId="1" applyNumberFormat="1" applyFont="1" applyFill="1" applyBorder="1" applyAlignment="1">
      <alignment vertical="center"/>
    </xf>
    <xf numFmtId="0" fontId="54" fillId="3" borderId="0" xfId="0" applyFont="1" applyFill="1" applyAlignment="1">
      <alignment vertical="center"/>
    </xf>
    <xf numFmtId="0" fontId="32" fillId="3" borderId="10" xfId="0" quotePrefix="1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center" vertical="center" wrapText="1"/>
    </xf>
    <xf numFmtId="165" fontId="32" fillId="0" borderId="13" xfId="1" applyNumberFormat="1" applyFont="1" applyBorder="1" applyAlignment="1">
      <alignment horizontal="justify" vertical="center"/>
    </xf>
    <xf numFmtId="0" fontId="32" fillId="0" borderId="24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 wrapText="1"/>
    </xf>
    <xf numFmtId="0" fontId="45" fillId="3" borderId="10" xfId="0" applyFont="1" applyFill="1" applyBorder="1" applyAlignment="1">
      <alignment horizontal="left" vertical="center"/>
    </xf>
    <xf numFmtId="41" fontId="32" fillId="3" borderId="1" xfId="2" applyFont="1" applyFill="1" applyBorder="1" applyAlignment="1">
      <alignment vertical="center" wrapText="1"/>
    </xf>
    <xf numFmtId="41" fontId="45" fillId="0" borderId="1" xfId="2" applyFont="1" applyFill="1" applyBorder="1" applyAlignment="1">
      <alignment vertical="center"/>
    </xf>
    <xf numFmtId="0" fontId="32" fillId="0" borderId="1" xfId="0" applyFont="1" applyFill="1" applyBorder="1" applyAlignment="1">
      <alignment vertical="center"/>
    </xf>
    <xf numFmtId="167" fontId="36" fillId="0" borderId="1" xfId="19" applyNumberFormat="1" applyFont="1" applyBorder="1" applyAlignment="1">
      <alignment horizontal="center" vertical="center" wrapText="1" readingOrder="1"/>
    </xf>
    <xf numFmtId="167" fontId="36" fillId="0" borderId="10" xfId="19" applyNumberFormat="1" applyFont="1" applyBorder="1" applyAlignment="1">
      <alignment horizontal="center" vertical="center" wrapText="1" readingOrder="1"/>
    </xf>
    <xf numFmtId="167" fontId="36" fillId="0" borderId="1" xfId="19" applyNumberFormat="1" applyFont="1" applyBorder="1" applyAlignment="1">
      <alignment horizontal="center" vertical="center" wrapText="1"/>
    </xf>
    <xf numFmtId="167" fontId="36" fillId="0" borderId="1" xfId="19" applyNumberFormat="1" applyFont="1" applyBorder="1" applyAlignment="1">
      <alignment horizontal="center" vertical="center" readingOrder="1"/>
    </xf>
    <xf numFmtId="0" fontId="73" fillId="0" borderId="1" xfId="19" applyFont="1" applyBorder="1" applyAlignment="1">
      <alignment vertical="center"/>
    </xf>
    <xf numFmtId="0" fontId="73" fillId="0" borderId="1" xfId="19" applyFont="1" applyBorder="1" applyAlignment="1">
      <alignment horizontal="left" vertical="center" wrapText="1"/>
    </xf>
    <xf numFmtId="0" fontId="74" fillId="3" borderId="1" xfId="19" applyFont="1" applyFill="1" applyBorder="1" applyAlignment="1">
      <alignment horizontal="center" vertical="center"/>
    </xf>
    <xf numFmtId="0" fontId="74" fillId="3" borderId="1" xfId="19" applyFont="1" applyFill="1" applyBorder="1" applyAlignment="1">
      <alignment horizontal="left" vertical="center" wrapText="1"/>
    </xf>
    <xf numFmtId="0" fontId="74" fillId="3" borderId="1" xfId="19" applyFont="1" applyFill="1" applyBorder="1" applyAlignment="1">
      <alignment horizontal="center" vertical="center" wrapText="1"/>
    </xf>
    <xf numFmtId="3" fontId="72" fillId="3" borderId="1" xfId="20" applyNumberFormat="1" applyFont="1" applyFill="1" applyBorder="1" applyAlignment="1">
      <alignment horizontal="right" vertical="center"/>
    </xf>
    <xf numFmtId="0" fontId="74" fillId="0" borderId="1" xfId="82" applyFont="1" applyBorder="1" applyAlignment="1">
      <alignment horizontal="center" vertical="center" wrapText="1"/>
    </xf>
    <xf numFmtId="9" fontId="74" fillId="3" borderId="1" xfId="19" applyNumberFormat="1" applyFont="1" applyFill="1" applyBorder="1" applyAlignment="1">
      <alignment horizontal="center" vertical="center" wrapText="1"/>
    </xf>
    <xf numFmtId="9" fontId="74" fillId="3" borderId="1" xfId="19" applyNumberFormat="1" applyFont="1" applyFill="1" applyBorder="1" applyAlignment="1">
      <alignment horizontal="left" vertical="center" wrapText="1"/>
    </xf>
    <xf numFmtId="9" fontId="74" fillId="0" borderId="1" xfId="19" applyNumberFormat="1" applyFont="1" applyBorder="1" applyAlignment="1">
      <alignment horizontal="center" vertical="center"/>
    </xf>
    <xf numFmtId="3" fontId="74" fillId="3" borderId="1" xfId="19" applyNumberFormat="1" applyFont="1" applyFill="1" applyBorder="1" applyAlignment="1">
      <alignment horizontal="right" vertical="center" wrapText="1"/>
    </xf>
    <xf numFmtId="0" fontId="72" fillId="3" borderId="1" xfId="19" applyFont="1" applyFill="1" applyBorder="1" applyAlignment="1">
      <alignment horizontal="left" vertical="center" wrapText="1"/>
    </xf>
    <xf numFmtId="0" fontId="74" fillId="0" borderId="1" xfId="19" applyFont="1" applyBorder="1" applyAlignment="1">
      <alignment vertical="center"/>
    </xf>
    <xf numFmtId="0" fontId="74" fillId="0" borderId="1" xfId="19" applyFont="1" applyFill="1" applyBorder="1" applyAlignment="1">
      <alignment horizontal="center" vertical="center" wrapText="1"/>
    </xf>
    <xf numFmtId="3" fontId="72" fillId="3" borderId="1" xfId="19" applyNumberFormat="1" applyFont="1" applyFill="1" applyBorder="1" applyAlignment="1">
      <alignment horizontal="right" vertical="center" wrapText="1"/>
    </xf>
    <xf numFmtId="3" fontId="72" fillId="3" borderId="1" xfId="19" applyNumberFormat="1" applyFont="1" applyFill="1" applyBorder="1" applyAlignment="1">
      <alignment horizontal="right" vertical="center"/>
    </xf>
    <xf numFmtId="0" fontId="74" fillId="3" borderId="1" xfId="19" applyFont="1" applyFill="1" applyBorder="1" applyAlignment="1">
      <alignment horizontal="left" vertical="center"/>
    </xf>
    <xf numFmtId="9" fontId="74" fillId="3" borderId="1" xfId="19" applyNumberFormat="1" applyFont="1" applyFill="1" applyBorder="1" applyAlignment="1">
      <alignment horizontal="center" vertical="center"/>
    </xf>
    <xf numFmtId="0" fontId="72" fillId="3" borderId="1" xfId="19" applyFont="1" applyFill="1" applyBorder="1" applyAlignment="1">
      <alignment horizontal="center" vertical="center"/>
    </xf>
    <xf numFmtId="0" fontId="72" fillId="3" borderId="1" xfId="19" applyFont="1" applyFill="1" applyBorder="1" applyAlignment="1">
      <alignment horizontal="left" vertical="center"/>
    </xf>
    <xf numFmtId="0" fontId="72" fillId="3" borderId="1" xfId="19" applyFont="1" applyFill="1" applyBorder="1" applyAlignment="1">
      <alignment horizontal="center" vertical="center" wrapText="1"/>
    </xf>
    <xf numFmtId="0" fontId="73" fillId="3" borderId="1" xfId="19" applyFont="1" applyFill="1" applyBorder="1" applyAlignment="1">
      <alignment vertical="center"/>
    </xf>
    <xf numFmtId="0" fontId="73" fillId="3" borderId="1" xfId="19" applyFont="1" applyFill="1" applyBorder="1" applyAlignment="1">
      <alignment horizontal="center" vertical="center" wrapText="1"/>
    </xf>
    <xf numFmtId="0" fontId="73" fillId="3" borderId="0" xfId="19" applyFont="1" applyFill="1" applyAlignment="1">
      <alignment vertical="center"/>
    </xf>
    <xf numFmtId="165" fontId="72" fillId="0" borderId="1" xfId="20" applyNumberFormat="1" applyFont="1" applyBorder="1" applyAlignment="1">
      <alignment vertical="center"/>
    </xf>
    <xf numFmtId="165" fontId="35" fillId="0" borderId="12" xfId="19" applyNumberFormat="1" applyFont="1" applyBorder="1" applyAlignment="1">
      <alignment vertical="center"/>
    </xf>
    <xf numFmtId="43" fontId="36" fillId="0" borderId="0" xfId="19" applyNumberFormat="1" applyFont="1" applyAlignment="1">
      <alignment vertical="center"/>
    </xf>
    <xf numFmtId="0" fontId="39" fillId="3" borderId="1" xfId="0" applyFont="1" applyFill="1" applyBorder="1" applyAlignment="1">
      <alignment horizontal="center" vertical="center"/>
    </xf>
    <xf numFmtId="0" fontId="45" fillId="3" borderId="1" xfId="25" applyFont="1" applyFill="1" applyBorder="1" applyAlignment="1">
      <alignment horizontal="left" vertical="center" wrapText="1"/>
    </xf>
    <xf numFmtId="0" fontId="45" fillId="3" borderId="1" xfId="25" quotePrefix="1" applyFont="1" applyFill="1" applyBorder="1" applyAlignment="1">
      <alignment horizontal="center" vertical="center" wrapText="1"/>
    </xf>
    <xf numFmtId="165" fontId="45" fillId="3" borderId="1" xfId="1" applyNumberFormat="1" applyFont="1" applyFill="1" applyBorder="1" applyAlignment="1">
      <alignment horizontal="center" vertical="center" wrapText="1"/>
    </xf>
    <xf numFmtId="0" fontId="45" fillId="3" borderId="1" xfId="25" applyFont="1" applyFill="1" applyBorder="1" applyAlignment="1">
      <alignment horizontal="center" vertical="center" wrapText="1"/>
    </xf>
    <xf numFmtId="0" fontId="45" fillId="3" borderId="12" xfId="25" applyFont="1" applyFill="1" applyBorder="1" applyAlignment="1">
      <alignment horizontal="left" vertical="center" wrapText="1"/>
    </xf>
    <xf numFmtId="0" fontId="45" fillId="7" borderId="1" xfId="25" applyFont="1" applyFill="1" applyBorder="1" applyAlignment="1">
      <alignment horizontal="center" vertical="top" wrapText="1"/>
    </xf>
    <xf numFmtId="0" fontId="56" fillId="0" borderId="1" xfId="25" quotePrefix="1" applyFont="1" applyBorder="1" applyAlignment="1">
      <alignment horizontal="center" vertical="top" wrapText="1"/>
    </xf>
    <xf numFmtId="0" fontId="39" fillId="3" borderId="1" xfId="0" applyFont="1" applyFill="1" applyBorder="1" applyAlignment="1">
      <alignment horizontal="center" vertical="center" wrapText="1"/>
    </xf>
    <xf numFmtId="0" fontId="51" fillId="0" borderId="1" xfId="0" quotePrefix="1" applyFont="1" applyBorder="1" applyAlignment="1">
      <alignment horizontal="center" vertical="center"/>
    </xf>
    <xf numFmtId="0" fontId="74" fillId="0" borderId="1" xfId="78" applyFont="1" applyBorder="1" applyAlignment="1">
      <alignment horizontal="center" vertical="center"/>
    </xf>
    <xf numFmtId="0" fontId="74" fillId="0" borderId="1" xfId="78" applyFont="1" applyBorder="1" applyAlignment="1">
      <alignment horizontal="center" vertical="center" wrapText="1"/>
    </xf>
    <xf numFmtId="41" fontId="74" fillId="0" borderId="1" xfId="79" applyFont="1" applyBorder="1" applyAlignment="1">
      <alignment horizontal="center" vertical="center" wrapText="1"/>
    </xf>
    <xf numFmtId="0" fontId="72" fillId="0" borderId="1" xfId="81" applyFont="1" applyBorder="1" applyAlignment="1">
      <alignment vertical="center" wrapText="1"/>
    </xf>
    <xf numFmtId="0" fontId="39" fillId="0" borderId="0" xfId="72" applyFont="1"/>
    <xf numFmtId="0" fontId="40" fillId="0" borderId="0" xfId="72" applyFont="1"/>
    <xf numFmtId="3" fontId="40" fillId="0" borderId="0" xfId="72" applyNumberFormat="1" applyFont="1"/>
    <xf numFmtId="0" fontId="40" fillId="0" borderId="0" xfId="72" applyFont="1" applyAlignment="1">
      <alignment horizontal="center"/>
    </xf>
    <xf numFmtId="0" fontId="40" fillId="0" borderId="1" xfId="72" applyFont="1" applyBorder="1"/>
    <xf numFmtId="0" fontId="39" fillId="0" borderId="1" xfId="72" applyFont="1" applyBorder="1" applyAlignment="1">
      <alignment horizontal="center" vertical="center"/>
    </xf>
    <xf numFmtId="0" fontId="40" fillId="0" borderId="0" xfId="72" applyFont="1" applyAlignment="1">
      <alignment vertical="center"/>
    </xf>
    <xf numFmtId="0" fontId="39" fillId="0" borderId="1" xfId="72" applyFont="1" applyBorder="1" applyAlignment="1">
      <alignment vertical="center"/>
    </xf>
    <xf numFmtId="165" fontId="39" fillId="0" borderId="1" xfId="72" applyNumberFormat="1" applyFont="1" applyBorder="1" applyAlignment="1">
      <alignment vertical="center"/>
    </xf>
    <xf numFmtId="3" fontId="39" fillId="0" borderId="1" xfId="72" applyNumberFormat="1" applyFont="1" applyBorder="1" applyAlignment="1">
      <alignment vertical="center"/>
    </xf>
    <xf numFmtId="0" fontId="39" fillId="0" borderId="0" xfId="72" applyFont="1" applyAlignment="1">
      <alignment vertical="center"/>
    </xf>
    <xf numFmtId="0" fontId="61" fillId="0" borderId="1" xfId="72" quotePrefix="1" applyFont="1" applyBorder="1" applyAlignment="1">
      <alignment horizontal="center" vertical="center"/>
    </xf>
    <xf numFmtId="0" fontId="61" fillId="0" borderId="1" xfId="72" quotePrefix="1" applyFont="1" applyBorder="1" applyAlignment="1">
      <alignment horizontal="center"/>
    </xf>
    <xf numFmtId="3" fontId="61" fillId="0" borderId="1" xfId="72" quotePrefix="1" applyNumberFormat="1" applyFont="1" applyBorder="1" applyAlignment="1">
      <alignment horizontal="center"/>
    </xf>
    <xf numFmtId="167" fontId="61" fillId="0" borderId="1" xfId="72" quotePrefix="1" applyNumberFormat="1" applyFont="1" applyBorder="1" applyAlignment="1">
      <alignment horizontal="center"/>
    </xf>
    <xf numFmtId="0" fontId="61" fillId="0" borderId="0" xfId="72" applyFont="1"/>
    <xf numFmtId="0" fontId="39" fillId="0" borderId="14" xfId="72" applyFont="1" applyBorder="1" applyAlignment="1">
      <alignment horizontal="center" vertical="center"/>
    </xf>
    <xf numFmtId="3" fontId="39" fillId="0" borderId="14" xfId="72" applyNumberFormat="1" applyFont="1" applyBorder="1" applyAlignment="1">
      <alignment horizontal="center" vertical="center"/>
    </xf>
    <xf numFmtId="0" fontId="32" fillId="3" borderId="1" xfId="72" applyFont="1" applyFill="1" applyBorder="1" applyAlignment="1">
      <alignment vertical="center"/>
    </xf>
    <xf numFmtId="0" fontId="32" fillId="0" borderId="1" xfId="72" applyFont="1" applyBorder="1" applyAlignment="1">
      <alignment vertical="center"/>
    </xf>
    <xf numFmtId="3" fontId="40" fillId="0" borderId="0" xfId="72" applyNumberFormat="1" applyFont="1" applyAlignment="1">
      <alignment vertical="center"/>
    </xf>
    <xf numFmtId="0" fontId="40" fillId="0" borderId="0" xfId="72" applyFont="1" applyAlignment="1">
      <alignment horizontal="center" vertical="center"/>
    </xf>
    <xf numFmtId="0" fontId="39" fillId="0" borderId="0" xfId="72" applyFont="1" applyAlignment="1">
      <alignment horizontal="center"/>
    </xf>
    <xf numFmtId="0" fontId="32" fillId="3" borderId="1" xfId="72" quotePrefix="1" applyFont="1" applyFill="1" applyBorder="1" applyAlignment="1">
      <alignment horizontal="center" vertical="center"/>
    </xf>
    <xf numFmtId="0" fontId="32" fillId="3" borderId="1" xfId="72" applyFont="1" applyFill="1" applyBorder="1" applyAlignment="1">
      <alignment horizontal="center" vertical="center"/>
    </xf>
    <xf numFmtId="0" fontId="32" fillId="0" borderId="1" xfId="72" quotePrefix="1" applyFont="1" applyBorder="1" applyAlignment="1">
      <alignment horizontal="center" vertical="center"/>
    </xf>
    <xf numFmtId="0" fontId="32" fillId="0" borderId="1" xfId="72" applyFont="1" applyBorder="1" applyAlignment="1">
      <alignment horizontal="center" vertical="center"/>
    </xf>
    <xf numFmtId="0" fontId="2" fillId="0" borderId="0" xfId="72" applyFont="1" applyAlignment="1">
      <alignment horizontal="center"/>
    </xf>
    <xf numFmtId="0" fontId="32" fillId="3" borderId="1" xfId="72" applyFont="1" applyFill="1" applyBorder="1" applyAlignment="1">
      <alignment vertical="center" wrapText="1"/>
    </xf>
    <xf numFmtId="0" fontId="45" fillId="3" borderId="1" xfId="72" applyFont="1" applyFill="1" applyBorder="1" applyAlignment="1">
      <alignment horizontal="center" vertical="center"/>
    </xf>
    <xf numFmtId="0" fontId="45" fillId="0" borderId="1" xfId="72" applyFont="1" applyBorder="1" applyAlignment="1">
      <alignment horizontal="center" vertical="center"/>
    </xf>
    <xf numFmtId="0" fontId="39" fillId="0" borderId="0" xfId="72" applyFont="1" applyAlignment="1">
      <alignment horizontal="center" vertical="center"/>
    </xf>
    <xf numFmtId="0" fontId="28" fillId="0" borderId="0" xfId="72" applyFont="1" applyAlignment="1">
      <alignment horizontal="center"/>
    </xf>
    <xf numFmtId="0" fontId="72" fillId="0" borderId="1" xfId="72" applyFont="1" applyBorder="1" applyAlignment="1">
      <alignment horizontal="center" vertical="center"/>
    </xf>
    <xf numFmtId="0" fontId="72" fillId="0" borderId="1" xfId="72" quotePrefix="1" applyFont="1" applyBorder="1" applyAlignment="1">
      <alignment horizontal="center" vertical="center"/>
    </xf>
    <xf numFmtId="0" fontId="73" fillId="0" borderId="13" xfId="72" quotePrefix="1" applyFont="1" applyBorder="1" applyAlignment="1">
      <alignment horizontal="center" vertical="center"/>
    </xf>
    <xf numFmtId="3" fontId="73" fillId="0" borderId="13" xfId="72" quotePrefix="1" applyNumberFormat="1" applyFont="1" applyBorder="1" applyAlignment="1">
      <alignment horizontal="center" vertical="center"/>
    </xf>
    <xf numFmtId="167" fontId="73" fillId="0" borderId="13" xfId="72" quotePrefix="1" applyNumberFormat="1" applyFont="1" applyBorder="1" applyAlignment="1">
      <alignment horizontal="center" vertical="center"/>
    </xf>
    <xf numFmtId="0" fontId="73" fillId="0" borderId="1" xfId="72" quotePrefix="1" applyFont="1" applyBorder="1" applyAlignment="1">
      <alignment horizontal="center" vertical="center"/>
    </xf>
    <xf numFmtId="3" fontId="73" fillId="0" borderId="1" xfId="72" quotePrefix="1" applyNumberFormat="1" applyFont="1" applyBorder="1" applyAlignment="1">
      <alignment horizontal="center" vertical="center"/>
    </xf>
    <xf numFmtId="0" fontId="73" fillId="0" borderId="0" xfId="72" applyFont="1" applyAlignment="1">
      <alignment vertical="center"/>
    </xf>
    <xf numFmtId="0" fontId="32" fillId="0" borderId="13" xfId="72" applyFont="1" applyBorder="1" applyAlignment="1">
      <alignment vertical="center"/>
    </xf>
    <xf numFmtId="3" fontId="32" fillId="0" borderId="1" xfId="72" applyNumberFormat="1" applyFont="1" applyBorder="1" applyAlignment="1">
      <alignment vertical="center"/>
    </xf>
    <xf numFmtId="0" fontId="45" fillId="0" borderId="1" xfId="72" applyFont="1" applyBorder="1" applyAlignment="1">
      <alignment vertical="center"/>
    </xf>
    <xf numFmtId="0" fontId="32" fillId="0" borderId="0" xfId="72" applyFont="1" applyAlignment="1">
      <alignment vertical="center"/>
    </xf>
    <xf numFmtId="0" fontId="32" fillId="0" borderId="1" xfId="72" applyFont="1" applyBorder="1" applyAlignment="1">
      <alignment vertical="center" wrapText="1"/>
    </xf>
    <xf numFmtId="165" fontId="32" fillId="0" borderId="1" xfId="73" applyNumberFormat="1" applyFont="1" applyBorder="1" applyAlignment="1">
      <alignment vertical="center"/>
    </xf>
    <xf numFmtId="43" fontId="32" fillId="0" borderId="1" xfId="73" applyNumberFormat="1" applyFont="1" applyBorder="1" applyAlignment="1">
      <alignment vertical="center"/>
    </xf>
    <xf numFmtId="0" fontId="32" fillId="0" borderId="13" xfId="72" applyFont="1" applyBorder="1" applyAlignment="1">
      <alignment horizontal="left" vertical="center" wrapText="1"/>
    </xf>
    <xf numFmtId="0" fontId="32" fillId="0" borderId="13" xfId="72" applyFont="1" applyBorder="1" applyAlignment="1">
      <alignment horizontal="justify" vertical="center" wrapText="1"/>
    </xf>
    <xf numFmtId="176" fontId="32" fillId="0" borderId="1" xfId="73" applyNumberFormat="1" applyFont="1" applyBorder="1" applyAlignment="1">
      <alignment vertical="center"/>
    </xf>
    <xf numFmtId="165" fontId="32" fillId="0" borderId="1" xfId="72" applyNumberFormat="1" applyFont="1" applyBorder="1" applyAlignment="1">
      <alignment vertical="center"/>
    </xf>
    <xf numFmtId="0" fontId="32" fillId="0" borderId="13" xfId="72" applyNumberFormat="1" applyFont="1" applyBorder="1" applyAlignment="1">
      <alignment horizontal="justify" vertical="center" wrapText="1"/>
    </xf>
    <xf numFmtId="43" fontId="32" fillId="0" borderId="1" xfId="72" applyNumberFormat="1" applyFont="1" applyBorder="1" applyAlignment="1">
      <alignment vertical="center"/>
    </xf>
    <xf numFmtId="3" fontId="32" fillId="0" borderId="1" xfId="73" applyNumberFormat="1" applyFont="1" applyBorder="1" applyAlignment="1">
      <alignment vertical="center"/>
    </xf>
    <xf numFmtId="0" fontId="32" fillId="0" borderId="1" xfId="72" applyFont="1" applyBorder="1" applyAlignment="1">
      <alignment horizontal="center" vertical="center" wrapText="1"/>
    </xf>
    <xf numFmtId="0" fontId="32" fillId="3" borderId="1" xfId="72" applyFont="1" applyFill="1" applyBorder="1" applyAlignment="1">
      <alignment horizontal="center" vertical="center" wrapText="1"/>
    </xf>
    <xf numFmtId="165" fontId="32" fillId="3" borderId="1" xfId="73" applyNumberFormat="1" applyFont="1" applyFill="1" applyBorder="1" applyAlignment="1">
      <alignment vertical="center"/>
    </xf>
    <xf numFmtId="43" fontId="32" fillId="3" borderId="1" xfId="73" applyNumberFormat="1" applyFont="1" applyFill="1" applyBorder="1" applyAlignment="1">
      <alignment vertical="center"/>
    </xf>
    <xf numFmtId="43" fontId="32" fillId="3" borderId="0" xfId="72" applyNumberFormat="1" applyFont="1" applyFill="1" applyAlignment="1">
      <alignment vertical="center"/>
    </xf>
    <xf numFmtId="0" fontId="32" fillId="3" borderId="0" xfId="72" applyFont="1" applyFill="1" applyAlignment="1">
      <alignment vertical="center"/>
    </xf>
    <xf numFmtId="0" fontId="32" fillId="3" borderId="1" xfId="72" applyFont="1" applyFill="1" applyBorder="1" applyAlignment="1">
      <alignment horizontal="justify" vertical="center" wrapText="1"/>
    </xf>
    <xf numFmtId="43" fontId="32" fillId="0" borderId="1" xfId="73" applyFont="1" applyBorder="1" applyAlignment="1">
      <alignment vertical="center"/>
    </xf>
    <xf numFmtId="3" fontId="32" fillId="3" borderId="1" xfId="73" applyNumberFormat="1" applyFont="1" applyFill="1" applyBorder="1" applyAlignment="1">
      <alignment vertical="center"/>
    </xf>
    <xf numFmtId="3" fontId="32" fillId="3" borderId="1" xfId="72" applyNumberFormat="1" applyFont="1" applyFill="1" applyBorder="1" applyAlignment="1">
      <alignment vertical="center"/>
    </xf>
    <xf numFmtId="0" fontId="40" fillId="0" borderId="1" xfId="0" applyFont="1" applyBorder="1" applyAlignment="1">
      <alignment vertical="center" wrapText="1"/>
    </xf>
    <xf numFmtId="0" fontId="32" fillId="3" borderId="1" xfId="35" applyFont="1" applyFill="1" applyBorder="1" applyAlignment="1">
      <alignment horizontal="center" vertical="center" wrapText="1" readingOrder="1"/>
    </xf>
    <xf numFmtId="0" fontId="32" fillId="0" borderId="12" xfId="0" applyFont="1" applyBorder="1" applyAlignment="1">
      <alignment horizontal="left" vertical="center" wrapText="1"/>
    </xf>
    <xf numFmtId="0" fontId="32" fillId="0" borderId="12" xfId="0" quotePrefix="1" applyFont="1" applyBorder="1" applyAlignment="1">
      <alignment vertical="center" wrapText="1"/>
    </xf>
    <xf numFmtId="3" fontId="32" fillId="3" borderId="1" xfId="25" applyNumberFormat="1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/>
    </xf>
    <xf numFmtId="0" fontId="32" fillId="0" borderId="12" xfId="0" quotePrefix="1" applyFont="1" applyBorder="1" applyAlignment="1">
      <alignment horizontal="left" vertical="center" wrapText="1"/>
    </xf>
    <xf numFmtId="9" fontId="32" fillId="3" borderId="1" xfId="60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0" fontId="45" fillId="0" borderId="1" xfId="0" quotePrefix="1" applyNumberFormat="1" applyFont="1" applyBorder="1" applyAlignment="1">
      <alignment horizontal="center" vertical="center"/>
    </xf>
    <xf numFmtId="0" fontId="45" fillId="0" borderId="1" xfId="0" quotePrefix="1" applyNumberFormat="1" applyFont="1" applyBorder="1" applyAlignment="1">
      <alignment horizontal="center"/>
    </xf>
    <xf numFmtId="0" fontId="45" fillId="0" borderId="10" xfId="0" quotePrefix="1" applyNumberFormat="1" applyFont="1" applyBorder="1" applyAlignment="1">
      <alignment horizontal="center"/>
    </xf>
    <xf numFmtId="0" fontId="45" fillId="0" borderId="0" xfId="0" applyFont="1"/>
    <xf numFmtId="0" fontId="32" fillId="0" borderId="1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2" fillId="0" borderId="1" xfId="0" quotePrefix="1" applyNumberFormat="1" applyFont="1" applyBorder="1" applyAlignment="1">
      <alignment horizontal="center" vertical="center"/>
    </xf>
    <xf numFmtId="0" fontId="32" fillId="0" borderId="1" xfId="0" quotePrefix="1" applyNumberFormat="1" applyFont="1" applyBorder="1" applyAlignment="1">
      <alignment horizontal="center"/>
    </xf>
    <xf numFmtId="0" fontId="32" fillId="0" borderId="0" xfId="0" applyFont="1"/>
    <xf numFmtId="0" fontId="32" fillId="0" borderId="1" xfId="0" quotePrefix="1" applyFont="1" applyBorder="1" applyAlignment="1">
      <alignment horizontal="center" vertical="center"/>
    </xf>
    <xf numFmtId="165" fontId="32" fillId="0" borderId="1" xfId="1" applyNumberFormat="1" applyFont="1" applyBorder="1" applyAlignment="1">
      <alignment vertical="center" wrapText="1"/>
    </xf>
    <xf numFmtId="0" fontId="32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1" xfId="0" applyFont="1" applyBorder="1" applyAlignment="1">
      <alignment vertical="center" wrapText="1"/>
    </xf>
    <xf numFmtId="165" fontId="45" fillId="0" borderId="1" xfId="1" applyNumberFormat="1" applyFont="1" applyBorder="1" applyAlignment="1">
      <alignment vertical="center" wrapText="1"/>
    </xf>
    <xf numFmtId="0" fontId="45" fillId="0" borderId="1" xfId="0" applyFont="1" applyBorder="1"/>
    <xf numFmtId="0" fontId="32" fillId="0" borderId="1" xfId="0" applyFont="1" applyFill="1" applyBorder="1" applyAlignment="1">
      <alignment vertical="center" wrapText="1"/>
    </xf>
    <xf numFmtId="9" fontId="45" fillId="0" borderId="1" xfId="0" applyNumberFormat="1" applyFont="1" applyBorder="1" applyAlignment="1">
      <alignment horizontal="center" vertical="center" wrapText="1"/>
    </xf>
    <xf numFmtId="0" fontId="45" fillId="0" borderId="6" xfId="0" applyFont="1" applyBorder="1"/>
    <xf numFmtId="0" fontId="32" fillId="0" borderId="1" xfId="0" applyFont="1" applyBorder="1" applyAlignment="1">
      <alignment wrapText="1"/>
    </xf>
    <xf numFmtId="0" fontId="32" fillId="0" borderId="0" xfId="0" applyFont="1" applyAlignment="1">
      <alignment vertical="center"/>
    </xf>
    <xf numFmtId="178" fontId="32" fillId="0" borderId="1" xfId="0" applyNumberFormat="1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top" wrapText="1"/>
    </xf>
    <xf numFmtId="178" fontId="32" fillId="0" borderId="1" xfId="0" applyNumberFormat="1" applyFont="1" applyFill="1" applyBorder="1" applyAlignment="1">
      <alignment horizontal="center" vertical="top"/>
    </xf>
    <xf numFmtId="165" fontId="32" fillId="0" borderId="1" xfId="1" applyNumberFormat="1" applyFont="1" applyFill="1" applyBorder="1" applyAlignment="1">
      <alignment vertical="center"/>
    </xf>
    <xf numFmtId="0" fontId="32" fillId="0" borderId="1" xfId="0" quotePrefix="1" applyFont="1" applyBorder="1" applyAlignment="1">
      <alignment vertical="top" wrapText="1"/>
    </xf>
    <xf numFmtId="0" fontId="32" fillId="0" borderId="0" xfId="0" applyFont="1" applyAlignment="1">
      <alignment wrapText="1"/>
    </xf>
    <xf numFmtId="165" fontId="32" fillId="0" borderId="18" xfId="1" applyNumberFormat="1" applyFont="1" applyFill="1" applyBorder="1" applyAlignment="1">
      <alignment horizontal="right" vertical="center"/>
    </xf>
    <xf numFmtId="0" fontId="45" fillId="0" borderId="1" xfId="0" applyFont="1" applyBorder="1" applyAlignment="1">
      <alignment vertical="center"/>
    </xf>
    <xf numFmtId="165" fontId="32" fillId="0" borderId="13" xfId="1" applyNumberFormat="1" applyFont="1" applyFill="1" applyBorder="1" applyAlignment="1">
      <alignment horizontal="right" vertical="center"/>
    </xf>
    <xf numFmtId="0" fontId="32" fillId="0" borderId="0" xfId="0" applyFont="1" applyBorder="1"/>
    <xf numFmtId="165" fontId="32" fillId="0" borderId="0" xfId="0" applyNumberFormat="1" applyFont="1"/>
    <xf numFmtId="0" fontId="32" fillId="0" borderId="6" xfId="0" applyFont="1" applyBorder="1"/>
    <xf numFmtId="165" fontId="32" fillId="0" borderId="1" xfId="0" applyNumberFormat="1" applyFont="1" applyBorder="1"/>
    <xf numFmtId="0" fontId="45" fillId="0" borderId="1" xfId="0" applyFont="1" applyFill="1" applyBorder="1" applyAlignment="1">
      <alignment horizontal="right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right" vertical="center" wrapText="1"/>
    </xf>
    <xf numFmtId="0" fontId="45" fillId="0" borderId="12" xfId="0" applyFont="1" applyFill="1" applyBorder="1" applyAlignment="1">
      <alignment horizontal="right" vertical="center" wrapText="1"/>
    </xf>
    <xf numFmtId="0" fontId="45" fillId="0" borderId="1" xfId="0" applyFont="1" applyBorder="1" applyAlignment="1">
      <alignment wrapText="1"/>
    </xf>
    <xf numFmtId="0" fontId="32" fillId="0" borderId="15" xfId="0" applyFont="1" applyBorder="1"/>
    <xf numFmtId="0" fontId="96" fillId="0" borderId="0" xfId="0" applyFont="1" applyAlignment="1">
      <alignment horizontal="center"/>
    </xf>
    <xf numFmtId="0" fontId="96" fillId="0" borderId="0" xfId="0" applyFont="1" applyAlignment="1">
      <alignment horizontal="center" vertical="center"/>
    </xf>
    <xf numFmtId="0" fontId="96" fillId="0" borderId="0" xfId="0" applyFont="1"/>
    <xf numFmtId="165" fontId="96" fillId="0" borderId="0" xfId="1" applyNumberFormat="1" applyFont="1"/>
    <xf numFmtId="0" fontId="39" fillId="8" borderId="1" xfId="0" applyFont="1" applyFill="1" applyBorder="1" applyAlignment="1">
      <alignment horizontal="center"/>
    </xf>
    <xf numFmtId="0" fontId="39" fillId="8" borderId="1" xfId="33" applyFont="1" applyFill="1" applyBorder="1" applyAlignment="1">
      <alignment horizontal="center" vertical="center"/>
    </xf>
    <xf numFmtId="41" fontId="32" fillId="0" borderId="1" xfId="0" applyNumberFormat="1" applyFont="1" applyBorder="1" applyAlignment="1">
      <alignment horizontal="justify" vertical="top"/>
    </xf>
    <xf numFmtId="165" fontId="40" fillId="0" borderId="1" xfId="34" applyNumberFormat="1" applyFont="1" applyBorder="1" applyAlignment="1">
      <alignment vertical="center"/>
    </xf>
    <xf numFmtId="0" fontId="39" fillId="8" borderId="1" xfId="0" applyFont="1" applyFill="1" applyBorder="1" applyAlignment="1">
      <alignment horizontal="center" vertical="center"/>
    </xf>
    <xf numFmtId="0" fontId="45" fillId="0" borderId="1" xfId="27" applyFont="1" applyBorder="1" applyAlignment="1">
      <alignment horizontal="center" vertical="center"/>
    </xf>
    <xf numFmtId="0" fontId="32" fillId="0" borderId="1" xfId="27" applyFont="1" applyBorder="1" applyAlignment="1">
      <alignment horizontal="center" vertical="center"/>
    </xf>
    <xf numFmtId="0" fontId="32" fillId="0" borderId="1" xfId="27" applyFont="1" applyBorder="1" applyAlignment="1">
      <alignment vertical="center"/>
    </xf>
    <xf numFmtId="0" fontId="32" fillId="0" borderId="0" xfId="27" applyFont="1" applyAlignment="1">
      <alignment vertical="center"/>
    </xf>
    <xf numFmtId="0" fontId="45" fillId="0" borderId="1" xfId="27" applyFont="1" applyBorder="1" applyAlignment="1">
      <alignment horizontal="left" vertical="center"/>
    </xf>
    <xf numFmtId="0" fontId="45" fillId="0" borderId="1" xfId="27" quotePrefix="1" applyFont="1" applyBorder="1" applyAlignment="1">
      <alignment horizontal="center" vertical="center"/>
    </xf>
    <xf numFmtId="0" fontId="45" fillId="0" borderId="1" xfId="27" applyFont="1" applyBorder="1" applyAlignment="1">
      <alignment vertical="center"/>
    </xf>
    <xf numFmtId="41" fontId="45" fillId="0" borderId="1" xfId="27" applyNumberFormat="1" applyFont="1" applyBorder="1" applyAlignment="1">
      <alignment vertical="center"/>
    </xf>
    <xf numFmtId="0" fontId="32" fillId="0" borderId="1" xfId="27" quotePrefix="1" applyFont="1" applyBorder="1" applyAlignment="1">
      <alignment horizontal="center" vertical="center"/>
    </xf>
    <xf numFmtId="0" fontId="32" fillId="0" borderId="1" xfId="27" applyFont="1" applyFill="1" applyBorder="1" applyAlignment="1">
      <alignment vertical="center" wrapText="1"/>
    </xf>
    <xf numFmtId="41" fontId="32" fillId="0" borderId="1" xfId="28" applyFont="1" applyBorder="1" applyAlignment="1">
      <alignment horizontal="left" vertical="center" wrapText="1"/>
    </xf>
    <xf numFmtId="41" fontId="32" fillId="0" borderId="1" xfId="28" applyFont="1" applyBorder="1" applyAlignment="1">
      <alignment vertical="center"/>
    </xf>
    <xf numFmtId="0" fontId="32" fillId="0" borderId="1" xfId="27" applyFont="1" applyBorder="1" applyAlignment="1">
      <alignment vertical="center" wrapText="1"/>
    </xf>
    <xf numFmtId="41" fontId="32" fillId="0" borderId="1" xfId="28" applyFont="1" applyBorder="1" applyAlignment="1">
      <alignment horizontal="center" vertical="center"/>
    </xf>
    <xf numFmtId="0" fontId="32" fillId="0" borderId="1" xfId="27" applyFont="1" applyBorder="1" applyAlignment="1">
      <alignment horizontal="left" vertical="center"/>
    </xf>
    <xf numFmtId="41" fontId="45" fillId="0" borderId="1" xfId="28" applyFont="1" applyBorder="1" applyAlignment="1">
      <alignment horizontal="center" vertical="center"/>
    </xf>
    <xf numFmtId="0" fontId="32" fillId="0" borderId="1" xfId="27" applyFont="1" applyBorder="1" applyAlignment="1">
      <alignment horizontal="left" vertical="center" wrapText="1"/>
    </xf>
    <xf numFmtId="41" fontId="32" fillId="0" borderId="1" xfId="28" applyFont="1" applyBorder="1" applyAlignment="1">
      <alignment vertical="center" wrapText="1"/>
    </xf>
    <xf numFmtId="9" fontId="32" fillId="0" borderId="1" xfId="27" applyNumberFormat="1" applyFont="1" applyBorder="1" applyAlignment="1">
      <alignment horizontal="center" vertical="center"/>
    </xf>
    <xf numFmtId="41" fontId="45" fillId="0" borderId="1" xfId="28" applyFont="1" applyBorder="1" applyAlignment="1">
      <alignment horizontal="left" vertical="center"/>
    </xf>
    <xf numFmtId="41" fontId="45" fillId="0" borderId="1" xfId="27" applyNumberFormat="1" applyFont="1" applyBorder="1" applyAlignment="1">
      <alignment horizontal="left" vertical="center"/>
    </xf>
    <xf numFmtId="41" fontId="32" fillId="0" borderId="1" xfId="28" applyFont="1" applyBorder="1" applyAlignment="1">
      <alignment horizontal="left" vertical="center"/>
    </xf>
    <xf numFmtId="41" fontId="45" fillId="0" borderId="1" xfId="28" applyFont="1" applyBorder="1" applyAlignment="1">
      <alignment vertical="center"/>
    </xf>
    <xf numFmtId="0" fontId="45" fillId="0" borderId="0" xfId="27" applyFont="1" applyAlignment="1">
      <alignment vertical="center"/>
    </xf>
    <xf numFmtId="0" fontId="32" fillId="0" borderId="1" xfId="27" applyFont="1" applyBorder="1" applyAlignment="1">
      <alignment horizontal="center" vertical="center" wrapText="1"/>
    </xf>
    <xf numFmtId="41" fontId="45" fillId="0" borderId="10" xfId="27" applyNumberFormat="1" applyFont="1" applyBorder="1" applyAlignment="1">
      <alignment vertical="center"/>
    </xf>
    <xf numFmtId="0" fontId="97" fillId="0" borderId="3" xfId="27" applyFont="1" applyBorder="1" applyAlignment="1">
      <alignment horizontal="left" vertical="center"/>
    </xf>
    <xf numFmtId="0" fontId="97" fillId="0" borderId="3" xfId="27" applyFont="1" applyBorder="1" applyAlignment="1">
      <alignment horizontal="center" vertical="center"/>
    </xf>
    <xf numFmtId="0" fontId="87" fillId="0" borderId="3" xfId="27" applyFont="1" applyBorder="1" applyAlignment="1">
      <alignment vertical="center"/>
    </xf>
    <xf numFmtId="0" fontId="87" fillId="0" borderId="0" xfId="27" applyFont="1" applyAlignment="1">
      <alignment vertical="center"/>
    </xf>
    <xf numFmtId="0" fontId="87" fillId="0" borderId="0" xfId="27" applyFont="1" applyAlignment="1">
      <alignment horizontal="center" vertical="center"/>
    </xf>
    <xf numFmtId="0" fontId="39" fillId="8" borderId="1" xfId="27" applyFont="1" applyFill="1" applyBorder="1" applyAlignment="1">
      <alignment horizontal="center" vertical="center" wrapText="1"/>
    </xf>
    <xf numFmtId="0" fontId="39" fillId="8" borderId="1" xfId="27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left" vertical="center"/>
    </xf>
    <xf numFmtId="0" fontId="61" fillId="3" borderId="1" xfId="13" quotePrefix="1" applyFont="1" applyFill="1" applyBorder="1" applyAlignment="1">
      <alignment horizontal="center" vertical="center"/>
    </xf>
    <xf numFmtId="167" fontId="61" fillId="3" borderId="1" xfId="13" quotePrefix="1" applyNumberFormat="1" applyFont="1" applyFill="1" applyBorder="1" applyAlignment="1">
      <alignment horizontal="center" vertical="center"/>
    </xf>
    <xf numFmtId="0" fontId="61" fillId="3" borderId="0" xfId="13" applyFont="1" applyFill="1" applyAlignment="1">
      <alignment vertical="center"/>
    </xf>
    <xf numFmtId="0" fontId="35" fillId="8" borderId="1" xfId="19" applyFont="1" applyFill="1" applyBorder="1" applyAlignment="1">
      <alignment horizontal="center" vertical="center" wrapText="1" readingOrder="1"/>
    </xf>
    <xf numFmtId="0" fontId="35" fillId="8" borderId="10" xfId="19" applyFont="1" applyFill="1" applyBorder="1" applyAlignment="1">
      <alignment horizontal="center" vertical="center" wrapText="1" readingOrder="1"/>
    </xf>
    <xf numFmtId="0" fontId="35" fillId="8" borderId="13" xfId="19" applyFont="1" applyFill="1" applyBorder="1" applyAlignment="1">
      <alignment horizontal="center" vertical="center" wrapText="1" readingOrder="1"/>
    </xf>
    <xf numFmtId="0" fontId="58" fillId="0" borderId="1" xfId="30" applyFont="1" applyBorder="1" applyAlignment="1">
      <alignment horizontal="left" vertical="top" wrapText="1"/>
    </xf>
    <xf numFmtId="0" fontId="39" fillId="8" borderId="1" xfId="7" applyFont="1" applyFill="1" applyBorder="1" applyAlignment="1">
      <alignment horizontal="center" vertical="center"/>
    </xf>
    <xf numFmtId="0" fontId="45" fillId="8" borderId="14" xfId="11" applyFont="1" applyFill="1" applyBorder="1" applyAlignment="1">
      <alignment horizontal="center" vertical="center"/>
    </xf>
    <xf numFmtId="0" fontId="39" fillId="8" borderId="1" xfId="16" applyFont="1" applyFill="1" applyBorder="1" applyAlignment="1">
      <alignment horizontal="center" vertical="center" wrapText="1"/>
    </xf>
    <xf numFmtId="0" fontId="39" fillId="8" borderId="14" xfId="16" applyFont="1" applyFill="1" applyBorder="1" applyAlignment="1">
      <alignment horizontal="center" vertical="center"/>
    </xf>
    <xf numFmtId="0" fontId="39" fillId="8" borderId="1" xfId="5" applyFont="1" applyFill="1" applyBorder="1" applyAlignment="1">
      <alignment horizontal="center" vertical="center"/>
    </xf>
    <xf numFmtId="167" fontId="73" fillId="0" borderId="1" xfId="78" applyNumberFormat="1" applyFont="1" applyBorder="1" applyAlignment="1">
      <alignment horizontal="center" vertical="center"/>
    </xf>
    <xf numFmtId="167" fontId="73" fillId="0" borderId="1" xfId="78" applyNumberFormat="1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72" fillId="0" borderId="0" xfId="78" applyFont="1" applyAlignment="1">
      <alignment vertical="center"/>
    </xf>
    <xf numFmtId="0" fontId="4" fillId="0" borderId="0" xfId="78" applyAlignment="1">
      <alignment vertical="center"/>
    </xf>
    <xf numFmtId="0" fontId="74" fillId="8" borderId="1" xfId="78" applyFont="1" applyFill="1" applyBorder="1" applyAlignment="1">
      <alignment horizontal="center" vertical="center"/>
    </xf>
    <xf numFmtId="0" fontId="26" fillId="0" borderId="1" xfId="78" applyFont="1" applyBorder="1" applyAlignment="1">
      <alignment horizontal="left" vertical="center"/>
    </xf>
    <xf numFmtId="0" fontId="26" fillId="0" borderId="1" xfId="78" applyFont="1" applyBorder="1" applyAlignment="1">
      <alignment horizontal="center" vertical="center"/>
    </xf>
    <xf numFmtId="0" fontId="74" fillId="0" borderId="1" xfId="78" applyFont="1" applyBorder="1" applyAlignment="1">
      <alignment horizontal="left" vertical="center"/>
    </xf>
    <xf numFmtId="0" fontId="74" fillId="0" borderId="1" xfId="78" applyFont="1" applyBorder="1" applyAlignment="1">
      <alignment horizontal="left" vertical="center" wrapText="1"/>
    </xf>
    <xf numFmtId="0" fontId="41" fillId="3" borderId="1" xfId="78" applyFont="1" applyFill="1" applyBorder="1" applyAlignment="1">
      <alignment horizontal="center" vertical="center" wrapText="1"/>
    </xf>
    <xf numFmtId="9" fontId="74" fillId="0" borderId="1" xfId="78" applyNumberFormat="1" applyFont="1" applyBorder="1" applyAlignment="1">
      <alignment horizontal="center" vertical="center"/>
    </xf>
    <xf numFmtId="0" fontId="41" fillId="0" borderId="1" xfId="78" applyFont="1" applyBorder="1" applyAlignment="1">
      <alignment horizontal="left" vertical="center"/>
    </xf>
    <xf numFmtId="0" fontId="41" fillId="0" borderId="1" xfId="78" applyFont="1" applyBorder="1" applyAlignment="1">
      <alignment horizontal="left" vertical="center" wrapText="1"/>
    </xf>
    <xf numFmtId="0" fontId="41" fillId="3" borderId="1" xfId="78" applyFont="1" applyFill="1" applyBorder="1" applyAlignment="1">
      <alignment horizontal="left" vertical="center"/>
    </xf>
    <xf numFmtId="0" fontId="41" fillId="3" borderId="1" xfId="78" applyFont="1" applyFill="1" applyBorder="1" applyAlignment="1">
      <alignment horizontal="left" vertical="center" wrapText="1"/>
    </xf>
    <xf numFmtId="9" fontId="41" fillId="3" borderId="1" xfId="78" applyNumberFormat="1" applyFont="1" applyFill="1" applyBorder="1" applyAlignment="1">
      <alignment horizontal="center" vertical="center"/>
    </xf>
    <xf numFmtId="0" fontId="74" fillId="3" borderId="1" xfId="80" applyFont="1" applyFill="1" applyBorder="1" applyAlignment="1">
      <alignment horizontal="left" vertical="center" wrapText="1"/>
    </xf>
    <xf numFmtId="9" fontId="41" fillId="3" borderId="1" xfId="78" applyNumberFormat="1" applyFont="1" applyFill="1" applyBorder="1" applyAlignment="1">
      <alignment horizontal="center" vertical="center" wrapText="1"/>
    </xf>
    <xf numFmtId="0" fontId="74" fillId="0" borderId="1" xfId="78" applyFont="1" applyBorder="1" applyAlignment="1">
      <alignment vertical="center"/>
    </xf>
    <xf numFmtId="0" fontId="74" fillId="0" borderId="1" xfId="78" applyFont="1" applyFill="1" applyBorder="1" applyAlignment="1">
      <alignment horizontal="center" vertical="center" wrapText="1"/>
    </xf>
    <xf numFmtId="3" fontId="74" fillId="0" borderId="1" xfId="78" applyNumberFormat="1" applyFont="1" applyBorder="1" applyAlignment="1">
      <alignment vertical="center"/>
    </xf>
    <xf numFmtId="0" fontId="74" fillId="0" borderId="1" xfId="78" applyFont="1" applyFill="1" applyBorder="1" applyAlignment="1">
      <alignment horizontal="left" vertical="center" wrapText="1"/>
    </xf>
    <xf numFmtId="41" fontId="74" fillId="0" borderId="1" xfId="79" applyFont="1" applyBorder="1" applyAlignment="1">
      <alignment vertical="center"/>
    </xf>
    <xf numFmtId="0" fontId="74" fillId="0" borderId="1" xfId="80" applyFont="1" applyFill="1" applyBorder="1" applyAlignment="1">
      <alignment vertical="center"/>
    </xf>
    <xf numFmtId="0" fontId="74" fillId="0" borderId="1" xfId="80" applyFont="1" applyFill="1" applyBorder="1" applyAlignment="1">
      <alignment vertical="center" wrapText="1"/>
    </xf>
    <xf numFmtId="0" fontId="74" fillId="0" borderId="1" xfId="80" applyFont="1" applyFill="1" applyBorder="1" applyAlignment="1">
      <alignment horizontal="left" vertical="center" wrapText="1"/>
    </xf>
    <xf numFmtId="49" fontId="74" fillId="0" borderId="1" xfId="80" applyNumberFormat="1" applyFont="1" applyFill="1" applyBorder="1" applyAlignment="1">
      <alignment horizontal="center" vertical="center"/>
    </xf>
    <xf numFmtId="41" fontId="74" fillId="0" borderId="1" xfId="80" applyNumberFormat="1" applyFont="1" applyFill="1" applyBorder="1" applyAlignment="1">
      <alignment vertical="center" wrapText="1"/>
    </xf>
    <xf numFmtId="41" fontId="74" fillId="0" borderId="1" xfId="79" applyFont="1" applyFill="1" applyBorder="1" applyAlignment="1">
      <alignment horizontal="center" vertical="center" wrapText="1"/>
    </xf>
    <xf numFmtId="3" fontId="43" fillId="0" borderId="1" xfId="78" applyNumberFormat="1" applyFont="1" applyBorder="1" applyAlignment="1">
      <alignment vertical="center"/>
    </xf>
    <xf numFmtId="0" fontId="98" fillId="0" borderId="1" xfId="78" applyFont="1" applyBorder="1" applyAlignment="1">
      <alignment horizontal="left" vertical="center"/>
    </xf>
    <xf numFmtId="167" fontId="99" fillId="0" borderId="1" xfId="78" applyNumberFormat="1" applyFont="1" applyBorder="1" applyAlignment="1">
      <alignment horizontal="left" vertical="center" wrapText="1"/>
    </xf>
    <xf numFmtId="0" fontId="98" fillId="0" borderId="1" xfId="78" applyFont="1" applyBorder="1" applyAlignment="1">
      <alignment horizontal="left" vertical="center" wrapText="1"/>
    </xf>
    <xf numFmtId="0" fontId="1" fillId="0" borderId="0" xfId="78" applyFont="1" applyAlignment="1">
      <alignment vertical="center"/>
    </xf>
    <xf numFmtId="0" fontId="72" fillId="0" borderId="1" xfId="78" applyFont="1" applyBorder="1" applyAlignment="1">
      <alignment horizontal="left" vertical="center"/>
    </xf>
    <xf numFmtId="0" fontId="72" fillId="0" borderId="1" xfId="78" applyFont="1" applyBorder="1" applyAlignment="1">
      <alignment horizontal="left" vertical="center" wrapText="1"/>
    </xf>
    <xf numFmtId="0" fontId="42" fillId="3" borderId="1" xfId="78" applyFont="1" applyFill="1" applyBorder="1" applyAlignment="1">
      <alignment horizontal="center" vertical="center" wrapText="1"/>
    </xf>
    <xf numFmtId="0" fontId="42" fillId="3" borderId="1" xfId="78" applyFont="1" applyFill="1" applyBorder="1" applyAlignment="1">
      <alignment horizontal="left" vertical="center"/>
    </xf>
    <xf numFmtId="0" fontId="42" fillId="3" borderId="1" xfId="78" applyFont="1" applyFill="1" applyBorder="1" applyAlignment="1">
      <alignment horizontal="left" vertical="center" wrapText="1"/>
    </xf>
    <xf numFmtId="0" fontId="72" fillId="0" borderId="1" xfId="78" applyFont="1" applyBorder="1" applyAlignment="1">
      <alignment horizontal="center" vertical="center"/>
    </xf>
    <xf numFmtId="41" fontId="1" fillId="0" borderId="0" xfId="78" applyNumberFormat="1" applyFont="1" applyAlignment="1">
      <alignment vertical="center"/>
    </xf>
    <xf numFmtId="0" fontId="72" fillId="3" borderId="1" xfId="78" applyFont="1" applyFill="1" applyBorder="1" applyAlignment="1">
      <alignment horizontal="left" vertical="center" wrapText="1"/>
    </xf>
    <xf numFmtId="0" fontId="72" fillId="3" borderId="1" xfId="78" applyFont="1" applyFill="1" applyBorder="1" applyAlignment="1">
      <alignment horizontal="left" vertical="center"/>
    </xf>
    <xf numFmtId="0" fontId="72" fillId="0" borderId="1" xfId="78" applyFont="1" applyFill="1" applyBorder="1" applyAlignment="1">
      <alignment horizontal="center" vertical="center" wrapText="1"/>
    </xf>
    <xf numFmtId="0" fontId="99" fillId="3" borderId="1" xfId="78" applyFont="1" applyFill="1" applyBorder="1" applyAlignment="1">
      <alignment horizontal="center" vertical="center" wrapText="1"/>
    </xf>
    <xf numFmtId="0" fontId="41" fillId="0" borderId="1" xfId="78" applyFont="1" applyBorder="1" applyAlignment="1">
      <alignment horizontal="center" vertical="center"/>
    </xf>
    <xf numFmtId="0" fontId="100" fillId="0" borderId="1" xfId="78" applyFont="1" applyBorder="1" applyAlignment="1">
      <alignment vertical="center" wrapText="1"/>
    </xf>
    <xf numFmtId="0" fontId="28" fillId="0" borderId="0" xfId="78" applyFont="1" applyAlignment="1">
      <alignment vertical="center"/>
    </xf>
    <xf numFmtId="0" fontId="39" fillId="8" borderId="1" xfId="7" applyFont="1" applyFill="1" applyBorder="1" applyAlignment="1">
      <alignment horizontal="center" vertical="center" wrapText="1"/>
    </xf>
    <xf numFmtId="0" fontId="45" fillId="8" borderId="1" xfId="0" applyFont="1" applyFill="1" applyBorder="1" applyAlignment="1">
      <alignment horizontal="center" vertical="center"/>
    </xf>
    <xf numFmtId="0" fontId="45" fillId="8" borderId="14" xfId="67" applyFont="1" applyFill="1" applyBorder="1" applyAlignment="1">
      <alignment horizontal="center" vertical="center"/>
    </xf>
    <xf numFmtId="0" fontId="45" fillId="8" borderId="13" xfId="19" applyFont="1" applyFill="1" applyBorder="1" applyAlignment="1">
      <alignment horizontal="center" vertical="center" wrapText="1" readingOrder="1"/>
    </xf>
    <xf numFmtId="0" fontId="45" fillId="8" borderId="13" xfId="19" applyFont="1" applyFill="1" applyBorder="1" applyAlignment="1">
      <alignment horizontal="center" vertical="center" wrapText="1"/>
    </xf>
    <xf numFmtId="0" fontId="32" fillId="0" borderId="10" xfId="22" applyFont="1" applyBorder="1" applyAlignment="1">
      <alignment horizontal="center" vertical="center" wrapText="1"/>
    </xf>
    <xf numFmtId="0" fontId="45" fillId="0" borderId="10" xfId="22" applyFont="1" applyBorder="1" applyAlignment="1">
      <alignment horizontal="center" vertical="center" wrapText="1"/>
    </xf>
    <xf numFmtId="0" fontId="32" fillId="3" borderId="10" xfId="22" applyFont="1" applyFill="1" applyBorder="1" applyAlignment="1">
      <alignment horizontal="center" vertical="center" wrapText="1"/>
    </xf>
    <xf numFmtId="0" fontId="38" fillId="8" borderId="13" xfId="19" applyFont="1" applyFill="1" applyBorder="1" applyAlignment="1">
      <alignment horizontal="center" vertical="center" wrapText="1" readingOrder="1"/>
    </xf>
    <xf numFmtId="0" fontId="38" fillId="8" borderId="13" xfId="19" applyFont="1" applyFill="1" applyBorder="1" applyAlignment="1">
      <alignment horizontal="center" vertical="center" wrapText="1"/>
    </xf>
    <xf numFmtId="0" fontId="45" fillId="8" borderId="1" xfId="30" applyFont="1" applyFill="1" applyBorder="1" applyAlignment="1">
      <alignment horizontal="center" vertical="center" wrapText="1" readingOrder="1"/>
    </xf>
    <xf numFmtId="0" fontId="45" fillId="0" borderId="1" xfId="19" applyFont="1" applyBorder="1" applyAlignment="1">
      <alignment horizontal="left" vertical="center" wrapText="1"/>
    </xf>
    <xf numFmtId="0" fontId="38" fillId="7" borderId="13" xfId="19" applyFont="1" applyFill="1" applyBorder="1" applyAlignment="1">
      <alignment horizontal="center" vertical="center" wrapText="1"/>
    </xf>
    <xf numFmtId="0" fontId="0" fillId="0" borderId="0" xfId="0"/>
    <xf numFmtId="0" fontId="39" fillId="8" borderId="1" xfId="5" applyFont="1" applyFill="1" applyBorder="1" applyAlignment="1">
      <alignment horizontal="center" vertical="center"/>
    </xf>
    <xf numFmtId="0" fontId="61" fillId="0" borderId="1" xfId="5" quotePrefix="1" applyFont="1" applyBorder="1" applyAlignment="1">
      <alignment horizontal="center" vertical="center"/>
    </xf>
    <xf numFmtId="0" fontId="32" fillId="0" borderId="1" xfId="3" applyFont="1" applyBorder="1" applyAlignment="1">
      <alignment horizontal="left" vertical="center" wrapText="1"/>
    </xf>
    <xf numFmtId="41" fontId="40" fillId="0" borderId="1" xfId="2" applyFont="1" applyBorder="1" applyAlignment="1">
      <alignment horizontal="left" vertical="center"/>
    </xf>
    <xf numFmtId="41" fontId="40" fillId="0" borderId="1" xfId="2" applyFont="1" applyBorder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9" fontId="45" fillId="0" borderId="1" xfId="19" applyNumberFormat="1" applyFont="1" applyBorder="1" applyAlignment="1">
      <alignment horizontal="center" vertical="center" wrapText="1"/>
    </xf>
    <xf numFmtId="9" fontId="32" fillId="0" borderId="1" xfId="19" applyNumberFormat="1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40" fillId="0" borderId="0" xfId="5" applyFont="1" applyAlignment="1">
      <alignment horizontal="center" vertical="center"/>
    </xf>
    <xf numFmtId="0" fontId="23" fillId="0" borderId="0" xfId="5" applyFont="1" applyAlignment="1">
      <alignment horizontal="center" vertical="center"/>
    </xf>
    <xf numFmtId="0" fontId="52" fillId="7" borderId="1" xfId="0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vertical="center"/>
    </xf>
    <xf numFmtId="49" fontId="51" fillId="0" borderId="1" xfId="0" applyNumberFormat="1" applyFont="1" applyBorder="1" applyAlignment="1">
      <alignment horizontal="center" vertical="center"/>
    </xf>
    <xf numFmtId="0" fontId="39" fillId="3" borderId="1" xfId="0" applyFont="1" applyFill="1" applyBorder="1" applyAlignment="1">
      <alignment horizontal="left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51" fillId="3" borderId="1" xfId="7" quotePrefix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" xfId="16" applyFont="1" applyBorder="1" applyAlignment="1">
      <alignment horizontal="center" vertical="center"/>
    </xf>
    <xf numFmtId="43" fontId="32" fillId="0" borderId="1" xfId="1" applyFont="1" applyBorder="1" applyAlignment="1">
      <alignment horizontal="justify" vertical="top"/>
    </xf>
    <xf numFmtId="0" fontId="45" fillId="0" borderId="14" xfId="27" applyFont="1" applyBorder="1" applyAlignment="1">
      <alignment horizontal="center" vertical="center"/>
    </xf>
    <xf numFmtId="0" fontId="45" fillId="0" borderId="14" xfId="27" applyFont="1" applyBorder="1" applyAlignment="1">
      <alignment vertical="center"/>
    </xf>
    <xf numFmtId="0" fontId="40" fillId="0" borderId="15" xfId="0" applyFont="1" applyBorder="1" applyAlignment="1">
      <alignment vertical="top"/>
    </xf>
    <xf numFmtId="0" fontId="39" fillId="3" borderId="14" xfId="13" applyFont="1" applyFill="1" applyBorder="1" applyAlignment="1">
      <alignment horizontal="center" vertical="center"/>
    </xf>
    <xf numFmtId="0" fontId="39" fillId="3" borderId="14" xfId="13" applyFont="1" applyFill="1" applyBorder="1" applyAlignment="1">
      <alignment vertical="center"/>
    </xf>
    <xf numFmtId="165" fontId="39" fillId="3" borderId="14" xfId="13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32" fillId="0" borderId="0" xfId="11" applyFont="1" applyAlignment="1">
      <alignment horizontal="left"/>
    </xf>
    <xf numFmtId="167" fontId="56" fillId="3" borderId="1" xfId="11" applyNumberFormat="1" applyFont="1" applyFill="1" applyBorder="1" applyAlignment="1">
      <alignment horizontal="left"/>
    </xf>
    <xf numFmtId="0" fontId="32" fillId="0" borderId="1" xfId="11" applyFont="1" applyBorder="1" applyAlignment="1">
      <alignment horizontal="left"/>
    </xf>
    <xf numFmtId="0" fontId="32" fillId="0" borderId="1" xfId="11" applyFont="1" applyBorder="1" applyAlignment="1">
      <alignment horizontal="left" vertical="center" wrapText="1"/>
    </xf>
    <xf numFmtId="0" fontId="26" fillId="0" borderId="0" xfId="11" applyAlignment="1">
      <alignment horizontal="left"/>
    </xf>
    <xf numFmtId="0" fontId="39" fillId="3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1" xfId="16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167" fontId="73" fillId="0" borderId="1" xfId="72" quotePrefix="1" applyNumberFormat="1" applyFont="1" applyBorder="1" applyAlignment="1">
      <alignment horizontal="center" vertical="center"/>
    </xf>
    <xf numFmtId="0" fontId="32" fillId="0" borderId="1" xfId="72" applyFont="1" applyBorder="1" applyAlignment="1">
      <alignment horizontal="left" vertical="center" wrapText="1"/>
    </xf>
    <xf numFmtId="0" fontId="32" fillId="0" borderId="1" xfId="72" applyFont="1" applyBorder="1" applyAlignment="1">
      <alignment horizontal="justify" vertical="center" wrapText="1"/>
    </xf>
    <xf numFmtId="0" fontId="32" fillId="0" borderId="1" xfId="72" applyFont="1" applyBorder="1" applyAlignment="1">
      <alignment horizontal="left" vertical="center"/>
    </xf>
    <xf numFmtId="0" fontId="32" fillId="3" borderId="1" xfId="72" applyFont="1" applyFill="1" applyBorder="1" applyAlignment="1">
      <alignment horizontal="left" vertical="center" wrapText="1"/>
    </xf>
    <xf numFmtId="0" fontId="32" fillId="3" borderId="1" xfId="72" quotePrefix="1" applyFont="1" applyFill="1" applyBorder="1" applyAlignment="1">
      <alignment horizontal="justify" vertical="center" wrapText="1"/>
    </xf>
    <xf numFmtId="0" fontId="52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45" fillId="3" borderId="10" xfId="0" applyFont="1" applyFill="1" applyBorder="1" applyAlignment="1">
      <alignment horizontal="left" vertical="center" wrapText="1"/>
    </xf>
    <xf numFmtId="0" fontId="45" fillId="3" borderId="12" xfId="0" applyFont="1" applyFill="1" applyBorder="1" applyAlignment="1">
      <alignment horizontal="left" vertical="center" wrapText="1"/>
    </xf>
    <xf numFmtId="0" fontId="72" fillId="7" borderId="13" xfId="19" applyFont="1" applyFill="1" applyBorder="1" applyAlignment="1">
      <alignment horizontal="center" vertical="center" wrapText="1"/>
    </xf>
    <xf numFmtId="0" fontId="72" fillId="7" borderId="15" xfId="19" applyFont="1" applyFill="1" applyBorder="1" applyAlignment="1">
      <alignment horizontal="center" vertical="center" wrapText="1"/>
    </xf>
    <xf numFmtId="0" fontId="72" fillId="7" borderId="14" xfId="19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5" fillId="7" borderId="1" xfId="0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horizontal="center" vertical="center" wrapText="1"/>
    </xf>
    <xf numFmtId="0" fontId="72" fillId="7" borderId="1" xfId="19" applyFont="1" applyFill="1" applyBorder="1" applyAlignment="1">
      <alignment horizontal="center" vertical="center" wrapText="1"/>
    </xf>
    <xf numFmtId="0" fontId="72" fillId="7" borderId="2" xfId="19" applyFont="1" applyFill="1" applyBorder="1" applyAlignment="1">
      <alignment horizontal="center" vertical="center"/>
    </xf>
    <xf numFmtId="0" fontId="72" fillId="7" borderId="3" xfId="19" applyFont="1" applyFill="1" applyBorder="1" applyAlignment="1">
      <alignment horizontal="center" vertical="center"/>
    </xf>
    <xf numFmtId="0" fontId="72" fillId="7" borderId="7" xfId="19" applyFont="1" applyFill="1" applyBorder="1" applyAlignment="1">
      <alignment horizontal="center" vertical="center"/>
    </xf>
    <xf numFmtId="0" fontId="72" fillId="7" borderId="8" xfId="1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67" fontId="56" fillId="3" borderId="1" xfId="0" applyNumberFormat="1" applyFont="1" applyFill="1" applyBorder="1" applyAlignment="1">
      <alignment horizontal="center" vertical="center" wrapText="1"/>
    </xf>
    <xf numFmtId="167" fontId="56" fillId="3" borderId="1" xfId="0" applyNumberFormat="1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left" vertical="center" wrapText="1"/>
    </xf>
    <xf numFmtId="0" fontId="45" fillId="3" borderId="10" xfId="0" applyFont="1" applyFill="1" applyBorder="1" applyAlignment="1">
      <alignment horizontal="left" vertical="center"/>
    </xf>
    <xf numFmtId="0" fontId="45" fillId="3" borderId="12" xfId="0" applyFont="1" applyFill="1" applyBorder="1" applyAlignment="1">
      <alignment horizontal="left" vertical="center"/>
    </xf>
    <xf numFmtId="0" fontId="45" fillId="3" borderId="10" xfId="0" applyFont="1" applyFill="1" applyBorder="1" applyAlignment="1">
      <alignment horizontal="right" vertical="center"/>
    </xf>
    <xf numFmtId="0" fontId="45" fillId="3" borderId="11" xfId="0" applyFont="1" applyFill="1" applyBorder="1" applyAlignment="1">
      <alignment horizontal="right" vertical="center"/>
    </xf>
    <xf numFmtId="0" fontId="45" fillId="3" borderId="10" xfId="5" applyFont="1" applyFill="1" applyBorder="1" applyAlignment="1">
      <alignment horizontal="left" vertical="center" wrapText="1"/>
    </xf>
    <xf numFmtId="0" fontId="45" fillId="3" borderId="12" xfId="5" applyFont="1" applyFill="1" applyBorder="1" applyAlignment="1">
      <alignment horizontal="left" vertical="center" wrapText="1"/>
    </xf>
    <xf numFmtId="0" fontId="45" fillId="3" borderId="9" xfId="0" applyFont="1" applyFill="1" applyBorder="1" applyAlignment="1">
      <alignment horizontal="left" vertical="center" wrapText="1"/>
    </xf>
    <xf numFmtId="0" fontId="45" fillId="3" borderId="11" xfId="0" applyFont="1" applyFill="1" applyBorder="1" applyAlignment="1">
      <alignment horizontal="left" vertical="center" wrapText="1"/>
    </xf>
    <xf numFmtId="0" fontId="45" fillId="3" borderId="11" xfId="0" applyFont="1" applyFill="1" applyBorder="1" applyAlignment="1">
      <alignment horizontal="left" vertical="center"/>
    </xf>
    <xf numFmtId="167" fontId="32" fillId="0" borderId="1" xfId="81" applyNumberFormat="1" applyFont="1" applyBorder="1" applyAlignment="1">
      <alignment horizontal="center" vertical="center" wrapText="1" readingOrder="1"/>
    </xf>
    <xf numFmtId="0" fontId="39" fillId="0" borderId="0" xfId="0" applyFont="1" applyFill="1" applyAlignment="1">
      <alignment horizontal="center" vertical="center"/>
    </xf>
    <xf numFmtId="0" fontId="35" fillId="0" borderId="0" xfId="19" applyFont="1" applyAlignment="1">
      <alignment horizontal="center" vertical="center"/>
    </xf>
    <xf numFmtId="0" fontId="37" fillId="0" borderId="0" xfId="19" applyFont="1" applyAlignment="1">
      <alignment horizontal="center" vertical="center"/>
    </xf>
    <xf numFmtId="0" fontId="38" fillId="0" borderId="0" xfId="19" applyFont="1" applyAlignment="1">
      <alignment horizontal="center" vertical="center"/>
    </xf>
    <xf numFmtId="0" fontId="45" fillId="7" borderId="13" xfId="81" applyFont="1" applyFill="1" applyBorder="1" applyAlignment="1">
      <alignment horizontal="center" vertical="center" wrapText="1"/>
    </xf>
    <xf numFmtId="0" fontId="0" fillId="7" borderId="14" xfId="0" applyFill="1" applyBorder="1"/>
    <xf numFmtId="0" fontId="45" fillId="7" borderId="10" xfId="81" applyFont="1" applyFill="1" applyBorder="1" applyAlignment="1">
      <alignment horizontal="center" vertical="center"/>
    </xf>
    <xf numFmtId="0" fontId="0" fillId="0" borderId="12" xfId="0" applyBorder="1"/>
    <xf numFmtId="0" fontId="0" fillId="0" borderId="14" xfId="0" applyBorder="1"/>
    <xf numFmtId="0" fontId="45" fillId="0" borderId="10" xfId="81" applyFont="1" applyBorder="1" applyAlignment="1">
      <alignment horizontal="left" vertical="center" wrapText="1" readingOrder="1"/>
    </xf>
    <xf numFmtId="0" fontId="45" fillId="0" borderId="12" xfId="81" applyFont="1" applyBorder="1" applyAlignment="1">
      <alignment horizontal="left" vertical="center" wrapText="1" readingOrder="1"/>
    </xf>
    <xf numFmtId="0" fontId="45" fillId="0" borderId="10" xfId="81" applyFont="1" applyBorder="1" applyAlignment="1">
      <alignment horizontal="left" vertical="center" wrapText="1"/>
    </xf>
    <xf numFmtId="0" fontId="45" fillId="0" borderId="11" xfId="81" applyFont="1" applyBorder="1" applyAlignment="1">
      <alignment horizontal="left" vertical="center" wrapText="1"/>
    </xf>
    <xf numFmtId="0" fontId="45" fillId="0" borderId="12" xfId="81" applyFont="1" applyBorder="1" applyAlignment="1">
      <alignment horizontal="left" vertical="center" wrapText="1"/>
    </xf>
    <xf numFmtId="0" fontId="45" fillId="0" borderId="10" xfId="81" applyFont="1" applyBorder="1" applyAlignment="1">
      <alignment horizontal="center" vertical="center"/>
    </xf>
    <xf numFmtId="0" fontId="0" fillId="0" borderId="11" xfId="0" applyBorder="1"/>
    <xf numFmtId="0" fontId="42" fillId="7" borderId="3" xfId="0" applyFont="1" applyFill="1" applyBorder="1" applyAlignment="1">
      <alignment horizontal="center" vertical="center" wrapText="1"/>
    </xf>
    <xf numFmtId="0" fontId="42" fillId="7" borderId="4" xfId="0" applyFont="1" applyFill="1" applyBorder="1" applyAlignment="1">
      <alignment horizontal="center" vertical="center" wrapText="1"/>
    </xf>
    <xf numFmtId="0" fontId="42" fillId="7" borderId="8" xfId="0" applyFont="1" applyFill="1" applyBorder="1" applyAlignment="1">
      <alignment horizontal="center" vertical="center" wrapText="1"/>
    </xf>
    <xf numFmtId="0" fontId="42" fillId="7" borderId="9" xfId="0" applyFont="1" applyFill="1" applyBorder="1" applyAlignment="1">
      <alignment horizontal="center" vertical="center" wrapText="1"/>
    </xf>
    <xf numFmtId="0" fontId="45" fillId="0" borderId="11" xfId="81" applyFont="1" applyBorder="1" applyAlignment="1">
      <alignment horizontal="left" vertical="center" wrapText="1" readingOrder="1"/>
    </xf>
    <xf numFmtId="0" fontId="45" fillId="7" borderId="1" xfId="81" applyFont="1" applyFill="1" applyBorder="1" applyAlignment="1">
      <alignment horizontal="center" vertical="center" wrapText="1" readingOrder="1"/>
    </xf>
    <xf numFmtId="0" fontId="45" fillId="0" borderId="10" xfId="81" applyFont="1" applyBorder="1" applyAlignment="1">
      <alignment vertical="center" wrapText="1" readingOrder="1"/>
    </xf>
    <xf numFmtId="0" fontId="45" fillId="0" borderId="12" xfId="81" applyFont="1" applyBorder="1" applyAlignment="1">
      <alignment vertical="center" wrapText="1" readingOrder="1"/>
    </xf>
    <xf numFmtId="167" fontId="32" fillId="0" borderId="11" xfId="81" applyNumberFormat="1" applyFont="1" applyBorder="1" applyAlignment="1">
      <alignment horizontal="center" vertical="center" wrapText="1" readingOrder="1"/>
    </xf>
    <xf numFmtId="167" fontId="32" fillId="0" borderId="12" xfId="81" applyNumberFormat="1" applyFont="1" applyBorder="1" applyAlignment="1">
      <alignment horizontal="center" vertical="center" wrapText="1" readingOrder="1"/>
    </xf>
    <xf numFmtId="0" fontId="38" fillId="7" borderId="13" xfId="35" applyFont="1" applyFill="1" applyBorder="1" applyAlignment="1">
      <alignment horizontal="center" vertical="center"/>
    </xf>
    <xf numFmtId="0" fontId="38" fillId="7" borderId="15" xfId="35" applyFont="1" applyFill="1" applyBorder="1" applyAlignment="1">
      <alignment horizontal="center" vertical="center"/>
    </xf>
    <xf numFmtId="0" fontId="38" fillId="7" borderId="14" xfId="35" applyFont="1" applyFill="1" applyBorder="1" applyAlignment="1">
      <alignment horizontal="center" vertical="center"/>
    </xf>
    <xf numFmtId="0" fontId="38" fillId="7" borderId="1" xfId="19" applyFont="1" applyFill="1" applyBorder="1" applyAlignment="1">
      <alignment horizontal="center" vertical="center" wrapText="1" readingOrder="1"/>
    </xf>
    <xf numFmtId="0" fontId="38" fillId="3" borderId="1" xfId="35" applyFont="1" applyFill="1" applyBorder="1" applyAlignment="1">
      <alignment horizontal="center" vertical="center" textRotation="180"/>
    </xf>
    <xf numFmtId="0" fontId="38" fillId="3" borderId="1" xfId="35" applyFont="1" applyFill="1" applyBorder="1" applyAlignment="1">
      <alignment vertical="center" wrapText="1"/>
    </xf>
    <xf numFmtId="0" fontId="38" fillId="3" borderId="1" xfId="35" applyFont="1" applyFill="1" applyBorder="1" applyAlignment="1">
      <alignment horizontal="left" vertical="center" wrapText="1"/>
    </xf>
    <xf numFmtId="0" fontId="38" fillId="3" borderId="1" xfId="40" applyFont="1" applyFill="1" applyBorder="1" applyAlignment="1">
      <alignment horizontal="left" vertical="center" wrapText="1"/>
    </xf>
    <xf numFmtId="167" fontId="59" fillId="3" borderId="10" xfId="35" applyNumberFormat="1" applyFont="1" applyFill="1" applyBorder="1" applyAlignment="1">
      <alignment horizontal="center" vertical="center" wrapText="1"/>
    </xf>
    <xf numFmtId="167" fontId="59" fillId="3" borderId="12" xfId="35" applyNumberFormat="1" applyFont="1" applyFill="1" applyBorder="1" applyAlignment="1">
      <alignment horizontal="center" vertical="center" wrapText="1"/>
    </xf>
    <xf numFmtId="167" fontId="59" fillId="3" borderId="10" xfId="35" applyNumberFormat="1" applyFont="1" applyFill="1" applyBorder="1" applyAlignment="1">
      <alignment horizontal="center" vertical="center"/>
    </xf>
    <xf numFmtId="167" fontId="59" fillId="3" borderId="11" xfId="35" applyNumberFormat="1" applyFont="1" applyFill="1" applyBorder="1" applyAlignment="1">
      <alignment horizontal="center" vertical="center"/>
    </xf>
    <xf numFmtId="167" fontId="59" fillId="3" borderId="12" xfId="35" applyNumberFormat="1" applyFont="1" applyFill="1" applyBorder="1" applyAlignment="1">
      <alignment horizontal="center" vertical="center"/>
    </xf>
    <xf numFmtId="0" fontId="38" fillId="3" borderId="10" xfId="35" applyFont="1" applyFill="1" applyBorder="1" applyAlignment="1">
      <alignment horizontal="center" vertical="center"/>
    </xf>
    <xf numFmtId="0" fontId="38" fillId="3" borderId="11" xfId="35" applyFont="1" applyFill="1" applyBorder="1" applyAlignment="1">
      <alignment horizontal="center" vertical="center"/>
    </xf>
    <xf numFmtId="0" fontId="58" fillId="3" borderId="1" xfId="35" applyFont="1" applyFill="1" applyBorder="1" applyAlignment="1">
      <alignment horizontal="center" vertical="center" wrapText="1"/>
    </xf>
    <xf numFmtId="0" fontId="58" fillId="3" borderId="1" xfId="35" applyFont="1" applyFill="1" applyBorder="1" applyAlignment="1">
      <alignment horizontal="justify" vertical="center" wrapText="1"/>
    </xf>
    <xf numFmtId="0" fontId="38" fillId="7" borderId="2" xfId="35" applyFont="1" applyFill="1" applyBorder="1" applyAlignment="1">
      <alignment horizontal="center" vertical="center" wrapText="1"/>
    </xf>
    <xf numFmtId="0" fontId="38" fillId="7" borderId="4" xfId="35" applyFont="1" applyFill="1" applyBorder="1" applyAlignment="1">
      <alignment horizontal="center" vertical="center" wrapText="1"/>
    </xf>
    <xf numFmtId="0" fontId="38" fillId="7" borderId="5" xfId="35" applyFont="1" applyFill="1" applyBorder="1" applyAlignment="1">
      <alignment horizontal="center" vertical="center" wrapText="1"/>
    </xf>
    <xf numFmtId="0" fontId="38" fillId="7" borderId="6" xfId="35" applyFont="1" applyFill="1" applyBorder="1" applyAlignment="1">
      <alignment horizontal="center" vertical="center" wrapText="1"/>
    </xf>
    <xf numFmtId="0" fontId="38" fillId="7" borderId="7" xfId="35" applyFont="1" applyFill="1" applyBorder="1" applyAlignment="1">
      <alignment horizontal="center" vertical="center" wrapText="1"/>
    </xf>
    <xf numFmtId="0" fontId="38" fillId="7" borderId="9" xfId="35" applyFont="1" applyFill="1" applyBorder="1" applyAlignment="1">
      <alignment horizontal="center" vertical="center" wrapText="1"/>
    </xf>
    <xf numFmtId="0" fontId="38" fillId="7" borderId="3" xfId="35" applyFont="1" applyFill="1" applyBorder="1" applyAlignment="1">
      <alignment horizontal="center" vertical="center" wrapText="1"/>
    </xf>
    <xf numFmtId="0" fontId="38" fillId="7" borderId="0" xfId="35" applyFont="1" applyFill="1" applyBorder="1" applyAlignment="1">
      <alignment horizontal="center" vertical="center" wrapText="1"/>
    </xf>
    <xf numFmtId="0" fontId="38" fillId="7" borderId="8" xfId="35" applyFont="1" applyFill="1" applyBorder="1" applyAlignment="1">
      <alignment horizontal="center" vertical="center" wrapText="1"/>
    </xf>
    <xf numFmtId="0" fontId="38" fillId="7" borderId="1" xfId="19" applyFont="1" applyFill="1" applyBorder="1" applyAlignment="1">
      <alignment horizontal="center" vertical="center"/>
    </xf>
    <xf numFmtId="165" fontId="38" fillId="7" borderId="13" xfId="36" applyNumberFormat="1" applyFont="1" applyFill="1" applyBorder="1" applyAlignment="1">
      <alignment horizontal="center" vertical="center" wrapText="1"/>
    </xf>
    <xf numFmtId="165" fontId="38" fillId="7" borderId="15" xfId="36" applyNumberFormat="1" applyFont="1" applyFill="1" applyBorder="1" applyAlignment="1">
      <alignment horizontal="center" vertical="center" wrapText="1"/>
    </xf>
    <xf numFmtId="165" fontId="38" fillId="7" borderId="14" xfId="36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9" fillId="7" borderId="2" xfId="0" applyFont="1" applyFill="1" applyBorder="1" applyAlignment="1">
      <alignment horizontal="center" vertical="center" wrapText="1"/>
    </xf>
    <xf numFmtId="0" fontId="39" fillId="7" borderId="3" xfId="0" applyFont="1" applyFill="1" applyBorder="1" applyAlignment="1">
      <alignment horizontal="center" vertical="center" wrapText="1"/>
    </xf>
    <xf numFmtId="0" fontId="39" fillId="7" borderId="4" xfId="0" applyFont="1" applyFill="1" applyBorder="1" applyAlignment="1">
      <alignment horizontal="center" vertical="center" wrapText="1"/>
    </xf>
    <xf numFmtId="0" fontId="39" fillId="7" borderId="7" xfId="0" applyFont="1" applyFill="1" applyBorder="1" applyAlignment="1">
      <alignment horizontal="center" vertical="center" wrapText="1"/>
    </xf>
    <xf numFmtId="0" fontId="39" fillId="7" borderId="8" xfId="0" applyFont="1" applyFill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39" fillId="7" borderId="13" xfId="0" applyFont="1" applyFill="1" applyBorder="1" applyAlignment="1">
      <alignment horizontal="center" vertical="center"/>
    </xf>
    <xf numFmtId="0" fontId="39" fillId="7" borderId="14" xfId="0" applyFont="1" applyFill="1" applyBorder="1" applyAlignment="1">
      <alignment horizontal="center" vertical="center"/>
    </xf>
    <xf numFmtId="0" fontId="39" fillId="7" borderId="13" xfId="0" applyFont="1" applyFill="1" applyBorder="1" applyAlignment="1">
      <alignment horizontal="center" vertical="center" wrapText="1"/>
    </xf>
    <xf numFmtId="0" fontId="39" fillId="7" borderId="14" xfId="0" applyFont="1" applyFill="1" applyBorder="1" applyAlignment="1">
      <alignment horizontal="center" vertical="center" wrapText="1"/>
    </xf>
    <xf numFmtId="0" fontId="39" fillId="7" borderId="10" xfId="0" applyFont="1" applyFill="1" applyBorder="1" applyAlignment="1">
      <alignment horizontal="center"/>
    </xf>
    <xf numFmtId="0" fontId="39" fillId="7" borderId="12" xfId="0" applyFont="1" applyFill="1" applyBorder="1" applyAlignment="1">
      <alignment horizontal="center"/>
    </xf>
    <xf numFmtId="49" fontId="51" fillId="0" borderId="10" xfId="0" applyNumberFormat="1" applyFont="1" applyBorder="1" applyAlignment="1">
      <alignment horizontal="center" vertical="center"/>
    </xf>
    <xf numFmtId="49" fontId="51" fillId="0" borderId="12" xfId="0" applyNumberFormat="1" applyFont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/>
    </xf>
    <xf numFmtId="49" fontId="51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39" fillId="3" borderId="1" xfId="0" applyFont="1" applyFill="1" applyBorder="1" applyAlignment="1">
      <alignment horizontal="left" vertical="center" wrapText="1"/>
    </xf>
    <xf numFmtId="0" fontId="39" fillId="3" borderId="10" xfId="0" applyFont="1" applyFill="1" applyBorder="1" applyAlignment="1">
      <alignment horizontal="right" vertical="center"/>
    </xf>
    <xf numFmtId="0" fontId="39" fillId="3" borderId="11" xfId="0" applyFont="1" applyFill="1" applyBorder="1" applyAlignment="1">
      <alignment horizontal="right" vertical="center"/>
    </xf>
    <xf numFmtId="0" fontId="48" fillId="0" borderId="0" xfId="0" applyFont="1" applyAlignment="1">
      <alignment horizontal="center"/>
    </xf>
    <xf numFmtId="0" fontId="45" fillId="7" borderId="1" xfId="25" applyFont="1" applyFill="1" applyBorder="1" applyAlignment="1">
      <alignment horizontal="center" vertical="center" wrapText="1"/>
    </xf>
    <xf numFmtId="0" fontId="45" fillId="3" borderId="10" xfId="25" applyFont="1" applyFill="1" applyBorder="1" applyAlignment="1">
      <alignment horizontal="left" vertical="center" wrapText="1"/>
    </xf>
    <xf numFmtId="0" fontId="45" fillId="3" borderId="11" xfId="25" applyFont="1" applyFill="1" applyBorder="1" applyAlignment="1">
      <alignment horizontal="left" vertical="center" wrapText="1"/>
    </xf>
    <xf numFmtId="0" fontId="45" fillId="3" borderId="12" xfId="25" applyFont="1" applyFill="1" applyBorder="1" applyAlignment="1">
      <alignment horizontal="left" vertical="center" wrapText="1"/>
    </xf>
    <xf numFmtId="0" fontId="48" fillId="0" borderId="0" xfId="0" applyFont="1" applyFill="1" applyAlignment="1">
      <alignment horizontal="center" vertical="center"/>
    </xf>
    <xf numFmtId="0" fontId="45" fillId="7" borderId="1" xfId="25" applyFont="1" applyFill="1" applyBorder="1" applyAlignment="1">
      <alignment horizontal="center" vertical="top" wrapText="1"/>
    </xf>
    <xf numFmtId="0" fontId="45" fillId="7" borderId="13" xfId="25" applyFont="1" applyFill="1" applyBorder="1" applyAlignment="1">
      <alignment horizontal="center" vertical="top" wrapText="1"/>
    </xf>
    <xf numFmtId="0" fontId="45" fillId="7" borderId="14" xfId="25" applyFont="1" applyFill="1" applyBorder="1" applyAlignment="1">
      <alignment horizontal="center" vertical="top" wrapText="1"/>
    </xf>
    <xf numFmtId="0" fontId="45" fillId="7" borderId="2" xfId="25" applyFont="1" applyFill="1" applyBorder="1" applyAlignment="1">
      <alignment horizontal="center" vertical="center" wrapText="1"/>
    </xf>
    <xf numFmtId="0" fontId="45" fillId="7" borderId="3" xfId="25" applyFont="1" applyFill="1" applyBorder="1" applyAlignment="1">
      <alignment horizontal="center" vertical="center" wrapText="1"/>
    </xf>
    <xf numFmtId="0" fontId="45" fillId="7" borderId="7" xfId="25" applyFont="1" applyFill="1" applyBorder="1" applyAlignment="1">
      <alignment horizontal="center" vertical="center" wrapText="1"/>
    </xf>
    <xf numFmtId="0" fontId="45" fillId="7" borderId="8" xfId="25" applyFont="1" applyFill="1" applyBorder="1" applyAlignment="1">
      <alignment horizontal="center" vertical="center" wrapText="1"/>
    </xf>
    <xf numFmtId="0" fontId="45" fillId="7" borderId="10" xfId="0" applyFont="1" applyFill="1" applyBorder="1" applyAlignment="1">
      <alignment horizontal="center" vertical="top"/>
    </xf>
    <xf numFmtId="0" fontId="45" fillId="7" borderId="12" xfId="0" applyFont="1" applyFill="1" applyBorder="1" applyAlignment="1">
      <alignment horizontal="center" vertical="top"/>
    </xf>
    <xf numFmtId="167" fontId="56" fillId="0" borderId="10" xfId="25" quotePrefix="1" applyNumberFormat="1" applyFont="1" applyBorder="1" applyAlignment="1">
      <alignment horizontal="center" vertical="top" wrapText="1"/>
    </xf>
    <xf numFmtId="167" fontId="56" fillId="0" borderId="12" xfId="25" quotePrefix="1" applyNumberFormat="1" applyFont="1" applyBorder="1" applyAlignment="1">
      <alignment horizontal="center" vertical="top" wrapText="1"/>
    </xf>
    <xf numFmtId="0" fontId="45" fillId="7" borderId="2" xfId="25" applyFont="1" applyFill="1" applyBorder="1" applyAlignment="1">
      <alignment horizontal="center" vertical="top" wrapText="1"/>
    </xf>
    <xf numFmtId="0" fontId="45" fillId="7" borderId="3" xfId="25" applyFont="1" applyFill="1" applyBorder="1" applyAlignment="1">
      <alignment horizontal="center" vertical="top" wrapText="1"/>
    </xf>
    <xf numFmtId="0" fontId="45" fillId="7" borderId="4" xfId="25" applyFont="1" applyFill="1" applyBorder="1" applyAlignment="1">
      <alignment horizontal="center" vertical="top" wrapText="1"/>
    </xf>
    <xf numFmtId="0" fontId="56" fillId="0" borderId="10" xfId="25" quotePrefix="1" applyFont="1" applyBorder="1" applyAlignment="1">
      <alignment horizontal="center" vertical="top" wrapText="1"/>
    </xf>
    <xf numFmtId="0" fontId="56" fillId="0" borderId="11" xfId="25" quotePrefix="1" applyFont="1" applyBorder="1" applyAlignment="1">
      <alignment horizontal="center" vertical="top" wrapText="1"/>
    </xf>
    <xf numFmtId="0" fontId="56" fillId="0" borderId="1" xfId="25" quotePrefix="1" applyFont="1" applyBorder="1" applyAlignment="1">
      <alignment horizontal="center" vertical="top" wrapText="1"/>
    </xf>
    <xf numFmtId="0" fontId="45" fillId="3" borderId="1" xfId="25" applyFont="1" applyFill="1" applyBorder="1" applyAlignment="1">
      <alignment horizontal="left" vertical="center" wrapText="1"/>
    </xf>
    <xf numFmtId="165" fontId="45" fillId="3" borderId="1" xfId="1" applyNumberFormat="1" applyFont="1" applyFill="1" applyBorder="1" applyAlignment="1">
      <alignment horizontal="center" vertical="center" wrapText="1"/>
    </xf>
    <xf numFmtId="0" fontId="45" fillId="3" borderId="1" xfId="25" applyFont="1" applyFill="1" applyBorder="1" applyAlignment="1">
      <alignment horizontal="center" vertical="center" wrapText="1"/>
    </xf>
    <xf numFmtId="0" fontId="45" fillId="3" borderId="1" xfId="25" quotePrefix="1" applyFont="1" applyFill="1" applyBorder="1" applyAlignment="1">
      <alignment horizontal="center" vertical="center" wrapText="1"/>
    </xf>
    <xf numFmtId="0" fontId="45" fillId="0" borderId="10" xfId="19" applyFont="1" applyBorder="1" applyAlignment="1">
      <alignment horizontal="left" vertical="center"/>
    </xf>
    <xf numFmtId="0" fontId="45" fillId="0" borderId="11" xfId="19" applyFont="1" applyBorder="1" applyAlignment="1">
      <alignment horizontal="left" vertical="center"/>
    </xf>
    <xf numFmtId="0" fontId="45" fillId="0" borderId="12" xfId="19" applyFont="1" applyBorder="1" applyAlignment="1">
      <alignment horizontal="left" vertical="center"/>
    </xf>
    <xf numFmtId="165" fontId="45" fillId="0" borderId="10" xfId="19" applyNumberFormat="1" applyFont="1" applyBorder="1" applyAlignment="1">
      <alignment horizontal="center" vertical="center"/>
    </xf>
    <xf numFmtId="165" fontId="45" fillId="0" borderId="12" xfId="19" applyNumberFormat="1" applyFont="1" applyBorder="1" applyAlignment="1">
      <alignment horizontal="center" vertical="center"/>
    </xf>
    <xf numFmtId="0" fontId="45" fillId="0" borderId="10" xfId="60" applyFont="1" applyFill="1" applyBorder="1" applyAlignment="1">
      <alignment horizontal="center" vertical="center" wrapText="1"/>
    </xf>
    <xf numFmtId="0" fontId="45" fillId="0" borderId="11" xfId="60" applyFont="1" applyFill="1" applyBorder="1" applyAlignment="1">
      <alignment horizontal="center" vertical="center" wrapText="1"/>
    </xf>
    <xf numFmtId="0" fontId="45" fillId="0" borderId="12" xfId="60" applyFont="1" applyFill="1" applyBorder="1" applyAlignment="1">
      <alignment horizontal="center" vertical="center" wrapText="1"/>
    </xf>
    <xf numFmtId="0" fontId="45" fillId="3" borderId="10" xfId="60" applyFont="1" applyFill="1" applyBorder="1" applyAlignment="1">
      <alignment horizontal="left" vertical="center" wrapText="1"/>
    </xf>
    <xf numFmtId="0" fontId="45" fillId="3" borderId="12" xfId="60" applyFont="1" applyFill="1" applyBorder="1" applyAlignment="1">
      <alignment horizontal="left" vertical="center" wrapText="1"/>
    </xf>
    <xf numFmtId="0" fontId="45" fillId="0" borderId="10" xfId="19" applyFont="1" applyBorder="1" applyAlignment="1">
      <alignment horizontal="right" vertical="center"/>
    </xf>
    <xf numFmtId="0" fontId="45" fillId="0" borderId="11" xfId="19" applyFont="1" applyBorder="1" applyAlignment="1">
      <alignment horizontal="right" vertical="center"/>
    </xf>
    <xf numFmtId="0" fontId="45" fillId="0" borderId="12" xfId="19" applyFont="1" applyBorder="1" applyAlignment="1">
      <alignment horizontal="right" vertical="center"/>
    </xf>
    <xf numFmtId="0" fontId="45" fillId="0" borderId="10" xfId="19" applyFont="1" applyBorder="1" applyAlignment="1">
      <alignment horizontal="left" vertical="center" wrapText="1"/>
    </xf>
    <xf numFmtId="0" fontId="45" fillId="0" borderId="12" xfId="19" applyFont="1" applyBorder="1" applyAlignment="1">
      <alignment horizontal="left" vertical="center" wrapText="1"/>
    </xf>
    <xf numFmtId="0" fontId="45" fillId="0" borderId="1" xfId="19" applyFont="1" applyBorder="1" applyAlignment="1">
      <alignment horizontal="left" vertical="center" wrapText="1"/>
    </xf>
    <xf numFmtId="0" fontId="45" fillId="0" borderId="11" xfId="19" applyFont="1" applyBorder="1" applyAlignment="1">
      <alignment horizontal="left" vertical="center" wrapText="1"/>
    </xf>
    <xf numFmtId="0" fontId="38" fillId="7" borderId="13" xfId="19" applyFont="1" applyFill="1" applyBorder="1" applyAlignment="1">
      <alignment horizontal="center" vertical="center" wrapText="1"/>
    </xf>
    <xf numFmtId="0" fontId="38" fillId="7" borderId="14" xfId="19" applyFont="1" applyFill="1" applyBorder="1" applyAlignment="1">
      <alignment horizontal="center" vertical="center" wrapText="1"/>
    </xf>
    <xf numFmtId="0" fontId="45" fillId="0" borderId="10" xfId="19" applyFont="1" applyBorder="1" applyAlignment="1">
      <alignment horizontal="right" vertical="center" wrapText="1"/>
    </xf>
    <xf numFmtId="0" fontId="45" fillId="0" borderId="11" xfId="19" applyFont="1" applyBorder="1" applyAlignment="1">
      <alignment horizontal="right" vertical="center" wrapText="1"/>
    </xf>
    <xf numFmtId="0" fontId="45" fillId="0" borderId="12" xfId="19" applyFont="1" applyBorder="1" applyAlignment="1">
      <alignment horizontal="right" vertical="center" wrapText="1"/>
    </xf>
    <xf numFmtId="0" fontId="38" fillId="7" borderId="4" xfId="19" applyFont="1" applyFill="1" applyBorder="1" applyAlignment="1">
      <alignment horizontal="center" vertical="center" wrapText="1"/>
    </xf>
    <xf numFmtId="0" fontId="38" fillId="7" borderId="9" xfId="19" applyFont="1" applyFill="1" applyBorder="1" applyAlignment="1">
      <alignment horizontal="center" vertical="center" wrapText="1"/>
    </xf>
    <xf numFmtId="167" fontId="94" fillId="0" borderId="1" xfId="19" applyNumberFormat="1" applyFont="1" applyBorder="1" applyAlignment="1">
      <alignment horizontal="center" vertical="center" wrapText="1" readingOrder="1"/>
    </xf>
    <xf numFmtId="0" fontId="38" fillId="7" borderId="3" xfId="19" applyFont="1" applyFill="1" applyBorder="1" applyAlignment="1">
      <alignment horizontal="center" vertical="center" wrapText="1" readingOrder="1"/>
    </xf>
    <xf numFmtId="0" fontId="38" fillId="7" borderId="4" xfId="19" applyFont="1" applyFill="1" applyBorder="1" applyAlignment="1">
      <alignment horizontal="center" vertical="center" wrapText="1" readingOrder="1"/>
    </xf>
    <xf numFmtId="0" fontId="38" fillId="7" borderId="8" xfId="19" applyFont="1" applyFill="1" applyBorder="1" applyAlignment="1">
      <alignment horizontal="center" vertical="center" wrapText="1" readingOrder="1"/>
    </xf>
    <xf numFmtId="0" fontId="38" fillId="7" borderId="9" xfId="19" applyFont="1" applyFill="1" applyBorder="1" applyAlignment="1">
      <alignment horizontal="center" vertical="center" wrapText="1" readingOrder="1"/>
    </xf>
    <xf numFmtId="0" fontId="38" fillId="7" borderId="2" xfId="19" applyFont="1" applyFill="1" applyBorder="1" applyAlignment="1">
      <alignment horizontal="center" vertical="center"/>
    </xf>
    <xf numFmtId="0" fontId="38" fillId="7" borderId="4" xfId="19" applyFont="1" applyFill="1" applyBorder="1" applyAlignment="1">
      <alignment horizontal="center" vertical="center"/>
    </xf>
    <xf numFmtId="167" fontId="94" fillId="0" borderId="10" xfId="19" applyNumberFormat="1" applyFont="1" applyBorder="1" applyAlignment="1">
      <alignment horizontal="center" vertical="center" wrapText="1" readingOrder="1"/>
    </xf>
    <xf numFmtId="167" fontId="94" fillId="0" borderId="11" xfId="19" applyNumberFormat="1" applyFont="1" applyBorder="1" applyAlignment="1">
      <alignment horizontal="center" vertical="center" wrapText="1" readingOrder="1"/>
    </xf>
    <xf numFmtId="0" fontId="38" fillId="0" borderId="10" xfId="19" applyFont="1" applyBorder="1" applyAlignment="1">
      <alignment horizontal="center" vertical="center"/>
    </xf>
    <xf numFmtId="0" fontId="38" fillId="0" borderId="11" xfId="19" applyFont="1" applyBorder="1" applyAlignment="1">
      <alignment horizontal="center" vertical="center"/>
    </xf>
    <xf numFmtId="0" fontId="38" fillId="0" borderId="12" xfId="19" applyFont="1" applyBorder="1" applyAlignment="1">
      <alignment horizontal="center" vertical="center"/>
    </xf>
    <xf numFmtId="167" fontId="61" fillId="0" borderId="1" xfId="0" applyNumberFormat="1" applyFont="1" applyBorder="1" applyAlignment="1">
      <alignment horizontal="center"/>
    </xf>
    <xf numFmtId="167" fontId="61" fillId="0" borderId="10" xfId="0" quotePrefix="1" applyNumberFormat="1" applyFont="1" applyBorder="1" applyAlignment="1">
      <alignment horizontal="center"/>
    </xf>
    <xf numFmtId="167" fontId="61" fillId="0" borderId="11" xfId="0" quotePrefix="1" applyNumberFormat="1" applyFont="1" applyBorder="1" applyAlignment="1">
      <alignment horizontal="center"/>
    </xf>
    <xf numFmtId="167" fontId="61" fillId="0" borderId="12" xfId="0" quotePrefix="1" applyNumberFormat="1" applyFont="1" applyBorder="1" applyAlignment="1">
      <alignment horizontal="center"/>
    </xf>
    <xf numFmtId="0" fontId="39" fillId="8" borderId="13" xfId="0" applyFont="1" applyFill="1" applyBorder="1" applyAlignment="1">
      <alignment horizontal="center" vertical="center" wrapText="1"/>
    </xf>
    <xf numFmtId="0" fontId="39" fillId="8" borderId="14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center"/>
    </xf>
    <xf numFmtId="0" fontId="39" fillId="8" borderId="12" xfId="0" applyFont="1" applyFill="1" applyBorder="1" applyAlignment="1">
      <alignment horizontal="center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7" xfId="0" applyFont="1" applyFill="1" applyBorder="1" applyAlignment="1">
      <alignment horizontal="center" vertical="center" wrapText="1"/>
    </xf>
    <xf numFmtId="0" fontId="39" fillId="8" borderId="9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9" fillId="8" borderId="8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left" wrapText="1"/>
    </xf>
    <xf numFmtId="0" fontId="45" fillId="0" borderId="12" xfId="0" applyFont="1" applyBorder="1" applyAlignment="1">
      <alignment horizontal="left" wrapText="1"/>
    </xf>
    <xf numFmtId="0" fontId="45" fillId="0" borderId="10" xfId="0" applyFont="1" applyBorder="1" applyAlignment="1">
      <alignment horizontal="left" vertical="center" wrapText="1"/>
    </xf>
    <xf numFmtId="0" fontId="45" fillId="0" borderId="12" xfId="0" applyFont="1" applyBorder="1" applyAlignment="1">
      <alignment horizontal="left" vertical="center" wrapText="1"/>
    </xf>
    <xf numFmtId="0" fontId="45" fillId="0" borderId="1" xfId="0" applyFont="1" applyFill="1" applyBorder="1" applyAlignment="1">
      <alignment horizontal="right" vertical="center" wrapText="1"/>
    </xf>
    <xf numFmtId="0" fontId="45" fillId="0" borderId="10" xfId="0" applyFont="1" applyBorder="1" applyAlignment="1">
      <alignment horizontal="center"/>
    </xf>
    <xf numFmtId="0" fontId="45" fillId="0" borderId="11" xfId="0" applyFont="1" applyBorder="1" applyAlignment="1">
      <alignment horizontal="center"/>
    </xf>
    <xf numFmtId="0" fontId="45" fillId="0" borderId="12" xfId="0" applyFont="1" applyBorder="1" applyAlignment="1">
      <alignment horizontal="center"/>
    </xf>
    <xf numFmtId="0" fontId="45" fillId="0" borderId="10" xfId="0" applyFont="1" applyFill="1" applyBorder="1" applyAlignment="1">
      <alignment horizontal="right" vertical="center" wrapText="1"/>
    </xf>
    <xf numFmtId="0" fontId="45" fillId="0" borderId="11" xfId="0" applyFont="1" applyFill="1" applyBorder="1" applyAlignment="1">
      <alignment horizontal="right" vertical="center" wrapText="1"/>
    </xf>
    <xf numFmtId="0" fontId="45" fillId="0" borderId="12" xfId="0" applyFont="1" applyFill="1" applyBorder="1" applyAlignment="1">
      <alignment horizontal="righ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2" xfId="0" applyFont="1" applyFill="1" applyBorder="1" applyAlignment="1">
      <alignment horizontal="left" vertical="center" wrapText="1"/>
    </xf>
    <xf numFmtId="0" fontId="45" fillId="0" borderId="10" xfId="0" applyNumberFormat="1" applyFont="1" applyBorder="1" applyAlignment="1">
      <alignment horizontal="left"/>
    </xf>
    <xf numFmtId="0" fontId="45" fillId="0" borderId="11" xfId="0" applyNumberFormat="1" applyFont="1" applyBorder="1" applyAlignment="1">
      <alignment horizontal="left"/>
    </xf>
    <xf numFmtId="0" fontId="45" fillId="0" borderId="12" xfId="0" applyNumberFormat="1" applyFont="1" applyBorder="1" applyAlignment="1">
      <alignment horizontal="left"/>
    </xf>
    <xf numFmtId="0" fontId="39" fillId="0" borderId="10" xfId="33" quotePrefix="1" applyFont="1" applyBorder="1" applyAlignment="1">
      <alignment horizontal="center" vertical="center"/>
    </xf>
    <xf numFmtId="0" fontId="39" fillId="0" borderId="12" xfId="33" quotePrefix="1" applyFont="1" applyBorder="1" applyAlignment="1">
      <alignment horizontal="center" vertical="center"/>
    </xf>
    <xf numFmtId="0" fontId="40" fillId="0" borderId="10" xfId="33" applyFont="1" applyBorder="1" applyAlignment="1">
      <alignment horizontal="center" vertical="center"/>
    </xf>
    <xf numFmtId="0" fontId="40" fillId="0" borderId="12" xfId="33" applyFont="1" applyBorder="1" applyAlignment="1">
      <alignment horizontal="center" vertical="center"/>
    </xf>
    <xf numFmtId="167" fontId="39" fillId="0" borderId="10" xfId="33" applyNumberFormat="1" applyFont="1" applyBorder="1" applyAlignment="1">
      <alignment horizontal="left" vertical="center"/>
    </xf>
    <xf numFmtId="167" fontId="39" fillId="0" borderId="11" xfId="33" applyNumberFormat="1" applyFont="1" applyBorder="1" applyAlignment="1">
      <alignment horizontal="left" vertical="center"/>
    </xf>
    <xf numFmtId="167" fontId="39" fillId="0" borderId="12" xfId="33" applyNumberFormat="1" applyFont="1" applyBorder="1" applyAlignment="1">
      <alignment horizontal="left" vertical="center"/>
    </xf>
    <xf numFmtId="167" fontId="51" fillId="0" borderId="10" xfId="33" quotePrefix="1" applyNumberFormat="1" applyFont="1" applyBorder="1" applyAlignment="1">
      <alignment horizontal="center" vertical="center"/>
    </xf>
    <xf numFmtId="167" fontId="51" fillId="0" borderId="11" xfId="33" quotePrefix="1" applyNumberFormat="1" applyFont="1" applyBorder="1" applyAlignment="1">
      <alignment horizontal="center" vertical="center"/>
    </xf>
    <xf numFmtId="167" fontId="51" fillId="0" borderId="12" xfId="33" quotePrefix="1" applyNumberFormat="1" applyFont="1" applyBorder="1" applyAlignment="1">
      <alignment horizontal="center" vertical="center"/>
    </xf>
    <xf numFmtId="167" fontId="51" fillId="0" borderId="1" xfId="33" quotePrefix="1" applyNumberFormat="1" applyFont="1" applyBorder="1" applyAlignment="1">
      <alignment horizontal="center" vertical="center"/>
    </xf>
    <xf numFmtId="0" fontId="39" fillId="0" borderId="10" xfId="33" applyFont="1" applyBorder="1" applyAlignment="1">
      <alignment horizontal="center" vertical="center"/>
    </xf>
    <xf numFmtId="0" fontId="39" fillId="0" borderId="11" xfId="33" applyFont="1" applyBorder="1" applyAlignment="1">
      <alignment horizontal="center" vertical="center"/>
    </xf>
    <xf numFmtId="0" fontId="39" fillId="0" borderId="12" xfId="33" applyFont="1" applyBorder="1" applyAlignment="1">
      <alignment horizontal="center" vertical="center"/>
    </xf>
    <xf numFmtId="0" fontId="45" fillId="0" borderId="1" xfId="33" applyFont="1" applyBorder="1" applyAlignment="1">
      <alignment horizontal="left" vertical="center" wrapText="1"/>
    </xf>
    <xf numFmtId="0" fontId="39" fillId="0" borderId="10" xfId="33" applyFont="1" applyBorder="1" applyAlignment="1">
      <alignment horizontal="left" vertical="center" wrapText="1"/>
    </xf>
    <xf numFmtId="0" fontId="39" fillId="0" borderId="12" xfId="33" applyFont="1" applyBorder="1" applyAlignment="1">
      <alignment horizontal="left" vertical="center" wrapText="1"/>
    </xf>
    <xf numFmtId="0" fontId="45" fillId="0" borderId="10" xfId="33" applyFont="1" applyBorder="1" applyAlignment="1">
      <alignment horizontal="left" vertical="center" wrapText="1"/>
    </xf>
    <xf numFmtId="0" fontId="45" fillId="0" borderId="12" xfId="33" applyFont="1" applyBorder="1" applyAlignment="1">
      <alignment horizontal="left" vertical="center" wrapText="1"/>
    </xf>
    <xf numFmtId="0" fontId="51" fillId="0" borderId="10" xfId="33" quotePrefix="1" applyFont="1" applyBorder="1" applyAlignment="1">
      <alignment horizontal="center" vertical="center"/>
    </xf>
    <xf numFmtId="0" fontId="51" fillId="0" borderId="11" xfId="33" quotePrefix="1" applyFont="1" applyBorder="1" applyAlignment="1">
      <alignment horizontal="center" vertical="center"/>
    </xf>
    <xf numFmtId="0" fontId="39" fillId="8" borderId="13" xfId="33" applyFont="1" applyFill="1" applyBorder="1" applyAlignment="1">
      <alignment horizontal="center" vertical="center" wrapText="1"/>
    </xf>
    <xf numFmtId="0" fontId="39" fillId="8" borderId="14" xfId="33" applyFont="1" applyFill="1" applyBorder="1" applyAlignment="1">
      <alignment horizontal="center" vertical="center" wrapText="1"/>
    </xf>
    <xf numFmtId="0" fontId="39" fillId="8" borderId="13" xfId="33" applyFont="1" applyFill="1" applyBorder="1" applyAlignment="1">
      <alignment horizontal="center" vertical="center"/>
    </xf>
    <xf numFmtId="0" fontId="39" fillId="8" borderId="14" xfId="33" applyFont="1" applyFill="1" applyBorder="1" applyAlignment="1">
      <alignment horizontal="center" vertical="center"/>
    </xf>
    <xf numFmtId="0" fontId="39" fillId="8" borderId="1" xfId="33" applyFont="1" applyFill="1" applyBorder="1" applyAlignment="1">
      <alignment horizontal="center" vertical="center"/>
    </xf>
    <xf numFmtId="0" fontId="39" fillId="8" borderId="2" xfId="33" applyFont="1" applyFill="1" applyBorder="1" applyAlignment="1">
      <alignment horizontal="center" vertical="center"/>
    </xf>
    <xf numFmtId="0" fontId="39" fillId="8" borderId="3" xfId="33" applyFont="1" applyFill="1" applyBorder="1" applyAlignment="1">
      <alignment horizontal="center" vertical="center"/>
    </xf>
    <xf numFmtId="0" fontId="39" fillId="8" borderId="5" xfId="33" applyFont="1" applyFill="1" applyBorder="1" applyAlignment="1">
      <alignment horizontal="center" vertical="center"/>
    </xf>
    <xf numFmtId="0" fontId="39" fillId="8" borderId="0" xfId="33" applyFont="1" applyFill="1" applyBorder="1" applyAlignment="1">
      <alignment horizontal="center" vertical="center"/>
    </xf>
    <xf numFmtId="0" fontId="39" fillId="8" borderId="15" xfId="33" applyFont="1" applyFill="1" applyBorder="1" applyAlignment="1">
      <alignment horizontal="center" vertical="center"/>
    </xf>
    <xf numFmtId="0" fontId="39" fillId="8" borderId="10" xfId="33" applyFont="1" applyFill="1" applyBorder="1" applyAlignment="1">
      <alignment horizontal="center" vertical="center"/>
    </xf>
    <xf numFmtId="0" fontId="39" fillId="8" borderId="12" xfId="33" applyFont="1" applyFill="1" applyBorder="1" applyAlignment="1">
      <alignment horizontal="center" vertical="center"/>
    </xf>
    <xf numFmtId="0" fontId="39" fillId="0" borderId="10" xfId="33" applyFont="1" applyBorder="1" applyAlignment="1">
      <alignment horizontal="left" vertical="center"/>
    </xf>
    <xf numFmtId="0" fontId="39" fillId="0" borderId="11" xfId="33" applyFont="1" applyBorder="1" applyAlignment="1">
      <alignment horizontal="left" vertical="center"/>
    </xf>
    <xf numFmtId="0" fontId="39" fillId="0" borderId="12" xfId="33" applyFont="1" applyBorder="1" applyAlignment="1">
      <alignment horizontal="left" vertical="center"/>
    </xf>
    <xf numFmtId="170" fontId="45" fillId="3" borderId="10" xfId="11" applyNumberFormat="1" applyFont="1" applyFill="1" applyBorder="1" applyAlignment="1">
      <alignment horizontal="left" vertical="center" wrapText="1"/>
    </xf>
    <xf numFmtId="170" fontId="45" fillId="3" borderId="12" xfId="11" applyNumberFormat="1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center" vertical="center"/>
    </xf>
    <xf numFmtId="0" fontId="51" fillId="3" borderId="11" xfId="0" quotePrefix="1" applyFont="1" applyFill="1" applyBorder="1" applyAlignment="1">
      <alignment horizontal="center" vertical="center"/>
    </xf>
    <xf numFmtId="0" fontId="51" fillId="3" borderId="12" xfId="0" quotePrefix="1" applyFont="1" applyFill="1" applyBorder="1" applyAlignment="1">
      <alignment horizontal="center" vertical="center"/>
    </xf>
    <xf numFmtId="0" fontId="51" fillId="3" borderId="1" xfId="0" quotePrefix="1" applyFont="1" applyFill="1" applyBorder="1" applyAlignment="1">
      <alignment horizontal="center" vertical="center"/>
    </xf>
    <xf numFmtId="0" fontId="45" fillId="3" borderId="10" xfId="11" applyFont="1" applyFill="1" applyBorder="1" applyAlignment="1">
      <alignment horizontal="left" vertical="center" wrapText="1"/>
    </xf>
    <xf numFmtId="0" fontId="45" fillId="3" borderId="11" xfId="11" applyFont="1" applyFill="1" applyBorder="1" applyAlignment="1">
      <alignment horizontal="left" vertical="center" wrapText="1"/>
    </xf>
    <xf numFmtId="0" fontId="45" fillId="3" borderId="12" xfId="11" applyFont="1" applyFill="1" applyBorder="1" applyAlignment="1">
      <alignment horizontal="left" vertical="center" wrapText="1"/>
    </xf>
    <xf numFmtId="0" fontId="45" fillId="3" borderId="10" xfId="11" applyFont="1" applyFill="1" applyBorder="1" applyAlignment="1">
      <alignment horizontal="left" vertical="center"/>
    </xf>
    <xf numFmtId="0" fontId="45" fillId="3" borderId="11" xfId="11" applyFont="1" applyFill="1" applyBorder="1" applyAlignment="1">
      <alignment horizontal="left" vertical="center"/>
    </xf>
    <xf numFmtId="0" fontId="45" fillId="3" borderId="12" xfId="11" applyFont="1" applyFill="1" applyBorder="1" applyAlignment="1">
      <alignment horizontal="left" vertical="center"/>
    </xf>
    <xf numFmtId="0" fontId="39" fillId="8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/>
    </xf>
    <xf numFmtId="0" fontId="40" fillId="3" borderId="13" xfId="0" applyFont="1" applyFill="1" applyBorder="1" applyAlignment="1">
      <alignment horizontal="center" vertical="center"/>
    </xf>
    <xf numFmtId="0" fontId="40" fillId="3" borderId="14" xfId="0" applyFont="1" applyFill="1" applyBorder="1" applyAlignment="1">
      <alignment horizontal="center" vertical="center"/>
    </xf>
    <xf numFmtId="170" fontId="45" fillId="3" borderId="10" xfId="11" applyNumberFormat="1" applyFont="1" applyFill="1" applyBorder="1" applyAlignment="1">
      <alignment horizontal="center" vertical="center" wrapText="1"/>
    </xf>
    <xf numFmtId="170" fontId="45" fillId="3" borderId="11" xfId="11" applyNumberFormat="1" applyFont="1" applyFill="1" applyBorder="1" applyAlignment="1">
      <alignment horizontal="center" vertical="center" wrapText="1"/>
    </xf>
    <xf numFmtId="170" fontId="45" fillId="3" borderId="12" xfId="11" applyNumberFormat="1" applyFont="1" applyFill="1" applyBorder="1" applyAlignment="1">
      <alignment horizontal="center" vertical="center" wrapText="1"/>
    </xf>
    <xf numFmtId="0" fontId="45" fillId="0" borderId="0" xfId="11" applyFont="1" applyAlignment="1">
      <alignment horizontal="center"/>
    </xf>
    <xf numFmtId="0" fontId="43" fillId="0" borderId="0" xfId="11" applyFont="1" applyAlignment="1">
      <alignment horizontal="center"/>
    </xf>
    <xf numFmtId="0" fontId="40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5" fillId="0" borderId="10" xfId="27" applyFont="1" applyBorder="1" applyAlignment="1">
      <alignment horizontal="left" vertical="center" wrapText="1"/>
    </xf>
    <xf numFmtId="0" fontId="45" fillId="0" borderId="12" xfId="27" applyFont="1" applyBorder="1" applyAlignment="1">
      <alignment horizontal="left" vertical="center" wrapText="1"/>
    </xf>
    <xf numFmtId="167" fontId="61" fillId="3" borderId="1" xfId="27" applyNumberFormat="1" applyFont="1" applyFill="1" applyBorder="1" applyAlignment="1">
      <alignment horizontal="center" vertical="center"/>
    </xf>
    <xf numFmtId="0" fontId="45" fillId="0" borderId="10" xfId="27" applyFont="1" applyBorder="1" applyAlignment="1">
      <alignment horizontal="right" vertical="center" wrapText="1"/>
    </xf>
    <xf numFmtId="0" fontId="45" fillId="0" borderId="11" xfId="27" applyFont="1" applyBorder="1" applyAlignment="1">
      <alignment horizontal="right" vertical="center" wrapText="1"/>
    </xf>
    <xf numFmtId="0" fontId="45" fillId="0" borderId="14" xfId="27" applyFont="1" applyBorder="1" applyAlignment="1">
      <alignment horizontal="left" vertical="center"/>
    </xf>
    <xf numFmtId="0" fontId="45" fillId="0" borderId="1" xfId="27" applyFont="1" applyBorder="1" applyAlignment="1">
      <alignment horizontal="left" vertical="center" wrapText="1"/>
    </xf>
    <xf numFmtId="0" fontId="45" fillId="0" borderId="1" xfId="27" applyFont="1" applyBorder="1" applyAlignment="1">
      <alignment horizontal="left" vertical="center"/>
    </xf>
    <xf numFmtId="0" fontId="45" fillId="0" borderId="2" xfId="27" applyFont="1" applyBorder="1" applyAlignment="1">
      <alignment horizontal="center" vertical="center"/>
    </xf>
    <xf numFmtId="0" fontId="45" fillId="0" borderId="3" xfId="27" applyFont="1" applyBorder="1" applyAlignment="1">
      <alignment horizontal="center" vertical="center"/>
    </xf>
    <xf numFmtId="0" fontId="45" fillId="0" borderId="11" xfId="27" applyFont="1" applyBorder="1" applyAlignment="1">
      <alignment horizontal="left" vertical="center" wrapText="1"/>
    </xf>
    <xf numFmtId="0" fontId="39" fillId="8" borderId="13" xfId="27" applyFont="1" applyFill="1" applyBorder="1" applyAlignment="1">
      <alignment horizontal="center" vertical="center"/>
    </xf>
    <xf numFmtId="0" fontId="39" fillId="8" borderId="14" xfId="27" applyFont="1" applyFill="1" applyBorder="1" applyAlignment="1">
      <alignment horizontal="center" vertical="center"/>
    </xf>
    <xf numFmtId="0" fontId="39" fillId="8" borderId="13" xfId="27" applyFont="1" applyFill="1" applyBorder="1" applyAlignment="1">
      <alignment horizontal="center" vertical="center" wrapText="1"/>
    </xf>
    <xf numFmtId="0" fontId="39" fillId="8" borderId="14" xfId="27" applyFont="1" applyFill="1" applyBorder="1" applyAlignment="1">
      <alignment horizontal="center" vertical="center" wrapText="1"/>
    </xf>
    <xf numFmtId="0" fontId="39" fillId="8" borderId="1" xfId="27" applyFont="1" applyFill="1" applyBorder="1" applyAlignment="1">
      <alignment horizontal="center" vertical="center" wrapText="1"/>
    </xf>
    <xf numFmtId="0" fontId="39" fillId="8" borderId="1" xfId="27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3" fontId="39" fillId="0" borderId="13" xfId="0" applyNumberFormat="1" applyFont="1" applyBorder="1" applyAlignment="1">
      <alignment horizontal="right" vertical="center" wrapText="1"/>
    </xf>
    <xf numFmtId="3" fontId="39" fillId="0" borderId="14" xfId="0" applyNumberFormat="1" applyFont="1" applyBorder="1" applyAlignment="1">
      <alignment horizontal="right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0" fontId="39" fillId="0" borderId="12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39" fillId="0" borderId="12" xfId="0" applyFont="1" applyBorder="1" applyAlignment="1">
      <alignment horizontal="left" vertical="center"/>
    </xf>
    <xf numFmtId="0" fontId="39" fillId="0" borderId="10" xfId="0" applyFont="1" applyBorder="1" applyAlignment="1">
      <alignment horizontal="left"/>
    </xf>
    <xf numFmtId="0" fontId="39" fillId="7" borderId="2" xfId="0" applyFont="1" applyFill="1" applyBorder="1" applyAlignment="1">
      <alignment horizontal="center" vertical="center"/>
    </xf>
    <xf numFmtId="0" fontId="39" fillId="7" borderId="4" xfId="0" applyFont="1" applyFill="1" applyBorder="1" applyAlignment="1">
      <alignment horizontal="center" vertical="center"/>
    </xf>
    <xf numFmtId="0" fontId="39" fillId="7" borderId="5" xfId="0" applyFont="1" applyFill="1" applyBorder="1" applyAlignment="1">
      <alignment horizontal="center" vertical="center"/>
    </xf>
    <xf numFmtId="0" fontId="39" fillId="7" borderId="6" xfId="0" applyFont="1" applyFill="1" applyBorder="1" applyAlignment="1">
      <alignment horizontal="center" vertical="center"/>
    </xf>
    <xf numFmtId="0" fontId="39" fillId="7" borderId="7" xfId="0" applyFont="1" applyFill="1" applyBorder="1" applyAlignment="1">
      <alignment horizontal="center" vertical="center"/>
    </xf>
    <xf numFmtId="0" fontId="39" fillId="7" borderId="9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9" fillId="7" borderId="15" xfId="0" applyFont="1" applyFill="1" applyBorder="1" applyAlignment="1">
      <alignment horizontal="center" vertical="center" wrapText="1"/>
    </xf>
    <xf numFmtId="0" fontId="39" fillId="7" borderId="10" xfId="0" applyFont="1" applyFill="1" applyBorder="1" applyAlignment="1">
      <alignment horizontal="center" vertical="center" wrapText="1"/>
    </xf>
    <xf numFmtId="4" fontId="39" fillId="7" borderId="13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61" fillId="0" borderId="10" xfId="0" quotePrefix="1" applyFont="1" applyBorder="1" applyAlignment="1">
      <alignment horizontal="center" vertical="center"/>
    </xf>
    <xf numFmtId="0" fontId="61" fillId="0" borderId="10" xfId="0" quotePrefix="1" applyFont="1" applyBorder="1" applyAlignment="1">
      <alignment horizontal="center"/>
    </xf>
    <xf numFmtId="0" fontId="61" fillId="0" borderId="11" xfId="0" quotePrefix="1" applyFont="1" applyBorder="1" applyAlignment="1">
      <alignment horizontal="center"/>
    </xf>
    <xf numFmtId="0" fontId="61" fillId="0" borderId="12" xfId="0" quotePrefix="1" applyFont="1" applyBorder="1" applyAlignment="1">
      <alignment horizontal="center"/>
    </xf>
    <xf numFmtId="0" fontId="39" fillId="0" borderId="7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5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 wrapText="1"/>
    </xf>
    <xf numFmtId="0" fontId="39" fillId="0" borderId="6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/>
    </xf>
    <xf numFmtId="0" fontId="51" fillId="0" borderId="10" xfId="0" quotePrefix="1" applyFont="1" applyBorder="1" applyAlignment="1">
      <alignment horizontal="center" vertical="center"/>
    </xf>
    <xf numFmtId="0" fontId="51" fillId="0" borderId="12" xfId="0" quotePrefix="1" applyFont="1" applyBorder="1" applyAlignment="1">
      <alignment horizontal="center" vertical="center"/>
    </xf>
    <xf numFmtId="0" fontId="51" fillId="0" borderId="1" xfId="0" quotePrefix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39" fillId="8" borderId="2" xfId="0" applyFont="1" applyFill="1" applyBorder="1" applyAlignment="1">
      <alignment horizontal="center" vertical="center"/>
    </xf>
    <xf numFmtId="0" fontId="39" fillId="8" borderId="4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center" wrapText="1"/>
    </xf>
    <xf numFmtId="0" fontId="39" fillId="3" borderId="10" xfId="0" applyFont="1" applyFill="1" applyBorder="1" applyAlignment="1">
      <alignment horizontal="left" vertical="center" wrapText="1"/>
    </xf>
    <xf numFmtId="0" fontId="39" fillId="3" borderId="12" xfId="0" applyFont="1" applyFill="1" applyBorder="1" applyAlignment="1">
      <alignment horizontal="left" vertical="center" wrapText="1"/>
    </xf>
    <xf numFmtId="0" fontId="39" fillId="3" borderId="10" xfId="0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 wrapText="1"/>
    </xf>
    <xf numFmtId="0" fontId="39" fillId="3" borderId="12" xfId="0" applyFont="1" applyFill="1" applyBorder="1" applyAlignment="1">
      <alignment horizontal="center" vertical="center" wrapText="1"/>
    </xf>
    <xf numFmtId="167" fontId="51" fillId="3" borderId="10" xfId="0" applyNumberFormat="1" applyFont="1" applyFill="1" applyBorder="1" applyAlignment="1">
      <alignment horizontal="center" vertical="center" wrapText="1"/>
    </xf>
    <xf numFmtId="167" fontId="51" fillId="3" borderId="11" xfId="0" applyNumberFormat="1" applyFont="1" applyFill="1" applyBorder="1" applyAlignment="1">
      <alignment horizontal="center" vertical="center" wrapText="1"/>
    </xf>
    <xf numFmtId="167" fontId="51" fillId="3" borderId="12" xfId="0" applyNumberFormat="1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left" vertical="center" wrapText="1"/>
    </xf>
    <xf numFmtId="0" fontId="39" fillId="3" borderId="10" xfId="13" applyFont="1" applyFill="1" applyBorder="1" applyAlignment="1">
      <alignment horizontal="center" vertical="center" wrapText="1"/>
    </xf>
    <xf numFmtId="0" fontId="39" fillId="3" borderId="11" xfId="13" applyFont="1" applyFill="1" applyBorder="1" applyAlignment="1">
      <alignment horizontal="center" vertical="center" wrapText="1"/>
    </xf>
    <xf numFmtId="0" fontId="39" fillId="3" borderId="12" xfId="13" applyFont="1" applyFill="1" applyBorder="1" applyAlignment="1">
      <alignment horizontal="center" vertical="center" wrapText="1"/>
    </xf>
    <xf numFmtId="0" fontId="39" fillId="7" borderId="1" xfId="13" applyFont="1" applyFill="1" applyBorder="1" applyAlignment="1">
      <alignment horizontal="center" vertical="center" wrapText="1"/>
    </xf>
    <xf numFmtId="0" fontId="61" fillId="3" borderId="10" xfId="13" quotePrefix="1" applyFont="1" applyFill="1" applyBorder="1" applyAlignment="1">
      <alignment horizontal="center" vertical="center"/>
    </xf>
    <xf numFmtId="0" fontId="61" fillId="3" borderId="11" xfId="13" quotePrefix="1" applyFont="1" applyFill="1" applyBorder="1" applyAlignment="1">
      <alignment horizontal="center" vertical="center"/>
    </xf>
    <xf numFmtId="0" fontId="61" fillId="3" borderId="12" xfId="13" quotePrefix="1" applyFont="1" applyFill="1" applyBorder="1" applyAlignment="1">
      <alignment horizontal="center" vertical="center"/>
    </xf>
    <xf numFmtId="0" fontId="39" fillId="3" borderId="10" xfId="13" applyFont="1" applyFill="1" applyBorder="1" applyAlignment="1">
      <alignment horizontal="left" vertical="center"/>
    </xf>
    <xf numFmtId="0" fontId="39" fillId="3" borderId="11" xfId="13" applyFont="1" applyFill="1" applyBorder="1" applyAlignment="1">
      <alignment horizontal="left" vertical="center"/>
    </xf>
    <xf numFmtId="0" fontId="39" fillId="3" borderId="12" xfId="13" applyFont="1" applyFill="1" applyBorder="1" applyAlignment="1">
      <alignment horizontal="left" vertical="center"/>
    </xf>
    <xf numFmtId="0" fontId="39" fillId="3" borderId="10" xfId="13" applyFont="1" applyFill="1" applyBorder="1" applyAlignment="1">
      <alignment horizontal="left" vertical="center" wrapText="1"/>
    </xf>
    <xf numFmtId="0" fontId="39" fillId="3" borderId="12" xfId="13" applyFont="1" applyFill="1" applyBorder="1" applyAlignment="1">
      <alignment horizontal="left" vertical="center" wrapText="1"/>
    </xf>
    <xf numFmtId="0" fontId="39" fillId="3" borderId="1" xfId="13" applyFont="1" applyFill="1" applyBorder="1" applyAlignment="1">
      <alignment horizontal="left" vertical="center" wrapText="1"/>
    </xf>
    <xf numFmtId="0" fontId="39" fillId="7" borderId="1" xfId="13" applyFont="1" applyFill="1" applyBorder="1" applyAlignment="1">
      <alignment horizontal="center" vertical="center"/>
    </xf>
    <xf numFmtId="0" fontId="39" fillId="7" borderId="2" xfId="13" applyFont="1" applyFill="1" applyBorder="1" applyAlignment="1">
      <alignment horizontal="center" vertical="center"/>
    </xf>
    <xf numFmtId="0" fontId="39" fillId="7" borderId="4" xfId="13" applyFont="1" applyFill="1" applyBorder="1" applyAlignment="1">
      <alignment horizontal="center" vertical="center"/>
    </xf>
    <xf numFmtId="0" fontId="39" fillId="7" borderId="7" xfId="13" applyFont="1" applyFill="1" applyBorder="1" applyAlignment="1">
      <alignment horizontal="center" vertical="center"/>
    </xf>
    <xf numFmtId="0" fontId="39" fillId="7" borderId="9" xfId="13" applyFont="1" applyFill="1" applyBorder="1" applyAlignment="1">
      <alignment horizontal="center" vertical="center"/>
    </xf>
    <xf numFmtId="167" fontId="61" fillId="3" borderId="10" xfId="13" quotePrefix="1" applyNumberFormat="1" applyFont="1" applyFill="1" applyBorder="1" applyAlignment="1">
      <alignment horizontal="center" vertical="center"/>
    </xf>
    <xf numFmtId="167" fontId="61" fillId="3" borderId="12" xfId="13" quotePrefix="1" applyNumberFormat="1" applyFont="1" applyFill="1" applyBorder="1" applyAlignment="1">
      <alignment horizontal="center" vertical="center"/>
    </xf>
    <xf numFmtId="0" fontId="39" fillId="3" borderId="11" xfId="13" applyFont="1" applyFill="1" applyBorder="1" applyAlignment="1">
      <alignment horizontal="left" vertical="center" wrapText="1"/>
    </xf>
    <xf numFmtId="0" fontId="48" fillId="3" borderId="0" xfId="13" applyFont="1" applyFill="1" applyAlignment="1">
      <alignment horizontal="center"/>
    </xf>
    <xf numFmtId="0" fontId="39" fillId="3" borderId="0" xfId="13" applyFont="1" applyFill="1" applyAlignment="1">
      <alignment horizontal="center"/>
    </xf>
    <xf numFmtId="0" fontId="35" fillId="8" borderId="13" xfId="19" applyFont="1" applyFill="1" applyBorder="1" applyAlignment="1">
      <alignment horizontal="center" vertical="center" wrapText="1"/>
    </xf>
    <xf numFmtId="0" fontId="35" fillId="8" borderId="14" xfId="19" applyFont="1" applyFill="1" applyBorder="1" applyAlignment="1">
      <alignment horizontal="center" vertical="center" wrapText="1"/>
    </xf>
    <xf numFmtId="0" fontId="35" fillId="8" borderId="10" xfId="19" applyFont="1" applyFill="1" applyBorder="1" applyAlignment="1">
      <alignment horizontal="center" vertical="center" wrapText="1"/>
    </xf>
    <xf numFmtId="0" fontId="35" fillId="8" borderId="12" xfId="19" applyFont="1" applyFill="1" applyBorder="1" applyAlignment="1">
      <alignment horizontal="center" vertical="center" wrapText="1"/>
    </xf>
    <xf numFmtId="0" fontId="35" fillId="8" borderId="4" xfId="19" applyFont="1" applyFill="1" applyBorder="1" applyAlignment="1">
      <alignment horizontal="center" vertical="center" wrapText="1"/>
    </xf>
    <xf numFmtId="0" fontId="35" fillId="8" borderId="9" xfId="19" applyFont="1" applyFill="1" applyBorder="1" applyAlignment="1">
      <alignment horizontal="center" vertical="center" wrapText="1"/>
    </xf>
    <xf numFmtId="167" fontId="36" fillId="0" borderId="11" xfId="19" applyNumberFormat="1" applyFont="1" applyBorder="1" applyAlignment="1">
      <alignment horizontal="center" vertical="center" wrapText="1" readingOrder="1"/>
    </xf>
    <xf numFmtId="0" fontId="72" fillId="0" borderId="1" xfId="19" applyFont="1" applyBorder="1" applyAlignment="1">
      <alignment horizontal="left" vertical="center" wrapText="1"/>
    </xf>
    <xf numFmtId="0" fontId="35" fillId="8" borderId="13" xfId="19" applyFont="1" applyFill="1" applyBorder="1" applyAlignment="1">
      <alignment horizontal="center" vertical="center" wrapText="1" readingOrder="1"/>
    </xf>
    <xf numFmtId="0" fontId="35" fillId="8" borderId="14" xfId="19" applyFont="1" applyFill="1" applyBorder="1" applyAlignment="1">
      <alignment horizontal="center" vertical="center" wrapText="1" readingOrder="1"/>
    </xf>
    <xf numFmtId="0" fontId="35" fillId="8" borderId="3" xfId="19" applyFont="1" applyFill="1" applyBorder="1" applyAlignment="1">
      <alignment horizontal="center" vertical="center" wrapText="1" readingOrder="1"/>
    </xf>
    <xf numFmtId="0" fontId="35" fillId="8" borderId="4" xfId="19" applyFont="1" applyFill="1" applyBorder="1" applyAlignment="1">
      <alignment horizontal="center" vertical="center" wrapText="1" readingOrder="1"/>
    </xf>
    <xf numFmtId="0" fontId="35" fillId="8" borderId="8" xfId="19" applyFont="1" applyFill="1" applyBorder="1" applyAlignment="1">
      <alignment horizontal="center" vertical="center" wrapText="1" readingOrder="1"/>
    </xf>
    <xf numFmtId="0" fontId="35" fillId="8" borderId="9" xfId="19" applyFont="1" applyFill="1" applyBorder="1" applyAlignment="1">
      <alignment horizontal="center" vertical="center" wrapText="1" readingOrder="1"/>
    </xf>
    <xf numFmtId="0" fontId="72" fillId="3" borderId="1" xfId="19" applyFont="1" applyFill="1" applyBorder="1" applyAlignment="1">
      <alignment horizontal="left" vertical="center" wrapText="1"/>
    </xf>
    <xf numFmtId="0" fontId="72" fillId="0" borderId="10" xfId="19" applyFont="1" applyBorder="1" applyAlignment="1">
      <alignment horizontal="right" vertical="center"/>
    </xf>
    <xf numFmtId="0" fontId="72" fillId="0" borderId="11" xfId="19" applyFont="1" applyBorder="1" applyAlignment="1">
      <alignment horizontal="right" vertical="center"/>
    </xf>
    <xf numFmtId="0" fontId="72" fillId="0" borderId="12" xfId="19" applyFont="1" applyBorder="1" applyAlignment="1">
      <alignment horizontal="right" vertical="center"/>
    </xf>
    <xf numFmtId="0" fontId="35" fillId="0" borderId="1" xfId="19" applyFont="1" applyBorder="1" applyAlignment="1">
      <alignment horizontal="center" vertical="center"/>
    </xf>
    <xf numFmtId="0" fontId="72" fillId="0" borderId="10" xfId="19" applyFont="1" applyBorder="1" applyAlignment="1">
      <alignment horizontal="right" vertical="center" wrapText="1"/>
    </xf>
    <xf numFmtId="0" fontId="72" fillId="0" borderId="11" xfId="19" applyFont="1" applyBorder="1" applyAlignment="1">
      <alignment horizontal="right" vertical="center" wrapText="1"/>
    </xf>
    <xf numFmtId="0" fontId="72" fillId="0" borderId="12" xfId="19" applyFont="1" applyBorder="1" applyAlignment="1">
      <alignment horizontal="right" vertical="center" wrapText="1"/>
    </xf>
    <xf numFmtId="0" fontId="72" fillId="3" borderId="1" xfId="19" applyFont="1" applyFill="1" applyBorder="1" applyAlignment="1">
      <alignment horizontal="left" vertical="center"/>
    </xf>
    <xf numFmtId="0" fontId="38" fillId="0" borderId="1" xfId="58" applyFont="1" applyBorder="1" applyAlignment="1">
      <alignment horizontal="left" vertical="center" wrapText="1" readingOrder="1"/>
    </xf>
    <xf numFmtId="0" fontId="38" fillId="0" borderId="1" xfId="58" applyFont="1" applyBorder="1" applyAlignment="1">
      <alignment horizontal="left" vertical="center" wrapText="1"/>
    </xf>
    <xf numFmtId="0" fontId="39" fillId="7" borderId="11" xfId="0" applyFont="1" applyFill="1" applyBorder="1" applyAlignment="1">
      <alignment horizontal="center" vertical="center"/>
    </xf>
    <xf numFmtId="0" fontId="39" fillId="7" borderId="12" xfId="0" applyFont="1" applyFill="1" applyBorder="1" applyAlignment="1">
      <alignment horizontal="center" vertical="center"/>
    </xf>
    <xf numFmtId="0" fontId="39" fillId="7" borderId="10" xfId="0" applyFont="1" applyFill="1" applyBorder="1" applyAlignment="1">
      <alignment horizontal="center" vertical="center"/>
    </xf>
    <xf numFmtId="0" fontId="38" fillId="3" borderId="1" xfId="58" applyFont="1" applyFill="1" applyBorder="1" applyAlignment="1">
      <alignment horizontal="left" vertical="center" wrapText="1" readingOrder="1"/>
    </xf>
    <xf numFmtId="0" fontId="38" fillId="0" borderId="1" xfId="58" applyFont="1" applyBorder="1" applyAlignment="1">
      <alignment horizontal="left" vertical="center" readingOrder="1"/>
    </xf>
    <xf numFmtId="0" fontId="38" fillId="0" borderId="1" xfId="58" applyFont="1" applyBorder="1" applyAlignment="1">
      <alignment horizontal="center" vertical="center"/>
    </xf>
    <xf numFmtId="167" fontId="59" fillId="7" borderId="10" xfId="58" applyNumberFormat="1" applyFont="1" applyFill="1" applyBorder="1" applyAlignment="1">
      <alignment horizontal="center" vertical="center" readingOrder="1"/>
    </xf>
    <xf numFmtId="167" fontId="59" fillId="7" borderId="12" xfId="58" applyNumberFormat="1" applyFont="1" applyFill="1" applyBorder="1" applyAlignment="1">
      <alignment horizontal="center" vertical="center" readingOrder="1"/>
    </xf>
    <xf numFmtId="167" fontId="59" fillId="7" borderId="11" xfId="58" applyNumberFormat="1" applyFont="1" applyFill="1" applyBorder="1" applyAlignment="1">
      <alignment horizontal="center" vertical="center" readingOrder="1"/>
    </xf>
    <xf numFmtId="0" fontId="38" fillId="3" borderId="1" xfId="58" applyFont="1" applyFill="1" applyBorder="1" applyAlignment="1">
      <alignment horizontal="left" vertical="center" wrapText="1"/>
    </xf>
    <xf numFmtId="0" fontId="38" fillId="7" borderId="2" xfId="58" applyFont="1" applyFill="1" applyBorder="1" applyAlignment="1">
      <alignment horizontal="center" vertical="center" readingOrder="1"/>
    </xf>
    <xf numFmtId="0" fontId="38" fillId="7" borderId="4" xfId="58" applyFont="1" applyFill="1" applyBorder="1" applyAlignment="1">
      <alignment horizontal="center" vertical="center" readingOrder="1"/>
    </xf>
    <xf numFmtId="0" fontId="38" fillId="7" borderId="5" xfId="58" applyFont="1" applyFill="1" applyBorder="1" applyAlignment="1">
      <alignment horizontal="center" vertical="center" readingOrder="1"/>
    </xf>
    <xf numFmtId="0" fontId="38" fillId="7" borderId="6" xfId="58" applyFont="1" applyFill="1" applyBorder="1" applyAlignment="1">
      <alignment horizontal="center" vertical="center" readingOrder="1"/>
    </xf>
    <xf numFmtId="0" fontId="38" fillId="7" borderId="7" xfId="58" applyFont="1" applyFill="1" applyBorder="1" applyAlignment="1">
      <alignment horizontal="center" vertical="center" readingOrder="1"/>
    </xf>
    <xf numFmtId="0" fontId="38" fillId="7" borderId="9" xfId="58" applyFont="1" applyFill="1" applyBorder="1" applyAlignment="1">
      <alignment horizontal="center" vertical="center" readingOrder="1"/>
    </xf>
    <xf numFmtId="0" fontId="38" fillId="7" borderId="3" xfId="58" applyFont="1" applyFill="1" applyBorder="1" applyAlignment="1">
      <alignment horizontal="center" vertical="center" readingOrder="1"/>
    </xf>
    <xf numFmtId="0" fontId="38" fillId="7" borderId="0" xfId="58" applyFont="1" applyFill="1" applyBorder="1" applyAlignment="1">
      <alignment horizontal="center" vertical="center" readingOrder="1"/>
    </xf>
    <xf numFmtId="0" fontId="38" fillId="7" borderId="8" xfId="58" applyFont="1" applyFill="1" applyBorder="1" applyAlignment="1">
      <alignment horizontal="center" vertical="center" readingOrder="1"/>
    </xf>
    <xf numFmtId="0" fontId="38" fillId="7" borderId="13" xfId="58" applyFont="1" applyFill="1" applyBorder="1" applyAlignment="1">
      <alignment horizontal="center" vertical="center" readingOrder="1"/>
    </xf>
    <xf numFmtId="0" fontId="38" fillId="7" borderId="15" xfId="58" applyFont="1" applyFill="1" applyBorder="1" applyAlignment="1">
      <alignment horizontal="center" vertical="center" readingOrder="1"/>
    </xf>
    <xf numFmtId="0" fontId="38" fillId="7" borderId="14" xfId="58" applyFont="1" applyFill="1" applyBorder="1" applyAlignment="1">
      <alignment horizontal="center" vertical="center" readingOrder="1"/>
    </xf>
    <xf numFmtId="0" fontId="38" fillId="7" borderId="2" xfId="58" applyFont="1" applyFill="1" applyBorder="1" applyAlignment="1">
      <alignment horizontal="center" vertical="center" wrapText="1" readingOrder="1"/>
    </xf>
    <xf numFmtId="0" fontId="38" fillId="7" borderId="5" xfId="58" applyFont="1" applyFill="1" applyBorder="1" applyAlignment="1">
      <alignment horizontal="center" vertical="center" wrapText="1" readingOrder="1"/>
    </xf>
    <xf numFmtId="0" fontId="38" fillId="7" borderId="7" xfId="58" applyFont="1" applyFill="1" applyBorder="1" applyAlignment="1">
      <alignment horizontal="center" vertical="center" wrapText="1" readingOrder="1"/>
    </xf>
    <xf numFmtId="0" fontId="45" fillId="7" borderId="13" xfId="58" applyFont="1" applyFill="1" applyBorder="1" applyAlignment="1">
      <alignment horizontal="center" vertical="center" readingOrder="1"/>
    </xf>
    <xf numFmtId="0" fontId="45" fillId="7" borderId="15" xfId="58" applyFont="1" applyFill="1" applyBorder="1" applyAlignment="1">
      <alignment horizontal="center" vertical="center" readingOrder="1"/>
    </xf>
    <xf numFmtId="0" fontId="45" fillId="7" borderId="14" xfId="58" applyFont="1" applyFill="1" applyBorder="1" applyAlignment="1">
      <alignment horizontal="center" vertical="center" readingOrder="1"/>
    </xf>
    <xf numFmtId="0" fontId="58" fillId="3" borderId="1" xfId="58" applyFont="1" applyFill="1" applyBorder="1" applyAlignment="1">
      <alignment horizontal="center" vertical="center" wrapText="1" readingOrder="1"/>
    </xf>
    <xf numFmtId="0" fontId="58" fillId="0" borderId="1" xfId="58" applyFont="1" applyBorder="1" applyAlignment="1">
      <alignment horizontal="center" vertical="center" wrapText="1" readingOrder="1"/>
    </xf>
    <xf numFmtId="0" fontId="51" fillId="0" borderId="10" xfId="0" quotePrefix="1" applyFont="1" applyBorder="1" applyAlignment="1">
      <alignment horizontal="center"/>
    </xf>
    <xf numFmtId="0" fontId="51" fillId="0" borderId="11" xfId="0" quotePrefix="1" applyFont="1" applyBorder="1" applyAlignment="1">
      <alignment horizontal="center"/>
    </xf>
    <xf numFmtId="0" fontId="51" fillId="0" borderId="12" xfId="0" quotePrefix="1" applyFont="1" applyBorder="1" applyAlignment="1">
      <alignment horizontal="center"/>
    </xf>
    <xf numFmtId="0" fontId="39" fillId="0" borderId="11" xfId="0" applyFont="1" applyBorder="1" applyAlignment="1">
      <alignment horizontal="left"/>
    </xf>
    <xf numFmtId="0" fontId="39" fillId="0" borderId="12" xfId="0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0" fontId="39" fillId="7" borderId="1" xfId="0" applyFont="1" applyFill="1" applyBorder="1" applyAlignment="1">
      <alignment horizontal="center" vertical="center"/>
    </xf>
    <xf numFmtId="0" fontId="39" fillId="7" borderId="1" xfId="0" applyFont="1" applyFill="1" applyBorder="1" applyAlignment="1">
      <alignment horizontal="center" vertical="center" wrapText="1"/>
    </xf>
    <xf numFmtId="0" fontId="39" fillId="0" borderId="11" xfId="0" applyFont="1" applyBorder="1" applyAlignment="1">
      <alignment horizontal="left" vertical="center" wrapText="1"/>
    </xf>
    <xf numFmtId="0" fontId="45" fillId="0" borderId="1" xfId="30" applyFont="1" applyBorder="1" applyAlignment="1">
      <alignment horizontal="left" vertical="center" wrapText="1"/>
    </xf>
    <xf numFmtId="0" fontId="38" fillId="0" borderId="10" xfId="30" applyFont="1" applyBorder="1" applyAlignment="1">
      <alignment horizontal="center" vertical="center"/>
    </xf>
    <xf numFmtId="0" fontId="38" fillId="0" borderId="11" xfId="30" applyFont="1" applyBorder="1" applyAlignment="1">
      <alignment horizontal="center" vertical="center"/>
    </xf>
    <xf numFmtId="0" fontId="45" fillId="3" borderId="1" xfId="53" applyFont="1" applyFill="1" applyBorder="1" applyAlignment="1">
      <alignment horizontal="left" vertical="center" wrapText="1"/>
    </xf>
    <xf numFmtId="0" fontId="38" fillId="7" borderId="2" xfId="30" applyFont="1" applyFill="1" applyBorder="1" applyAlignment="1">
      <alignment horizontal="center" vertical="center" wrapText="1" readingOrder="1"/>
    </xf>
    <xf numFmtId="0" fontId="38" fillId="7" borderId="3" xfId="30" applyFont="1" applyFill="1" applyBorder="1" applyAlignment="1">
      <alignment horizontal="center" vertical="center" wrapText="1" readingOrder="1"/>
    </xf>
    <xf numFmtId="0" fontId="38" fillId="7" borderId="7" xfId="30" applyFont="1" applyFill="1" applyBorder="1" applyAlignment="1">
      <alignment horizontal="center" vertical="center" wrapText="1" readingOrder="1"/>
    </xf>
    <xf numFmtId="0" fontId="38" fillId="7" borderId="8" xfId="30" applyFont="1" applyFill="1" applyBorder="1" applyAlignment="1">
      <alignment horizontal="center" vertical="center" wrapText="1" readingOrder="1"/>
    </xf>
    <xf numFmtId="0" fontId="38" fillId="7" borderId="1" xfId="30" applyFont="1" applyFill="1" applyBorder="1" applyAlignment="1">
      <alignment horizontal="center" vertical="center"/>
    </xf>
    <xf numFmtId="0" fontId="38" fillId="7" borderId="4" xfId="30" applyFont="1" applyFill="1" applyBorder="1" applyAlignment="1">
      <alignment horizontal="center" vertical="center" wrapText="1"/>
    </xf>
    <xf numFmtId="0" fontId="38" fillId="7" borderId="9" xfId="30" applyFont="1" applyFill="1" applyBorder="1" applyAlignment="1">
      <alignment horizontal="center" vertical="center" wrapText="1"/>
    </xf>
    <xf numFmtId="0" fontId="38" fillId="7" borderId="13" xfId="30" applyFont="1" applyFill="1" applyBorder="1" applyAlignment="1">
      <alignment horizontal="center" vertical="center" wrapText="1"/>
    </xf>
    <xf numFmtId="0" fontId="38" fillId="7" borderId="14" xfId="30" applyFont="1" applyFill="1" applyBorder="1" applyAlignment="1">
      <alignment horizontal="center" vertical="center" wrapText="1"/>
    </xf>
    <xf numFmtId="167" fontId="59" fillId="0" borderId="10" xfId="30" applyNumberFormat="1" applyFont="1" applyBorder="1" applyAlignment="1">
      <alignment horizontal="center" vertical="center" wrapText="1" readingOrder="1"/>
    </xf>
    <xf numFmtId="167" fontId="59" fillId="0" borderId="11" xfId="30" applyNumberFormat="1" applyFont="1" applyBorder="1" applyAlignment="1">
      <alignment horizontal="center" vertical="center" wrapText="1" readingOrder="1"/>
    </xf>
    <xf numFmtId="0" fontId="38" fillId="7" borderId="1" xfId="30" applyFont="1" applyFill="1" applyBorder="1" applyAlignment="1">
      <alignment horizontal="center" vertical="center" wrapText="1" readingOrder="1"/>
    </xf>
    <xf numFmtId="167" fontId="59" fillId="0" borderId="1" xfId="30" applyNumberFormat="1" applyFont="1" applyBorder="1" applyAlignment="1">
      <alignment horizontal="center" vertical="center" wrapText="1" readingOrder="1"/>
    </xf>
    <xf numFmtId="0" fontId="39" fillId="3" borderId="1" xfId="7" applyFont="1" applyFill="1" applyBorder="1" applyAlignment="1">
      <alignment horizontal="center" vertical="center"/>
    </xf>
    <xf numFmtId="0" fontId="39" fillId="0" borderId="0" xfId="7" applyFont="1" applyAlignment="1">
      <alignment horizontal="center" vertical="center"/>
    </xf>
    <xf numFmtId="0" fontId="48" fillId="0" borderId="0" xfId="7" applyFont="1" applyAlignment="1">
      <alignment horizontal="center" vertical="center"/>
    </xf>
    <xf numFmtId="0" fontId="39" fillId="8" borderId="1" xfId="7" applyFont="1" applyFill="1" applyBorder="1" applyAlignment="1">
      <alignment horizontal="center" vertical="center" wrapText="1"/>
    </xf>
    <xf numFmtId="0" fontId="39" fillId="8" borderId="1" xfId="7" applyFont="1" applyFill="1" applyBorder="1" applyAlignment="1">
      <alignment horizontal="center" vertical="center"/>
    </xf>
    <xf numFmtId="0" fontId="39" fillId="8" borderId="2" xfId="7" applyFont="1" applyFill="1" applyBorder="1" applyAlignment="1">
      <alignment horizontal="center" vertical="center"/>
    </xf>
    <xf numFmtId="0" fontId="39" fillId="8" borderId="4" xfId="7" applyFont="1" applyFill="1" applyBorder="1" applyAlignment="1">
      <alignment horizontal="center" vertical="center"/>
    </xf>
    <xf numFmtId="0" fontId="39" fillId="8" borderId="7" xfId="7" applyFont="1" applyFill="1" applyBorder="1" applyAlignment="1">
      <alignment horizontal="center" vertical="center"/>
    </xf>
    <xf numFmtId="0" fontId="39" fillId="8" borderId="9" xfId="7" applyFont="1" applyFill="1" applyBorder="1" applyAlignment="1">
      <alignment horizontal="center" vertical="center"/>
    </xf>
    <xf numFmtId="0" fontId="39" fillId="3" borderId="1" xfId="7" applyFont="1" applyFill="1" applyBorder="1" applyAlignment="1">
      <alignment horizontal="left" vertical="center" wrapText="1"/>
    </xf>
    <xf numFmtId="0" fontId="39" fillId="8" borderId="13" xfId="7" applyFont="1" applyFill="1" applyBorder="1" applyAlignment="1">
      <alignment horizontal="center" vertical="center"/>
    </xf>
    <xf numFmtId="0" fontId="39" fillId="8" borderId="14" xfId="7" applyFont="1" applyFill="1" applyBorder="1" applyAlignment="1">
      <alignment horizontal="center" vertical="center"/>
    </xf>
    <xf numFmtId="0" fontId="51" fillId="3" borderId="1" xfId="7" quotePrefix="1" applyFont="1" applyFill="1" applyBorder="1" applyAlignment="1">
      <alignment horizontal="center" vertical="center"/>
    </xf>
    <xf numFmtId="0" fontId="39" fillId="3" borderId="1" xfId="7" applyFont="1" applyFill="1" applyBorder="1" applyAlignment="1">
      <alignment horizontal="left" vertical="center"/>
    </xf>
    <xf numFmtId="0" fontId="51" fillId="3" borderId="10" xfId="7" quotePrefix="1" applyFont="1" applyFill="1" applyBorder="1" applyAlignment="1">
      <alignment horizontal="center" vertical="center"/>
    </xf>
    <xf numFmtId="0" fontId="51" fillId="3" borderId="12" xfId="7" quotePrefix="1" applyFont="1" applyFill="1" applyBorder="1" applyAlignment="1">
      <alignment horizontal="center" vertical="center"/>
    </xf>
    <xf numFmtId="0" fontId="51" fillId="0" borderId="11" xfId="0" quotePrefix="1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174" fontId="39" fillId="0" borderId="1" xfId="0" applyNumberFormat="1" applyFont="1" applyBorder="1" applyAlignment="1">
      <alignment horizontal="left" vertical="center" wrapText="1"/>
    </xf>
    <xf numFmtId="0" fontId="39" fillId="0" borderId="10" xfId="16" applyFont="1" applyBorder="1" applyAlignment="1">
      <alignment horizontal="left" vertical="center" wrapText="1"/>
    </xf>
    <xf numFmtId="0" fontId="39" fillId="0" borderId="11" xfId="16" applyFont="1" applyBorder="1" applyAlignment="1">
      <alignment horizontal="left" vertical="center" wrapText="1"/>
    </xf>
    <xf numFmtId="0" fontId="39" fillId="0" borderId="12" xfId="16" applyFont="1" applyBorder="1" applyAlignment="1">
      <alignment horizontal="left" vertical="center" wrapText="1"/>
    </xf>
    <xf numFmtId="0" fontId="39" fillId="0" borderId="10" xfId="16" applyFont="1" applyBorder="1" applyAlignment="1">
      <alignment horizontal="center" vertical="center" wrapText="1"/>
    </xf>
    <xf numFmtId="0" fontId="39" fillId="0" borderId="11" xfId="16" applyFont="1" applyBorder="1" applyAlignment="1">
      <alignment horizontal="center" vertical="center" wrapText="1"/>
    </xf>
    <xf numFmtId="0" fontId="39" fillId="7" borderId="13" xfId="16" applyFont="1" applyFill="1" applyBorder="1" applyAlignment="1">
      <alignment horizontal="center" vertical="center"/>
    </xf>
    <xf numFmtId="0" fontId="39" fillId="7" borderId="14" xfId="16" applyFont="1" applyFill="1" applyBorder="1" applyAlignment="1">
      <alignment horizontal="center" vertical="center"/>
    </xf>
    <xf numFmtId="0" fontId="39" fillId="7" borderId="11" xfId="16" applyFont="1" applyFill="1" applyBorder="1" applyAlignment="1">
      <alignment horizontal="center" vertical="center"/>
    </xf>
    <xf numFmtId="167" fontId="61" fillId="0" borderId="10" xfId="16" applyNumberFormat="1" applyFont="1" applyBorder="1" applyAlignment="1">
      <alignment horizontal="center" vertical="center"/>
    </xf>
    <xf numFmtId="167" fontId="61" fillId="0" borderId="11" xfId="16" applyNumberFormat="1" applyFont="1" applyBorder="1" applyAlignment="1">
      <alignment horizontal="center" vertical="center"/>
    </xf>
    <xf numFmtId="167" fontId="61" fillId="0" borderId="12" xfId="16" applyNumberFormat="1" applyFont="1" applyBorder="1" applyAlignment="1">
      <alignment horizontal="center" vertical="center"/>
    </xf>
    <xf numFmtId="167" fontId="42" fillId="0" borderId="10" xfId="16" applyNumberFormat="1" applyFont="1" applyBorder="1" applyAlignment="1">
      <alignment horizontal="left" vertical="center"/>
    </xf>
    <xf numFmtId="167" fontId="42" fillId="0" borderId="11" xfId="16" applyNumberFormat="1" applyFont="1" applyBorder="1" applyAlignment="1">
      <alignment horizontal="left" vertical="center"/>
    </xf>
    <xf numFmtId="167" fontId="42" fillId="0" borderId="12" xfId="16" applyNumberFormat="1" applyFont="1" applyBorder="1" applyAlignment="1">
      <alignment horizontal="left" vertical="center"/>
    </xf>
    <xf numFmtId="0" fontId="39" fillId="7" borderId="13" xfId="16" applyFont="1" applyFill="1" applyBorder="1" applyAlignment="1">
      <alignment horizontal="center" vertical="center" wrapText="1"/>
    </xf>
    <xf numFmtId="0" fontId="39" fillId="7" borderId="14" xfId="16" applyFont="1" applyFill="1" applyBorder="1" applyAlignment="1">
      <alignment horizontal="center" vertical="center" wrapText="1"/>
    </xf>
    <xf numFmtId="0" fontId="39" fillId="7" borderId="1" xfId="16" applyFont="1" applyFill="1" applyBorder="1" applyAlignment="1">
      <alignment horizontal="center" vertical="center" wrapText="1"/>
    </xf>
    <xf numFmtId="0" fontId="39" fillId="7" borderId="3" xfId="16" applyFont="1" applyFill="1" applyBorder="1" applyAlignment="1">
      <alignment horizontal="center" vertical="center" wrapText="1"/>
    </xf>
    <xf numFmtId="0" fontId="39" fillId="7" borderId="4" xfId="16" applyFont="1" applyFill="1" applyBorder="1" applyAlignment="1">
      <alignment horizontal="center" vertical="center" wrapText="1"/>
    </xf>
    <xf numFmtId="0" fontId="39" fillId="7" borderId="8" xfId="16" applyFont="1" applyFill="1" applyBorder="1" applyAlignment="1">
      <alignment horizontal="center" vertical="center" wrapText="1"/>
    </xf>
    <xf numFmtId="0" fontId="39" fillId="7" borderId="9" xfId="16" applyFont="1" applyFill="1" applyBorder="1" applyAlignment="1">
      <alignment horizontal="center" vertical="center" wrapText="1"/>
    </xf>
    <xf numFmtId="0" fontId="45" fillId="0" borderId="10" xfId="11" applyFont="1" applyBorder="1" applyAlignment="1">
      <alignment horizontal="center" vertical="center" wrapText="1"/>
    </xf>
    <xf numFmtId="0" fontId="45" fillId="0" borderId="11" xfId="11" applyFont="1" applyBorder="1" applyAlignment="1">
      <alignment horizontal="center" vertical="center" wrapText="1"/>
    </xf>
    <xf numFmtId="0" fontId="45" fillId="0" borderId="12" xfId="11" applyFont="1" applyBorder="1" applyAlignment="1">
      <alignment horizontal="center" vertical="center" wrapText="1"/>
    </xf>
    <xf numFmtId="167" fontId="56" fillId="3" borderId="1" xfId="11" applyNumberFormat="1" applyFont="1" applyFill="1" applyBorder="1" applyAlignment="1">
      <alignment horizontal="center"/>
    </xf>
    <xf numFmtId="0" fontId="45" fillId="0" borderId="10" xfId="11" applyFont="1" applyBorder="1" applyAlignment="1">
      <alignment horizontal="justify" vertical="center" wrapText="1"/>
    </xf>
    <xf numFmtId="0" fontId="32" fillId="0" borderId="11" xfId="11" applyFont="1" applyBorder="1" applyAlignment="1">
      <alignment horizontal="justify" vertical="center" wrapText="1"/>
    </xf>
    <xf numFmtId="0" fontId="32" fillId="0" borderId="12" xfId="11" applyFont="1" applyBorder="1" applyAlignment="1">
      <alignment horizontal="justify" vertical="center" wrapText="1"/>
    </xf>
    <xf numFmtId="0" fontId="45" fillId="0" borderId="10" xfId="11" applyFont="1" applyBorder="1" applyAlignment="1">
      <alignment horizontal="left" vertical="center" wrapText="1"/>
    </xf>
    <xf numFmtId="0" fontId="32" fillId="0" borderId="12" xfId="11" applyFont="1" applyBorder="1" applyAlignment="1">
      <alignment horizontal="left" vertical="center" wrapText="1"/>
    </xf>
    <xf numFmtId="0" fontId="45" fillId="0" borderId="11" xfId="11" applyFont="1" applyBorder="1" applyAlignment="1">
      <alignment horizontal="justify" vertical="center" wrapText="1"/>
    </xf>
    <xf numFmtId="167" fontId="56" fillId="3" borderId="10" xfId="11" applyNumberFormat="1" applyFont="1" applyFill="1" applyBorder="1" applyAlignment="1">
      <alignment horizontal="center"/>
    </xf>
    <xf numFmtId="167" fontId="56" fillId="3" borderId="12" xfId="11" applyNumberFormat="1" applyFont="1" applyFill="1" applyBorder="1" applyAlignment="1">
      <alignment horizontal="center"/>
    </xf>
    <xf numFmtId="0" fontId="45" fillId="0" borderId="7" xfId="11" applyFont="1" applyBorder="1" applyAlignment="1">
      <alignment horizontal="justify" vertical="center" wrapText="1"/>
    </xf>
    <xf numFmtId="0" fontId="32" fillId="0" borderId="9" xfId="11" applyFont="1" applyBorder="1" applyAlignment="1">
      <alignment horizontal="justify" vertical="center" wrapText="1"/>
    </xf>
    <xf numFmtId="0" fontId="45" fillId="8" borderId="13" xfId="11" applyFont="1" applyFill="1" applyBorder="1" applyAlignment="1">
      <alignment horizontal="center" vertical="center" wrapText="1"/>
    </xf>
    <xf numFmtId="0" fontId="45" fillId="8" borderId="14" xfId="11" applyFont="1" applyFill="1" applyBorder="1" applyAlignment="1">
      <alignment horizontal="center" vertical="center" wrapText="1"/>
    </xf>
    <xf numFmtId="0" fontId="45" fillId="8" borderId="2" xfId="11" applyFont="1" applyFill="1" applyBorder="1" applyAlignment="1">
      <alignment horizontal="center" vertical="center" wrapText="1"/>
    </xf>
    <xf numFmtId="0" fontId="45" fillId="8" borderId="3" xfId="11" applyFont="1" applyFill="1" applyBorder="1" applyAlignment="1">
      <alignment horizontal="center" vertical="center" wrapText="1"/>
    </xf>
    <xf numFmtId="0" fontId="45" fillId="8" borderId="4" xfId="11" applyFont="1" applyFill="1" applyBorder="1" applyAlignment="1">
      <alignment horizontal="center" vertical="center" wrapText="1"/>
    </xf>
    <xf numFmtId="0" fontId="32" fillId="8" borderId="7" xfId="11" applyFont="1" applyFill="1" applyBorder="1" applyAlignment="1">
      <alignment horizontal="center" vertical="center" wrapText="1"/>
    </xf>
    <xf numFmtId="0" fontId="32" fillId="8" borderId="8" xfId="11" applyFont="1" applyFill="1" applyBorder="1" applyAlignment="1">
      <alignment horizontal="center" vertical="center" wrapText="1"/>
    </xf>
    <xf numFmtId="0" fontId="32" fillId="8" borderId="9" xfId="11" applyFont="1" applyFill="1" applyBorder="1" applyAlignment="1">
      <alignment horizontal="center" vertical="center" wrapText="1"/>
    </xf>
    <xf numFmtId="0" fontId="32" fillId="8" borderId="14" xfId="11" applyFont="1" applyFill="1" applyBorder="1" applyAlignment="1">
      <alignment horizontal="center" vertical="center" wrapText="1"/>
    </xf>
    <xf numFmtId="0" fontId="45" fillId="8" borderId="11" xfId="11" applyFont="1" applyFill="1" applyBorder="1" applyAlignment="1">
      <alignment horizontal="center" vertical="center"/>
    </xf>
    <xf numFmtId="0" fontId="45" fillId="8" borderId="12" xfId="11" applyFont="1" applyFill="1" applyBorder="1" applyAlignment="1">
      <alignment horizontal="center" vertical="center"/>
    </xf>
    <xf numFmtId="0" fontId="45" fillId="8" borderId="7" xfId="11" applyFont="1" applyFill="1" applyBorder="1" applyAlignment="1">
      <alignment horizontal="center" vertical="center" wrapText="1"/>
    </xf>
    <xf numFmtId="0" fontId="45" fillId="8" borderId="9" xfId="11" applyFont="1" applyFill="1" applyBorder="1" applyAlignment="1">
      <alignment horizontal="center" vertical="center" wrapText="1"/>
    </xf>
    <xf numFmtId="167" fontId="51" fillId="0" borderId="5" xfId="16" quotePrefix="1" applyNumberFormat="1" applyFont="1" applyBorder="1" applyAlignment="1">
      <alignment horizontal="center" vertical="center" wrapText="1"/>
    </xf>
    <xf numFmtId="167" fontId="51" fillId="0" borderId="0" xfId="16" quotePrefix="1" applyNumberFormat="1" applyFont="1" applyBorder="1" applyAlignment="1">
      <alignment horizontal="center" vertical="center" wrapText="1"/>
    </xf>
    <xf numFmtId="167" fontId="51" fillId="0" borderId="5" xfId="16" applyNumberFormat="1" applyFont="1" applyBorder="1" applyAlignment="1">
      <alignment horizontal="center" vertical="center"/>
    </xf>
    <xf numFmtId="167" fontId="51" fillId="0" borderId="0" xfId="16" applyNumberFormat="1" applyFont="1" applyBorder="1" applyAlignment="1">
      <alignment horizontal="center" vertical="center"/>
    </xf>
    <xf numFmtId="167" fontId="51" fillId="0" borderId="6" xfId="16" applyNumberFormat="1" applyFont="1" applyBorder="1" applyAlignment="1">
      <alignment horizontal="center" vertical="center"/>
    </xf>
    <xf numFmtId="0" fontId="39" fillId="0" borderId="1" xfId="16" applyFont="1" applyBorder="1" applyAlignment="1">
      <alignment horizontal="left" vertical="center" wrapText="1"/>
    </xf>
    <xf numFmtId="0" fontId="39" fillId="8" borderId="1" xfId="16" applyFont="1" applyFill="1" applyBorder="1" applyAlignment="1">
      <alignment horizontal="center" vertical="center" wrapText="1"/>
    </xf>
    <xf numFmtId="0" fontId="39" fillId="0" borderId="1" xfId="16" applyFont="1" applyBorder="1" applyAlignment="1">
      <alignment horizontal="center" vertical="center"/>
    </xf>
    <xf numFmtId="0" fontId="39" fillId="0" borderId="1" xfId="16" quotePrefix="1" applyFont="1" applyBorder="1" applyAlignment="1">
      <alignment horizontal="left" vertical="center" wrapText="1"/>
    </xf>
    <xf numFmtId="0" fontId="39" fillId="0" borderId="0" xfId="16" applyFont="1" applyAlignment="1">
      <alignment horizontal="center"/>
    </xf>
    <xf numFmtId="0" fontId="48" fillId="0" borderId="0" xfId="16" applyFont="1" applyBorder="1" applyAlignment="1">
      <alignment horizontal="center"/>
    </xf>
    <xf numFmtId="0" fontId="39" fillId="8" borderId="2" xfId="16" applyFont="1" applyFill="1" applyBorder="1" applyAlignment="1">
      <alignment horizontal="center" vertical="center" wrapText="1"/>
    </xf>
    <xf numFmtId="0" fontId="39" fillId="8" borderId="3" xfId="16" applyFont="1" applyFill="1" applyBorder="1" applyAlignment="1">
      <alignment horizontal="center" vertical="center" wrapText="1"/>
    </xf>
    <xf numFmtId="0" fontId="39" fillId="8" borderId="4" xfId="16" applyFont="1" applyFill="1" applyBorder="1" applyAlignment="1">
      <alignment horizontal="center" vertical="center" wrapText="1"/>
    </xf>
    <xf numFmtId="0" fontId="39" fillId="8" borderId="7" xfId="16" applyFont="1" applyFill="1" applyBorder="1" applyAlignment="1">
      <alignment horizontal="center" vertical="center" wrapText="1"/>
    </xf>
    <xf numFmtId="0" fontId="39" fillId="8" borderId="8" xfId="16" applyFont="1" applyFill="1" applyBorder="1" applyAlignment="1">
      <alignment horizontal="center" vertical="center" wrapText="1"/>
    </xf>
    <xf numFmtId="0" fontId="39" fillId="8" borderId="9" xfId="16" applyFont="1" applyFill="1" applyBorder="1" applyAlignment="1">
      <alignment horizontal="center" vertical="center" wrapText="1"/>
    </xf>
    <xf numFmtId="0" fontId="39" fillId="8" borderId="13" xfId="16" applyFont="1" applyFill="1" applyBorder="1" applyAlignment="1">
      <alignment horizontal="center" vertical="center" wrapText="1"/>
    </xf>
    <xf numFmtId="0" fontId="39" fillId="8" borderId="14" xfId="16" applyFont="1" applyFill="1" applyBorder="1" applyAlignment="1">
      <alignment horizontal="center" vertical="center" wrapText="1"/>
    </xf>
    <xf numFmtId="0" fontId="39" fillId="8" borderId="1" xfId="16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48" fillId="0" borderId="0" xfId="16" applyFont="1" applyAlignment="1">
      <alignment horizontal="center"/>
    </xf>
    <xf numFmtId="0" fontId="39" fillId="0" borderId="0" xfId="16" applyFont="1" applyAlignment="1">
      <alignment horizontal="center" vertical="top"/>
    </xf>
    <xf numFmtId="49" fontId="51" fillId="0" borderId="11" xfId="16" applyNumberFormat="1" applyFont="1" applyBorder="1" applyAlignment="1">
      <alignment horizontal="center" vertical="center" wrapText="1"/>
    </xf>
    <xf numFmtId="49" fontId="51" fillId="0" borderId="12" xfId="16" applyNumberFormat="1" applyFont="1" applyBorder="1" applyAlignment="1">
      <alignment horizontal="center" vertical="center" wrapText="1"/>
    </xf>
    <xf numFmtId="49" fontId="51" fillId="0" borderId="10" xfId="16" applyNumberFormat="1" applyFont="1" applyBorder="1" applyAlignment="1">
      <alignment horizontal="center" vertical="center"/>
    </xf>
    <xf numFmtId="49" fontId="51" fillId="0" borderId="11" xfId="16" applyNumberFormat="1" applyFont="1" applyBorder="1" applyAlignment="1">
      <alignment horizontal="center" vertical="center"/>
    </xf>
    <xf numFmtId="0" fontId="45" fillId="7" borderId="13" xfId="11" applyFont="1" applyFill="1" applyBorder="1" applyAlignment="1">
      <alignment horizontal="center" vertical="center" wrapText="1"/>
    </xf>
    <xf numFmtId="0" fontId="40" fillId="7" borderId="14" xfId="0" applyFont="1" applyFill="1" applyBorder="1" applyAlignment="1">
      <alignment vertical="center"/>
    </xf>
    <xf numFmtId="0" fontId="45" fillId="0" borderId="1" xfId="11" applyFont="1" applyBorder="1" applyAlignment="1">
      <alignment horizontal="justify" vertical="center" wrapText="1"/>
    </xf>
    <xf numFmtId="0" fontId="40" fillId="0" borderId="1" xfId="0" applyFont="1" applyBorder="1"/>
    <xf numFmtId="0" fontId="39" fillId="0" borderId="1" xfId="0" applyFont="1" applyBorder="1" applyAlignment="1">
      <alignment horizontal="left" wrapText="1"/>
    </xf>
    <xf numFmtId="0" fontId="40" fillId="0" borderId="12" xfId="0" applyFont="1" applyBorder="1" applyAlignment="1">
      <alignment horizontal="left"/>
    </xf>
    <xf numFmtId="0" fontId="40" fillId="0" borderId="11" xfId="0" applyFont="1" applyBorder="1"/>
    <xf numFmtId="167" fontId="56" fillId="3" borderId="11" xfId="11" applyNumberFormat="1" applyFont="1" applyFill="1" applyBorder="1" applyAlignment="1">
      <alignment horizontal="center"/>
    </xf>
    <xf numFmtId="0" fontId="45" fillId="0" borderId="1" xfId="1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/>
    </xf>
    <xf numFmtId="0" fontId="45" fillId="7" borderId="2" xfId="11" applyFont="1" applyFill="1" applyBorder="1" applyAlignment="1">
      <alignment horizontal="center" vertical="center" wrapText="1"/>
    </xf>
    <xf numFmtId="0" fontId="40" fillId="7" borderId="3" xfId="0" applyFont="1" applyFill="1" applyBorder="1" applyAlignment="1">
      <alignment vertical="center"/>
    </xf>
    <xf numFmtId="0" fontId="40" fillId="7" borderId="4" xfId="0" applyFont="1" applyFill="1" applyBorder="1" applyAlignment="1">
      <alignment vertical="center"/>
    </xf>
    <xf numFmtId="0" fontId="40" fillId="7" borderId="7" xfId="0" applyFont="1" applyFill="1" applyBorder="1" applyAlignment="1">
      <alignment vertical="center"/>
    </xf>
    <xf numFmtId="0" fontId="40" fillId="7" borderId="8" xfId="0" applyFont="1" applyFill="1" applyBorder="1" applyAlignment="1">
      <alignment vertical="center"/>
    </xf>
    <xf numFmtId="0" fontId="40" fillId="7" borderId="9" xfId="0" applyFont="1" applyFill="1" applyBorder="1" applyAlignment="1">
      <alignment vertical="center"/>
    </xf>
    <xf numFmtId="0" fontId="45" fillId="7" borderId="4" xfId="11" applyFont="1" applyFill="1" applyBorder="1" applyAlignment="1">
      <alignment horizontal="center" vertical="center" wrapText="1"/>
    </xf>
    <xf numFmtId="0" fontId="45" fillId="7" borderId="7" xfId="11" applyFont="1" applyFill="1" applyBorder="1" applyAlignment="1">
      <alignment horizontal="center" vertical="center" wrapText="1"/>
    </xf>
    <xf numFmtId="0" fontId="45" fillId="7" borderId="9" xfId="11" applyFont="1" applyFill="1" applyBorder="1" applyAlignment="1">
      <alignment horizontal="center" vertical="center" wrapText="1"/>
    </xf>
    <xf numFmtId="167" fontId="51" fillId="0" borderId="10" xfId="0" applyNumberFormat="1" applyFont="1" applyBorder="1" applyAlignment="1">
      <alignment horizontal="center" vertical="center" wrapText="1"/>
    </xf>
    <xf numFmtId="167" fontId="51" fillId="0" borderId="11" xfId="0" applyNumberFormat="1" applyFont="1" applyBorder="1" applyAlignment="1">
      <alignment horizontal="center" vertical="center" wrapText="1"/>
    </xf>
    <xf numFmtId="167" fontId="51" fillId="0" borderId="12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48" fillId="0" borderId="0" xfId="0" applyFont="1" applyAlignment="1">
      <alignment horizontal="center" wrapText="1"/>
    </xf>
    <xf numFmtId="0" fontId="39" fillId="8" borderId="11" xfId="0" applyFont="1" applyFill="1" applyBorder="1" applyAlignment="1">
      <alignment horizontal="center" vertical="center" wrapText="1"/>
    </xf>
    <xf numFmtId="167" fontId="51" fillId="0" borderId="10" xfId="0" applyNumberFormat="1" applyFont="1" applyBorder="1" applyAlignment="1">
      <alignment horizontal="center"/>
    </xf>
    <xf numFmtId="167" fontId="51" fillId="0" borderId="12" xfId="0" applyNumberFormat="1" applyFont="1" applyBorder="1" applyAlignment="1">
      <alignment horizontal="center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61" fillId="0" borderId="10" xfId="16" quotePrefix="1" applyFont="1" applyBorder="1" applyAlignment="1">
      <alignment horizontal="center" vertical="center" wrapText="1"/>
    </xf>
    <xf numFmtId="0" fontId="61" fillId="0" borderId="11" xfId="16" quotePrefix="1" applyFont="1" applyBorder="1" applyAlignment="1">
      <alignment horizontal="center" vertical="center" wrapText="1"/>
    </xf>
    <xf numFmtId="0" fontId="61" fillId="0" borderId="12" xfId="16" quotePrefix="1" applyFont="1" applyBorder="1" applyAlignment="1">
      <alignment horizontal="center" vertical="center" wrapText="1"/>
    </xf>
    <xf numFmtId="0" fontId="39" fillId="0" borderId="1" xfId="16" applyFont="1" applyBorder="1" applyAlignment="1">
      <alignment horizontal="left"/>
    </xf>
    <xf numFmtId="0" fontId="39" fillId="0" borderId="0" xfId="5" applyFont="1" applyAlignment="1">
      <alignment horizontal="center" vertical="center"/>
    </xf>
    <xf numFmtId="0" fontId="48" fillId="0" borderId="0" xfId="5" applyFont="1" applyAlignment="1">
      <alignment horizontal="center" vertical="center"/>
    </xf>
    <xf numFmtId="0" fontId="39" fillId="8" borderId="13" xfId="72" applyFont="1" applyFill="1" applyBorder="1" applyAlignment="1">
      <alignment horizontal="center" vertical="center" wrapText="1"/>
    </xf>
    <xf numFmtId="0" fontId="39" fillId="8" borderId="14" xfId="72" applyFont="1" applyFill="1" applyBorder="1" applyAlignment="1">
      <alignment horizontal="center" vertical="center" wrapText="1"/>
    </xf>
    <xf numFmtId="0" fontId="39" fillId="8" borderId="1" xfId="5" applyFont="1" applyFill="1" applyBorder="1" applyAlignment="1">
      <alignment horizontal="center" vertical="center" wrapText="1"/>
    </xf>
    <xf numFmtId="0" fontId="39" fillId="8" borderId="2" xfId="72" applyFont="1" applyFill="1" applyBorder="1" applyAlignment="1">
      <alignment horizontal="center" vertical="center"/>
    </xf>
    <xf numFmtId="0" fontId="39" fillId="8" borderId="3" xfId="72" applyFont="1" applyFill="1" applyBorder="1" applyAlignment="1">
      <alignment horizontal="center" vertical="center"/>
    </xf>
    <xf numFmtId="0" fontId="39" fillId="8" borderId="7" xfId="72" applyFont="1" applyFill="1" applyBorder="1" applyAlignment="1">
      <alignment horizontal="center" vertical="center"/>
    </xf>
    <xf numFmtId="0" fontId="39" fillId="8" borderId="8" xfId="72" applyFont="1" applyFill="1" applyBorder="1" applyAlignment="1">
      <alignment horizontal="center" vertical="center"/>
    </xf>
    <xf numFmtId="0" fontId="45" fillId="0" borderId="1" xfId="72" applyFont="1" applyBorder="1" applyAlignment="1">
      <alignment horizontal="left" vertical="center" wrapText="1"/>
    </xf>
    <xf numFmtId="0" fontId="39" fillId="0" borderId="1" xfId="72" applyFont="1" applyBorder="1" applyAlignment="1">
      <alignment horizontal="center" vertical="center"/>
    </xf>
    <xf numFmtId="0" fontId="42" fillId="0" borderId="10" xfId="72" quotePrefix="1" applyFont="1" applyBorder="1" applyAlignment="1">
      <alignment horizontal="center"/>
    </xf>
    <xf numFmtId="0" fontId="42" fillId="0" borderId="11" xfId="72" quotePrefix="1" applyFont="1" applyBorder="1" applyAlignment="1">
      <alignment horizontal="center"/>
    </xf>
    <xf numFmtId="0" fontId="61" fillId="0" borderId="10" xfId="72" quotePrefix="1" applyFont="1" applyBorder="1" applyAlignment="1">
      <alignment horizontal="center"/>
    </xf>
    <xf numFmtId="0" fontId="61" fillId="0" borderId="11" xfId="72" quotePrefix="1" applyFont="1" applyBorder="1" applyAlignment="1">
      <alignment horizontal="center"/>
    </xf>
    <xf numFmtId="0" fontId="61" fillId="0" borderId="12" xfId="72" quotePrefix="1" applyFont="1" applyBorder="1" applyAlignment="1">
      <alignment horizontal="center"/>
    </xf>
    <xf numFmtId="0" fontId="72" fillId="0" borderId="10" xfId="81" applyFont="1" applyBorder="1" applyAlignment="1">
      <alignment horizontal="left" vertical="center" wrapText="1"/>
    </xf>
    <xf numFmtId="0" fontId="72" fillId="0" borderId="11" xfId="81" applyFont="1" applyBorder="1" applyAlignment="1">
      <alignment horizontal="left" vertical="center" wrapText="1"/>
    </xf>
    <xf numFmtId="0" fontId="72" fillId="0" borderId="1" xfId="81" applyFont="1" applyBorder="1" applyAlignment="1">
      <alignment horizontal="left" vertical="center" wrapText="1"/>
    </xf>
    <xf numFmtId="0" fontId="39" fillId="0" borderId="10" xfId="72" applyFont="1" applyBorder="1" applyAlignment="1">
      <alignment horizontal="center"/>
    </xf>
    <xf numFmtId="0" fontId="39" fillId="0" borderId="12" xfId="72" applyFont="1" applyBorder="1" applyAlignment="1">
      <alignment horizontal="center"/>
    </xf>
    <xf numFmtId="0" fontId="39" fillId="8" borderId="1" xfId="72" applyFont="1" applyFill="1" applyBorder="1" applyAlignment="1">
      <alignment horizontal="center"/>
    </xf>
    <xf numFmtId="0" fontId="39" fillId="8" borderId="13" xfId="5" applyFont="1" applyFill="1" applyBorder="1" applyAlignment="1">
      <alignment horizontal="center" vertical="center" wrapText="1"/>
    </xf>
    <xf numFmtId="0" fontId="39" fillId="8" borderId="15" xfId="5" applyFont="1" applyFill="1" applyBorder="1" applyAlignment="1">
      <alignment horizontal="center" vertical="center" wrapText="1"/>
    </xf>
    <xf numFmtId="0" fontId="61" fillId="0" borderId="10" xfId="5" quotePrefix="1" applyFont="1" applyBorder="1" applyAlignment="1">
      <alignment horizontal="center" vertical="center"/>
    </xf>
    <xf numFmtId="0" fontId="61" fillId="0" borderId="11" xfId="5" quotePrefix="1" applyFont="1" applyBorder="1" applyAlignment="1">
      <alignment horizontal="center" vertical="center"/>
    </xf>
    <xf numFmtId="0" fontId="61" fillId="0" borderId="1" xfId="5" quotePrefix="1" applyFont="1" applyBorder="1" applyAlignment="1">
      <alignment horizontal="center" vertical="center"/>
    </xf>
    <xf numFmtId="0" fontId="39" fillId="8" borderId="1" xfId="5" applyFont="1" applyFill="1" applyBorder="1" applyAlignment="1">
      <alignment horizontal="center" vertical="center"/>
    </xf>
    <xf numFmtId="0" fontId="39" fillId="0" borderId="10" xfId="5" applyFont="1" applyBorder="1" applyAlignment="1">
      <alignment horizontal="left" vertical="center" wrapText="1"/>
    </xf>
    <xf numFmtId="0" fontId="39" fillId="0" borderId="11" xfId="5" applyFont="1" applyBorder="1" applyAlignment="1">
      <alignment horizontal="left" vertical="center" wrapText="1"/>
    </xf>
    <xf numFmtId="0" fontId="39" fillId="0" borderId="12" xfId="5" applyFont="1" applyBorder="1" applyAlignment="1">
      <alignment horizontal="left" vertical="center" wrapText="1"/>
    </xf>
    <xf numFmtId="0" fontId="39" fillId="3" borderId="1" xfId="5" applyFont="1" applyFill="1" applyBorder="1" applyAlignment="1">
      <alignment horizontal="left" vertical="center" wrapText="1"/>
    </xf>
    <xf numFmtId="0" fontId="39" fillId="3" borderId="1" xfId="5" applyFont="1" applyFill="1" applyBorder="1" applyAlignment="1">
      <alignment horizontal="center" vertical="center" wrapText="1"/>
    </xf>
    <xf numFmtId="0" fontId="39" fillId="0" borderId="1" xfId="5" applyFont="1" applyBorder="1" applyAlignment="1">
      <alignment horizontal="left" vertical="center" wrapText="1"/>
    </xf>
    <xf numFmtId="0" fontId="39" fillId="3" borderId="10" xfId="5" applyFont="1" applyFill="1" applyBorder="1" applyAlignment="1">
      <alignment horizontal="left" vertical="center" wrapText="1"/>
    </xf>
    <xf numFmtId="0" fontId="39" fillId="3" borderId="12" xfId="5" applyFont="1" applyFill="1" applyBorder="1" applyAlignment="1">
      <alignment horizontal="left" vertical="center" wrapText="1"/>
    </xf>
    <xf numFmtId="0" fontId="39" fillId="3" borderId="10" xfId="5" applyFont="1" applyFill="1" applyBorder="1" applyAlignment="1">
      <alignment horizontal="center" vertical="center" wrapText="1"/>
    </xf>
    <xf numFmtId="0" fontId="39" fillId="3" borderId="11" xfId="5" applyFont="1" applyFill="1" applyBorder="1" applyAlignment="1">
      <alignment horizontal="center" vertical="center" wrapText="1"/>
    </xf>
    <xf numFmtId="0" fontId="41" fillId="3" borderId="1" xfId="78" applyFont="1" applyFill="1" applyBorder="1" applyAlignment="1">
      <alignment horizontal="left" vertical="center" wrapText="1"/>
    </xf>
    <xf numFmtId="0" fontId="41" fillId="3" borderId="1" xfId="78" applyFont="1" applyFill="1" applyBorder="1" applyAlignment="1">
      <alignment horizontal="center" vertical="center" wrapText="1"/>
    </xf>
    <xf numFmtId="0" fontId="74" fillId="3" borderId="1" xfId="80" applyFont="1" applyFill="1" applyBorder="1" applyAlignment="1">
      <alignment horizontal="left" vertical="center" wrapText="1"/>
    </xf>
    <xf numFmtId="9" fontId="41" fillId="3" borderId="1" xfId="78" applyNumberFormat="1" applyFont="1" applyFill="1" applyBorder="1" applyAlignment="1">
      <alignment horizontal="center" vertical="center"/>
    </xf>
    <xf numFmtId="0" fontId="74" fillId="0" borderId="0" xfId="78" applyFont="1" applyBorder="1" applyAlignment="1">
      <alignment horizontal="center"/>
    </xf>
    <xf numFmtId="41" fontId="74" fillId="0" borderId="1" xfId="79" applyFont="1" applyBorder="1" applyAlignment="1">
      <alignment horizontal="center" vertical="center" wrapText="1"/>
    </xf>
    <xf numFmtId="9" fontId="41" fillId="3" borderId="1" xfId="78" applyNumberFormat="1" applyFont="1" applyFill="1" applyBorder="1" applyAlignment="1">
      <alignment horizontal="center" vertical="center" wrapText="1"/>
    </xf>
    <xf numFmtId="0" fontId="89" fillId="0" borderId="0" xfId="78" applyFont="1" applyBorder="1" applyAlignment="1">
      <alignment horizontal="center"/>
    </xf>
    <xf numFmtId="0" fontId="43" fillId="0" borderId="1" xfId="78" applyFont="1" applyBorder="1" applyAlignment="1">
      <alignment horizontal="center" vertical="center" wrapText="1"/>
    </xf>
    <xf numFmtId="0" fontId="41" fillId="3" borderId="1" xfId="78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74" fillId="8" borderId="1" xfId="78" applyFont="1" applyFill="1" applyBorder="1" applyAlignment="1">
      <alignment horizontal="center" vertical="center"/>
    </xf>
    <xf numFmtId="0" fontId="74" fillId="8" borderId="1" xfId="78" applyFont="1" applyFill="1" applyBorder="1" applyAlignment="1">
      <alignment horizontal="center" vertical="center" wrapText="1"/>
    </xf>
    <xf numFmtId="0" fontId="74" fillId="8" borderId="2" xfId="78" applyFont="1" applyFill="1" applyBorder="1" applyAlignment="1">
      <alignment horizontal="center" vertical="center"/>
    </xf>
    <xf numFmtId="0" fontId="74" fillId="8" borderId="3" xfId="78" applyFont="1" applyFill="1" applyBorder="1" applyAlignment="1">
      <alignment horizontal="center" vertical="center"/>
    </xf>
    <xf numFmtId="0" fontId="74" fillId="8" borderId="4" xfId="78" applyFont="1" applyFill="1" applyBorder="1" applyAlignment="1">
      <alignment horizontal="center" vertical="center"/>
    </xf>
    <xf numFmtId="0" fontId="74" fillId="8" borderId="7" xfId="78" applyFont="1" applyFill="1" applyBorder="1" applyAlignment="1">
      <alignment horizontal="center" vertical="center"/>
    </xf>
    <xf numFmtId="0" fontId="74" fillId="8" borderId="8" xfId="78" applyFont="1" applyFill="1" applyBorder="1" applyAlignment="1">
      <alignment horizontal="center" vertical="center"/>
    </xf>
    <xf numFmtId="0" fontId="74" fillId="8" borderId="9" xfId="78" applyFont="1" applyFill="1" applyBorder="1" applyAlignment="1">
      <alignment horizontal="center" vertical="center"/>
    </xf>
    <xf numFmtId="0" fontId="45" fillId="3" borderId="1" xfId="7" applyFont="1" applyFill="1" applyBorder="1" applyAlignment="1">
      <alignment horizontal="center" vertical="center"/>
    </xf>
    <xf numFmtId="167" fontId="56" fillId="3" borderId="10" xfId="7" applyNumberFormat="1" applyFont="1" applyFill="1" applyBorder="1" applyAlignment="1">
      <alignment horizontal="center" vertical="center"/>
    </xf>
    <xf numFmtId="167" fontId="56" fillId="3" borderId="12" xfId="7" applyNumberFormat="1" applyFont="1" applyFill="1" applyBorder="1" applyAlignment="1">
      <alignment horizontal="center" vertical="center"/>
    </xf>
    <xf numFmtId="0" fontId="45" fillId="0" borderId="10" xfId="7" applyFont="1" applyBorder="1" applyAlignment="1">
      <alignment horizontal="left" vertical="center" wrapText="1"/>
    </xf>
    <xf numFmtId="0" fontId="45" fillId="0" borderId="11" xfId="7" applyFont="1" applyBorder="1" applyAlignment="1">
      <alignment horizontal="left" vertical="center" wrapText="1"/>
    </xf>
    <xf numFmtId="0" fontId="45" fillId="0" borderId="12" xfId="7" applyFont="1" applyBorder="1" applyAlignment="1">
      <alignment horizontal="left" vertical="center" wrapText="1"/>
    </xf>
    <xf numFmtId="167" fontId="56" fillId="3" borderId="1" xfId="7" applyNumberFormat="1" applyFont="1" applyFill="1" applyBorder="1" applyAlignment="1">
      <alignment horizontal="center" vertical="center"/>
    </xf>
    <xf numFmtId="0" fontId="45" fillId="3" borderId="1" xfId="7" applyFont="1" applyFill="1" applyBorder="1" applyAlignment="1">
      <alignment horizontal="left" vertical="center" wrapText="1"/>
    </xf>
    <xf numFmtId="0" fontId="39" fillId="0" borderId="0" xfId="7" applyFont="1" applyAlignment="1">
      <alignment horizontal="center"/>
    </xf>
    <xf numFmtId="0" fontId="48" fillId="0" borderId="0" xfId="7" applyFont="1" applyAlignment="1">
      <alignment horizontal="center"/>
    </xf>
    <xf numFmtId="0" fontId="39" fillId="8" borderId="2" xfId="7" applyFont="1" applyFill="1" applyBorder="1" applyAlignment="1">
      <alignment horizontal="center" vertical="center" wrapText="1"/>
    </xf>
    <xf numFmtId="0" fontId="39" fillId="8" borderId="3" xfId="7" applyFont="1" applyFill="1" applyBorder="1" applyAlignment="1">
      <alignment horizontal="center" vertical="center" wrapText="1"/>
    </xf>
    <xf numFmtId="0" fontId="39" fillId="8" borderId="4" xfId="7" applyFont="1" applyFill="1" applyBorder="1" applyAlignment="1">
      <alignment horizontal="center" vertical="center" wrapText="1"/>
    </xf>
    <xf numFmtId="0" fontId="39" fillId="8" borderId="7" xfId="7" applyFont="1" applyFill="1" applyBorder="1" applyAlignment="1">
      <alignment horizontal="center" vertical="center" wrapText="1"/>
    </xf>
    <xf numFmtId="0" fontId="39" fillId="8" borderId="8" xfId="7" applyFont="1" applyFill="1" applyBorder="1" applyAlignment="1">
      <alignment horizontal="center" vertical="center" wrapText="1"/>
    </xf>
    <xf numFmtId="0" fontId="39" fillId="8" borderId="9" xfId="7" applyFont="1" applyFill="1" applyBorder="1" applyAlignment="1">
      <alignment horizontal="center" vertical="center" wrapText="1"/>
    </xf>
    <xf numFmtId="0" fontId="39" fillId="8" borderId="13" xfId="7" applyFont="1" applyFill="1" applyBorder="1" applyAlignment="1">
      <alignment horizontal="center" vertical="center" wrapText="1"/>
    </xf>
    <xf numFmtId="0" fontId="39" fillId="8" borderId="14" xfId="7" applyFont="1" applyFill="1" applyBorder="1" applyAlignment="1">
      <alignment horizontal="center" vertical="center" wrapText="1"/>
    </xf>
    <xf numFmtId="0" fontId="40" fillId="3" borderId="0" xfId="7" applyFont="1" applyFill="1" applyAlignment="1">
      <alignment horizontal="center" vertical="center"/>
    </xf>
    <xf numFmtId="0" fontId="45" fillId="3" borderId="1" xfId="7" quotePrefix="1" applyFont="1" applyFill="1" applyBorder="1" applyAlignment="1">
      <alignment horizontal="left" vertical="center" wrapText="1"/>
    </xf>
    <xf numFmtId="0" fontId="55" fillId="3" borderId="0" xfId="7" applyFont="1" applyFill="1" applyAlignment="1">
      <alignment horizontal="center" vertical="center"/>
    </xf>
    <xf numFmtId="0" fontId="39" fillId="0" borderId="1" xfId="7" applyFont="1" applyBorder="1" applyAlignment="1">
      <alignment horizontal="left" vertical="center" wrapText="1"/>
    </xf>
    <xf numFmtId="0" fontId="61" fillId="0" borderId="10" xfId="7" quotePrefix="1" applyFont="1" applyBorder="1" applyAlignment="1">
      <alignment horizontal="center" vertical="center"/>
    </xf>
    <xf numFmtId="0" fontId="61" fillId="0" borderId="11" xfId="7" quotePrefix="1" applyFont="1" applyBorder="1" applyAlignment="1">
      <alignment horizontal="center" vertical="center"/>
    </xf>
    <xf numFmtId="0" fontId="61" fillId="0" borderId="12" xfId="7" quotePrefix="1" applyFont="1" applyBorder="1" applyAlignment="1">
      <alignment horizontal="center" vertical="center"/>
    </xf>
    <xf numFmtId="0" fontId="39" fillId="0" borderId="1" xfId="7" applyFont="1" applyBorder="1" applyAlignment="1">
      <alignment horizontal="left" vertical="center"/>
    </xf>
    <xf numFmtId="0" fontId="39" fillId="0" borderId="1" xfId="7" applyFont="1" applyBorder="1" applyAlignment="1">
      <alignment horizontal="center" vertical="center" wrapText="1"/>
    </xf>
    <xf numFmtId="0" fontId="39" fillId="0" borderId="10" xfId="7" applyFont="1" applyBorder="1" applyAlignment="1">
      <alignment horizontal="center" vertical="center" wrapText="1"/>
    </xf>
    <xf numFmtId="0" fontId="39" fillId="0" borderId="11" xfId="7" applyFont="1" applyBorder="1" applyAlignment="1">
      <alignment horizontal="center" vertical="center" wrapText="1"/>
    </xf>
    <xf numFmtId="0" fontId="39" fillId="0" borderId="12" xfId="7" applyFont="1" applyBorder="1" applyAlignment="1">
      <alignment horizontal="center" vertical="center" wrapText="1"/>
    </xf>
    <xf numFmtId="0" fontId="39" fillId="0" borderId="10" xfId="7" applyFont="1" applyBorder="1" applyAlignment="1">
      <alignment horizontal="right" vertical="center"/>
    </xf>
    <xf numFmtId="0" fontId="39" fillId="0" borderId="11" xfId="7" applyFont="1" applyBorder="1" applyAlignment="1">
      <alignment horizontal="right" vertical="center"/>
    </xf>
    <xf numFmtId="0" fontId="45" fillId="0" borderId="10" xfId="67" applyFont="1" applyBorder="1" applyAlignment="1">
      <alignment horizontal="left" vertical="center" wrapText="1"/>
    </xf>
    <xf numFmtId="0" fontId="45" fillId="0" borderId="12" xfId="67" applyFont="1" applyBorder="1" applyAlignment="1">
      <alignment horizontal="left" vertical="center" wrapText="1"/>
    </xf>
    <xf numFmtId="0" fontId="45" fillId="0" borderId="2" xfId="67" applyFont="1" applyBorder="1" applyAlignment="1">
      <alignment horizontal="left" vertical="center" wrapText="1"/>
    </xf>
    <xf numFmtId="0" fontId="45" fillId="0" borderId="4" xfId="67" applyFont="1" applyBorder="1" applyAlignment="1">
      <alignment horizontal="left" vertical="center" wrapText="1"/>
    </xf>
    <xf numFmtId="0" fontId="45" fillId="0" borderId="10" xfId="67" applyFont="1" applyBorder="1" applyAlignment="1">
      <alignment horizontal="right" vertical="center"/>
    </xf>
    <xf numFmtId="0" fontId="45" fillId="0" borderId="11" xfId="67" applyFont="1" applyBorder="1" applyAlignment="1">
      <alignment horizontal="right" vertical="center"/>
    </xf>
    <xf numFmtId="0" fontId="45" fillId="0" borderId="12" xfId="67" applyFont="1" applyBorder="1" applyAlignment="1">
      <alignment horizontal="right" vertical="center"/>
    </xf>
    <xf numFmtId="0" fontId="45" fillId="0" borderId="10" xfId="67" applyFont="1" applyBorder="1" applyAlignment="1">
      <alignment horizontal="left" vertical="center"/>
    </xf>
    <xf numFmtId="0" fontId="45" fillId="0" borderId="12" xfId="67" applyFont="1" applyBorder="1" applyAlignment="1">
      <alignment horizontal="left" vertical="center"/>
    </xf>
    <xf numFmtId="0" fontId="45" fillId="0" borderId="1" xfId="67" applyFont="1" applyBorder="1" applyAlignment="1">
      <alignment horizontal="center" vertical="center"/>
    </xf>
    <xf numFmtId="0" fontId="45" fillId="0" borderId="10" xfId="0" applyFont="1" applyBorder="1" applyAlignment="1">
      <alignment horizontal="left" vertical="center"/>
    </xf>
    <xf numFmtId="0" fontId="45" fillId="0" borderId="12" xfId="0" applyFont="1" applyBorder="1" applyAlignment="1">
      <alignment horizontal="left" vertical="center"/>
    </xf>
    <xf numFmtId="0" fontId="45" fillId="8" borderId="3" xfId="67" applyFont="1" applyFill="1" applyBorder="1" applyAlignment="1">
      <alignment horizontal="center" vertical="center" wrapText="1"/>
    </xf>
    <xf numFmtId="0" fontId="45" fillId="8" borderId="4" xfId="67" applyFont="1" applyFill="1" applyBorder="1" applyAlignment="1">
      <alignment horizontal="center" vertical="center" wrapText="1"/>
    </xf>
    <xf numFmtId="0" fontId="45" fillId="8" borderId="13" xfId="67" applyFont="1" applyFill="1" applyBorder="1" applyAlignment="1">
      <alignment horizontal="center" vertical="center" wrapText="1"/>
    </xf>
    <xf numFmtId="0" fontId="45" fillId="8" borderId="14" xfId="67" applyFont="1" applyFill="1" applyBorder="1" applyAlignment="1">
      <alignment horizontal="center" vertical="center" wrapText="1"/>
    </xf>
    <xf numFmtId="0" fontId="45" fillId="8" borderId="2" xfId="67" applyFont="1" applyFill="1" applyBorder="1" applyAlignment="1">
      <alignment horizontal="center" vertical="center" wrapText="1"/>
    </xf>
    <xf numFmtId="0" fontId="45" fillId="8" borderId="7" xfId="67" applyFont="1" applyFill="1" applyBorder="1" applyAlignment="1">
      <alignment horizontal="center" vertical="center" wrapText="1"/>
    </xf>
    <xf numFmtId="0" fontId="45" fillId="8" borderId="8" xfId="67" applyFont="1" applyFill="1" applyBorder="1" applyAlignment="1">
      <alignment horizontal="center" vertical="center" wrapText="1"/>
    </xf>
    <xf numFmtId="0" fontId="45" fillId="8" borderId="9" xfId="67" applyFont="1" applyFill="1" applyBorder="1" applyAlignment="1">
      <alignment horizontal="center" vertical="center" wrapText="1"/>
    </xf>
    <xf numFmtId="0" fontId="45" fillId="0" borderId="1" xfId="67" applyFont="1" applyBorder="1" applyAlignment="1">
      <alignment horizontal="left" vertical="center" wrapText="1"/>
    </xf>
    <xf numFmtId="0" fontId="45" fillId="0" borderId="11" xfId="67" applyFont="1" applyBorder="1" applyAlignment="1">
      <alignment horizontal="left" vertical="center"/>
    </xf>
    <xf numFmtId="167" fontId="56" fillId="0" borderId="10" xfId="67" applyNumberFormat="1" applyFont="1" applyBorder="1" applyAlignment="1">
      <alignment horizontal="center" vertical="center"/>
    </xf>
    <xf numFmtId="167" fontId="56" fillId="0" borderId="11" xfId="67" applyNumberFormat="1" applyFont="1" applyBorder="1" applyAlignment="1">
      <alignment horizontal="center" vertical="center"/>
    </xf>
    <xf numFmtId="0" fontId="45" fillId="8" borderId="1" xfId="67" applyFont="1" applyFill="1" applyBorder="1" applyAlignment="1">
      <alignment horizontal="center" vertical="center"/>
    </xf>
    <xf numFmtId="167" fontId="56" fillId="0" borderId="1" xfId="67" applyNumberFormat="1" applyFont="1" applyBorder="1" applyAlignment="1">
      <alignment horizontal="center" vertical="center"/>
    </xf>
    <xf numFmtId="167" fontId="56" fillId="0" borderId="10" xfId="22" applyNumberFormat="1" applyFont="1" applyBorder="1" applyAlignment="1">
      <alignment horizontal="center" vertical="center" wrapText="1"/>
    </xf>
    <xf numFmtId="167" fontId="56" fillId="0" borderId="12" xfId="22" applyNumberFormat="1" applyFont="1" applyBorder="1" applyAlignment="1">
      <alignment horizontal="center" vertical="center" wrapText="1"/>
    </xf>
    <xf numFmtId="167" fontId="56" fillId="0" borderId="11" xfId="22" applyNumberFormat="1" applyFont="1" applyBorder="1" applyAlignment="1">
      <alignment horizontal="center" vertical="center" wrapText="1"/>
    </xf>
    <xf numFmtId="0" fontId="45" fillId="0" borderId="1" xfId="22" applyFont="1" applyFill="1" applyBorder="1" applyAlignment="1">
      <alignment horizontal="center" vertical="center" wrapText="1"/>
    </xf>
    <xf numFmtId="0" fontId="45" fillId="0" borderId="1" xfId="22" applyFont="1" applyBorder="1" applyAlignment="1">
      <alignment horizontal="left" vertical="center" wrapText="1"/>
    </xf>
    <xf numFmtId="0" fontId="45" fillId="0" borderId="1" xfId="22" applyFont="1" applyFill="1" applyBorder="1" applyAlignment="1">
      <alignment horizontal="left" vertical="center" wrapText="1"/>
    </xf>
    <xf numFmtId="0" fontId="45" fillId="0" borderId="10" xfId="22" applyFont="1" applyBorder="1" applyAlignment="1">
      <alignment horizontal="left" vertical="center" wrapText="1"/>
    </xf>
    <xf numFmtId="0" fontId="45" fillId="0" borderId="12" xfId="22" applyFont="1" applyBorder="1" applyAlignment="1">
      <alignment horizontal="left" vertical="center" wrapText="1"/>
    </xf>
    <xf numFmtId="0" fontId="45" fillId="0" borderId="11" xfId="22" applyFont="1" applyBorder="1" applyAlignment="1">
      <alignment horizontal="left" vertical="center" wrapText="1"/>
    </xf>
    <xf numFmtId="0" fontId="45" fillId="8" borderId="1" xfId="22" applyFont="1" applyFill="1" applyBorder="1" applyAlignment="1">
      <alignment horizontal="center" vertical="center" wrapText="1"/>
    </xf>
    <xf numFmtId="0" fontId="45" fillId="8" borderId="11" xfId="19" applyFont="1" applyFill="1" applyBorder="1" applyAlignment="1">
      <alignment horizontal="center" vertical="center"/>
    </xf>
    <xf numFmtId="0" fontId="45" fillId="8" borderId="2" xfId="22" applyFont="1" applyFill="1" applyBorder="1" applyAlignment="1">
      <alignment horizontal="center" vertical="center" wrapText="1"/>
    </xf>
    <xf numFmtId="0" fontId="45" fillId="8" borderId="4" xfId="22" applyFont="1" applyFill="1" applyBorder="1" applyAlignment="1">
      <alignment horizontal="center" vertical="center" wrapText="1"/>
    </xf>
    <xf numFmtId="0" fontId="45" fillId="8" borderId="7" xfId="22" applyFont="1" applyFill="1" applyBorder="1" applyAlignment="1">
      <alignment horizontal="center" vertical="center" wrapText="1"/>
    </xf>
    <xf numFmtId="0" fontId="45" fillId="8" borderId="9" xfId="22" applyFont="1" applyFill="1" applyBorder="1" applyAlignment="1">
      <alignment horizontal="center" vertical="center" wrapText="1"/>
    </xf>
    <xf numFmtId="0" fontId="39" fillId="0" borderId="1" xfId="53" applyFont="1" applyBorder="1" applyAlignment="1">
      <alignment horizontal="center" vertical="center"/>
    </xf>
    <xf numFmtId="0" fontId="39" fillId="0" borderId="1" xfId="53" applyFont="1" applyBorder="1" applyAlignment="1">
      <alignment horizontal="left" vertical="center" wrapText="1"/>
    </xf>
    <xf numFmtId="0" fontId="51" fillId="0" borderId="10" xfId="53" applyFont="1" applyBorder="1" applyAlignment="1">
      <alignment horizontal="center"/>
    </xf>
    <xf numFmtId="0" fontId="51" fillId="0" borderId="11" xfId="53" applyFont="1" applyBorder="1" applyAlignment="1">
      <alignment horizontal="center"/>
    </xf>
    <xf numFmtId="0" fontId="51" fillId="0" borderId="1" xfId="53" quotePrefix="1" applyFont="1" applyBorder="1" applyAlignment="1">
      <alignment horizontal="center"/>
    </xf>
    <xf numFmtId="0" fontId="39" fillId="0" borderId="1" xfId="53" applyFont="1" applyBorder="1" applyAlignment="1">
      <alignment horizontal="left" vertical="center"/>
    </xf>
    <xf numFmtId="0" fontId="39" fillId="8" borderId="2" xfId="53" applyFont="1" applyFill="1" applyBorder="1" applyAlignment="1">
      <alignment horizontal="center" vertical="center"/>
    </xf>
    <xf numFmtId="0" fontId="39" fillId="8" borderId="3" xfId="53" applyFont="1" applyFill="1" applyBorder="1" applyAlignment="1">
      <alignment horizontal="center" vertical="center"/>
    </xf>
    <xf numFmtId="0" fontId="39" fillId="8" borderId="7" xfId="53" applyFont="1" applyFill="1" applyBorder="1" applyAlignment="1">
      <alignment horizontal="center" vertical="center"/>
    </xf>
    <xf numFmtId="0" fontId="39" fillId="8" borderId="8" xfId="53" applyFont="1" applyFill="1" applyBorder="1" applyAlignment="1">
      <alignment horizontal="center" vertical="center"/>
    </xf>
    <xf numFmtId="0" fontId="39" fillId="8" borderId="1" xfId="53" applyFont="1" applyFill="1" applyBorder="1" applyAlignment="1">
      <alignment horizontal="center" vertical="center" wrapText="1"/>
    </xf>
    <xf numFmtId="0" fontId="39" fillId="8" borderId="13" xfId="53" applyFont="1" applyFill="1" applyBorder="1" applyAlignment="1">
      <alignment horizontal="center" vertical="center" wrapText="1"/>
    </xf>
    <xf numFmtId="0" fontId="39" fillId="8" borderId="14" xfId="53" applyFont="1" applyFill="1" applyBorder="1" applyAlignment="1">
      <alignment horizontal="center" vertical="center" wrapText="1"/>
    </xf>
    <xf numFmtId="0" fontId="38" fillId="8" borderId="10" xfId="19" applyFont="1" applyFill="1" applyBorder="1" applyAlignment="1">
      <alignment horizontal="center" vertical="center"/>
    </xf>
    <xf numFmtId="0" fontId="38" fillId="8" borderId="11" xfId="19" applyFont="1" applyFill="1" applyBorder="1" applyAlignment="1">
      <alignment horizontal="center" vertical="center"/>
    </xf>
    <xf numFmtId="0" fontId="45" fillId="0" borderId="1" xfId="30" applyFont="1" applyBorder="1" applyAlignment="1">
      <alignment horizontal="right" vertical="center"/>
    </xf>
    <xf numFmtId="0" fontId="45" fillId="0" borderId="10" xfId="30" applyFont="1" applyBorder="1" applyAlignment="1">
      <alignment horizontal="center" vertical="center"/>
    </xf>
    <xf numFmtId="0" fontId="45" fillId="0" borderId="11" xfId="30" applyFont="1" applyBorder="1" applyAlignment="1">
      <alignment horizontal="center" vertical="center"/>
    </xf>
    <xf numFmtId="0" fontId="38" fillId="0" borderId="0" xfId="30" applyFont="1" applyAlignment="1">
      <alignment horizontal="center" vertical="center"/>
    </xf>
    <xf numFmtId="0" fontId="37" fillId="0" borderId="0" xfId="30" applyFont="1" applyAlignment="1">
      <alignment horizontal="center" vertical="center"/>
    </xf>
    <xf numFmtId="0" fontId="32" fillId="0" borderId="10" xfId="30" applyFont="1" applyBorder="1" applyAlignment="1">
      <alignment horizontal="left" vertical="center" wrapText="1"/>
    </xf>
    <xf numFmtId="0" fontId="32" fillId="0" borderId="12" xfId="30" applyFont="1" applyBorder="1" applyAlignment="1">
      <alignment horizontal="left" vertical="center" wrapText="1"/>
    </xf>
    <xf numFmtId="0" fontId="45" fillId="3" borderId="1" xfId="30" applyFont="1" applyFill="1" applyBorder="1" applyAlignment="1">
      <alignment horizontal="left" vertical="center" wrapText="1"/>
    </xf>
    <xf numFmtId="0" fontId="45" fillId="8" borderId="1" xfId="30" applyFont="1" applyFill="1" applyBorder="1" applyAlignment="1">
      <alignment horizontal="center" vertical="center" wrapText="1" readingOrder="1"/>
    </xf>
    <xf numFmtId="0" fontId="45" fillId="8" borderId="1" xfId="30" applyFont="1" applyFill="1" applyBorder="1" applyAlignment="1">
      <alignment horizontal="center" vertical="center" wrapText="1"/>
    </xf>
    <xf numFmtId="0" fontId="45" fillId="0" borderId="10" xfId="30" applyFont="1" applyBorder="1" applyAlignment="1">
      <alignment horizontal="left" vertical="center" wrapText="1"/>
    </xf>
    <xf numFmtId="0" fontId="45" fillId="0" borderId="12" xfId="30" applyFont="1" applyBorder="1" applyAlignment="1">
      <alignment horizontal="left" vertical="center" wrapText="1"/>
    </xf>
    <xf numFmtId="0" fontId="45" fillId="8" borderId="1" xfId="30" applyFont="1" applyFill="1" applyBorder="1" applyAlignment="1">
      <alignment horizontal="center" vertical="center"/>
    </xf>
    <xf numFmtId="167" fontId="73" fillId="0" borderId="1" xfId="30" applyNumberFormat="1" applyFont="1" applyBorder="1" applyAlignment="1">
      <alignment horizontal="center" vertical="center" wrapText="1"/>
    </xf>
    <xf numFmtId="167" fontId="73" fillId="0" borderId="1" xfId="30" applyNumberFormat="1" applyFont="1" applyBorder="1" applyAlignment="1">
      <alignment horizontal="center" vertical="center" wrapText="1" readingOrder="1"/>
    </xf>
    <xf numFmtId="49" fontId="45" fillId="0" borderId="1" xfId="31" applyNumberFormat="1" applyFont="1" applyFill="1" applyBorder="1" applyAlignment="1">
      <alignment horizontal="left" vertical="center" wrapText="1"/>
    </xf>
    <xf numFmtId="0" fontId="45" fillId="0" borderId="1" xfId="30" applyFont="1" applyBorder="1" applyAlignment="1">
      <alignment horizontal="right" vertical="center" wrapText="1"/>
    </xf>
    <xf numFmtId="0" fontId="72" fillId="0" borderId="1" xfId="19" applyFont="1" applyFill="1" applyBorder="1" applyAlignment="1">
      <alignment horizontal="left" vertical="center" wrapText="1"/>
    </xf>
    <xf numFmtId="0" fontId="35" fillId="0" borderId="10" xfId="19" applyFont="1" applyBorder="1" applyAlignment="1">
      <alignment horizontal="center" vertical="center"/>
    </xf>
    <xf numFmtId="0" fontId="35" fillId="0" borderId="11" xfId="19" applyFont="1" applyBorder="1" applyAlignment="1">
      <alignment horizontal="center" vertical="center"/>
    </xf>
    <xf numFmtId="0" fontId="35" fillId="0" borderId="12" xfId="19" applyFont="1" applyBorder="1" applyAlignment="1">
      <alignment horizontal="center" vertical="center"/>
    </xf>
    <xf numFmtId="0" fontId="45" fillId="8" borderId="1" xfId="19" applyFont="1" applyFill="1" applyBorder="1" applyAlignment="1">
      <alignment horizontal="center" vertical="center" wrapText="1" readingOrder="1"/>
    </xf>
    <xf numFmtId="0" fontId="72" fillId="0" borderId="10" xfId="19" applyFont="1" applyBorder="1" applyAlignment="1">
      <alignment horizontal="left" vertical="center" wrapText="1"/>
    </xf>
    <xf numFmtId="0" fontId="72" fillId="0" borderId="11" xfId="19" applyFont="1" applyBorder="1" applyAlignment="1">
      <alignment horizontal="left" vertical="center" wrapText="1"/>
    </xf>
    <xf numFmtId="0" fontId="72" fillId="0" borderId="12" xfId="19" applyFont="1" applyBorder="1" applyAlignment="1">
      <alignment horizontal="left" vertical="center" wrapText="1"/>
    </xf>
    <xf numFmtId="0" fontId="72" fillId="0" borderId="1" xfId="53" applyFont="1" applyFill="1" applyBorder="1" applyAlignment="1">
      <alignment horizontal="left" vertical="center" wrapText="1"/>
    </xf>
    <xf numFmtId="0" fontId="36" fillId="0" borderId="0" xfId="19" applyFont="1" applyAlignment="1">
      <alignment horizontal="left" vertical="center" wrapText="1"/>
    </xf>
    <xf numFmtId="0" fontId="35" fillId="8" borderId="2" xfId="19" applyFont="1" applyFill="1" applyBorder="1" applyAlignment="1">
      <alignment horizontal="center" vertical="center" wrapText="1"/>
    </xf>
    <xf numFmtId="0" fontId="35" fillId="8" borderId="3" xfId="19" applyFont="1" applyFill="1" applyBorder="1" applyAlignment="1">
      <alignment horizontal="center" vertical="center" wrapText="1"/>
    </xf>
    <xf numFmtId="0" fontId="35" fillId="8" borderId="7" xfId="19" applyFont="1" applyFill="1" applyBorder="1" applyAlignment="1">
      <alignment horizontal="center" vertical="center" wrapText="1"/>
    </xf>
    <xf numFmtId="0" fontId="35" fillId="8" borderId="8" xfId="19" applyFont="1" applyFill="1" applyBorder="1" applyAlignment="1">
      <alignment horizontal="center" vertical="center" wrapText="1"/>
    </xf>
    <xf numFmtId="167" fontId="86" fillId="0" borderId="1" xfId="19" applyNumberFormat="1" applyFont="1" applyBorder="1" applyAlignment="1">
      <alignment horizontal="center" vertical="center" wrapText="1" readingOrder="1"/>
    </xf>
    <xf numFmtId="0" fontId="35" fillId="8" borderId="11" xfId="19" applyFont="1" applyFill="1" applyBorder="1" applyAlignment="1">
      <alignment horizontal="center" vertical="center"/>
    </xf>
    <xf numFmtId="0" fontId="35" fillId="8" borderId="12" xfId="19" applyFont="1" applyFill="1" applyBorder="1" applyAlignment="1">
      <alignment horizontal="center" vertical="center"/>
    </xf>
    <xf numFmtId="167" fontId="51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/>
    </xf>
    <xf numFmtId="0" fontId="39" fillId="0" borderId="1" xfId="0" applyFont="1" applyFill="1" applyBorder="1" applyAlignment="1">
      <alignment horizontal="center" vertical="center" wrapText="1"/>
    </xf>
    <xf numFmtId="49" fontId="39" fillId="0" borderId="1" xfId="16" applyNumberFormat="1" applyFont="1" applyBorder="1" applyAlignment="1">
      <alignment horizontal="center" vertical="center"/>
    </xf>
    <xf numFmtId="49" fontId="39" fillId="0" borderId="1" xfId="16" applyNumberFormat="1" applyFont="1" applyBorder="1" applyAlignment="1">
      <alignment horizontal="left" vertical="center" wrapText="1"/>
    </xf>
    <xf numFmtId="0" fontId="39" fillId="0" borderId="1" xfId="16" applyFont="1" applyFill="1" applyBorder="1" applyAlignment="1">
      <alignment horizontal="left" vertical="center" wrapText="1"/>
    </xf>
    <xf numFmtId="0" fontId="42" fillId="0" borderId="1" xfId="16" applyFont="1" applyBorder="1" applyAlignment="1">
      <alignment horizontal="center" vertical="center" wrapText="1"/>
    </xf>
  </cellXfs>
  <cellStyles count="84">
    <cellStyle name="Comma" xfId="1" builtinId="3"/>
    <cellStyle name="Comma [0]" xfId="2" builtinId="6"/>
    <cellStyle name="Comma [0] 10" xfId="79"/>
    <cellStyle name="Comma [0] 2" xfId="6"/>
    <cellStyle name="Comma [0] 2 2" xfId="42"/>
    <cellStyle name="Comma [0] 2 3" xfId="56"/>
    <cellStyle name="Comma [0] 2 4" xfId="65"/>
    <cellStyle name="Comma [0] 2 74" xfId="46"/>
    <cellStyle name="Comma [0] 3" xfId="9"/>
    <cellStyle name="Comma [0] 4" xfId="15"/>
    <cellStyle name="Comma [0] 5" xfId="18"/>
    <cellStyle name="Comma [0] 5 2" xfId="43"/>
    <cellStyle name="Comma [0] 6" xfId="28"/>
    <cellStyle name="Comma [0] 6 2" xfId="51"/>
    <cellStyle name="Comma [0] 7" xfId="54"/>
    <cellStyle name="Comma [0] 8" xfId="57"/>
    <cellStyle name="Comma [0] 9" xfId="62"/>
    <cellStyle name="Comma [0] 9 2" xfId="71"/>
    <cellStyle name="Comma [0] 9 3" xfId="77"/>
    <cellStyle name="Comma 10" xfId="59"/>
    <cellStyle name="Comma 10 2" xfId="68"/>
    <cellStyle name="Comma 10 3" xfId="74"/>
    <cellStyle name="Comma 2" xfId="14"/>
    <cellStyle name="Comma 2 2" xfId="23"/>
    <cellStyle name="Comma 2 2 2" xfId="73"/>
    <cellStyle name="Comma 2 3" xfId="36"/>
    <cellStyle name="Comma 2 74" xfId="47"/>
    <cellStyle name="Comma 2 75" xfId="38"/>
    <cellStyle name="Comma 3" xfId="8"/>
    <cellStyle name="Comma 3 2" xfId="12"/>
    <cellStyle name="Comma 3 2 2" xfId="50"/>
    <cellStyle name="Comma 3 3" xfId="24"/>
    <cellStyle name="Comma 3 4" xfId="41"/>
    <cellStyle name="Comma 4" xfId="4"/>
    <cellStyle name="Comma 5" xfId="17"/>
    <cellStyle name="Comma 6" xfId="20"/>
    <cellStyle name="Comma 6 2" xfId="37"/>
    <cellStyle name="Comma 7" xfId="32"/>
    <cellStyle name="Comma 7 2" xfId="44"/>
    <cellStyle name="Comma 8" xfId="34"/>
    <cellStyle name="Comma 9" xfId="55"/>
    <cellStyle name="Currency 2" xfId="29"/>
    <cellStyle name="Normal" xfId="0" builtinId="0"/>
    <cellStyle name="Normal 10" xfId="33"/>
    <cellStyle name="Normal 11" xfId="52"/>
    <cellStyle name="Normal 12" xfId="58"/>
    <cellStyle name="Normal 13" xfId="61"/>
    <cellStyle name="Normal 13 2" xfId="69"/>
    <cellStyle name="Normal 13 3" xfId="75"/>
    <cellStyle name="Normal 14" xfId="78"/>
    <cellStyle name="Normal 15" xfId="81"/>
    <cellStyle name="Normal 2" xfId="5"/>
    <cellStyle name="Normal 2 10" xfId="25"/>
    <cellStyle name="Normal 2 10 2" xfId="39"/>
    <cellStyle name="Normal 2 2" xfId="21"/>
    <cellStyle name="Normal 2 2 2" xfId="40"/>
    <cellStyle name="Normal 2 2 3" xfId="53"/>
    <cellStyle name="Normal 2 2 4" xfId="63"/>
    <cellStyle name="Normal 2 2 4 2" xfId="70"/>
    <cellStyle name="Normal 2 2 4 3" xfId="76"/>
    <cellStyle name="Normal 2 3" xfId="22"/>
    <cellStyle name="Normal 2 3 2" xfId="72"/>
    <cellStyle name="Normal 2 4" xfId="35"/>
    <cellStyle name="Normal 2 5" xfId="67"/>
    <cellStyle name="Normal 2 6" xfId="82"/>
    <cellStyle name="Normal 2 7" xfId="83"/>
    <cellStyle name="Normal 2 74" xfId="45"/>
    <cellStyle name="Normal 2 75" xfId="48"/>
    <cellStyle name="Normal 3" xfId="7"/>
    <cellStyle name="Normal 3 2" xfId="11"/>
    <cellStyle name="Normal 3 3" xfId="49"/>
    <cellStyle name="Normal 4" xfId="3"/>
    <cellStyle name="Normal 5" xfId="13"/>
    <cellStyle name="Normal 5 2" xfId="31"/>
    <cellStyle name="Normal 5 3" xfId="66"/>
    <cellStyle name="Normal 6" xfId="16"/>
    <cellStyle name="Normal 7" xfId="19"/>
    <cellStyle name="Normal 8" xfId="27"/>
    <cellStyle name="Normal 9" xfId="30"/>
    <cellStyle name="Normal_DASK Pengairan.OP" xfId="64"/>
    <cellStyle name="Normal_Lap DESEMBER" xfId="80"/>
    <cellStyle name="Normal_RKA 2011 Format Baru Bina Marga" xfId="60"/>
    <cellStyle name="Percent 2" xfId="10"/>
    <cellStyle name="TableStyleLight1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SE%20e-PLANNING\USULAN%20TP%202016\Rekapan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ulan DAK"/>
      <sheetName val="Usulan APBN"/>
    </sheetNames>
    <sheetDataSet>
      <sheetData sheetId="0">
        <row r="9">
          <cell r="G9">
            <v>882661000</v>
          </cell>
        </row>
        <row r="10">
          <cell r="G10">
            <v>1500000000</v>
          </cell>
        </row>
        <row r="11">
          <cell r="G11">
            <v>2000000000</v>
          </cell>
        </row>
        <row r="12">
          <cell r="G12">
            <v>350000000</v>
          </cell>
        </row>
        <row r="13">
          <cell r="G13">
            <v>935652960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5" workbookViewId="0">
      <selection activeCell="E39" sqref="E39"/>
    </sheetView>
  </sheetViews>
  <sheetFormatPr defaultRowHeight="15"/>
  <cols>
    <col min="1" max="1" width="4.7109375" customWidth="1"/>
    <col min="2" max="2" width="57.5703125" customWidth="1"/>
    <col min="3" max="3" width="25.28515625" customWidth="1"/>
    <col min="5" max="5" width="18" bestFit="1" customWidth="1"/>
  </cols>
  <sheetData>
    <row r="1" spans="1:5">
      <c r="A1" s="1895" t="s">
        <v>4948</v>
      </c>
      <c r="B1" s="1895"/>
      <c r="C1" s="1895"/>
    </row>
    <row r="2" spans="1:5" s="1846" customFormat="1">
      <c r="A2" s="1895" t="s">
        <v>306</v>
      </c>
      <c r="B2" s="1895"/>
      <c r="C2" s="1895"/>
    </row>
    <row r="4" spans="1:5" s="39" customFormat="1" ht="22.5" customHeight="1">
      <c r="A4" s="1859" t="s">
        <v>1058</v>
      </c>
      <c r="B4" s="1859" t="s">
        <v>1059</v>
      </c>
      <c r="C4" s="1860" t="s">
        <v>1801</v>
      </c>
    </row>
    <row r="5" spans="1:5" s="38" customFormat="1">
      <c r="A5" s="1099">
        <v>1</v>
      </c>
      <c r="B5" s="1100" t="s">
        <v>1060</v>
      </c>
      <c r="C5" s="222">
        <f>DIKBUDPORA!I190</f>
        <v>111364890000</v>
      </c>
    </row>
    <row r="6" spans="1:5" s="38" customFormat="1">
      <c r="A6" s="1101">
        <v>2</v>
      </c>
      <c r="B6" s="158" t="s">
        <v>1061</v>
      </c>
      <c r="C6" s="163">
        <f>DIKES!I307</f>
        <v>67328417489.900002</v>
      </c>
    </row>
    <row r="7" spans="1:5" s="38" customFormat="1">
      <c r="A7" s="1099">
        <v>3</v>
      </c>
      <c r="B7" s="1100" t="s">
        <v>1062</v>
      </c>
      <c r="C7" s="222">
        <f>RSUD!I40</f>
        <v>34845500000</v>
      </c>
    </row>
    <row r="8" spans="1:5" s="38" customFormat="1">
      <c r="A8" s="1101">
        <v>4</v>
      </c>
      <c r="B8" s="158" t="s">
        <v>1063</v>
      </c>
      <c r="C8" s="163">
        <f>DPU!J378</f>
        <v>750782359620</v>
      </c>
    </row>
    <row r="9" spans="1:5" s="38" customFormat="1">
      <c r="A9" s="1099">
        <v>5</v>
      </c>
      <c r="B9" s="1100" t="s">
        <v>1064</v>
      </c>
      <c r="C9" s="222">
        <f>BAPPEDA!I109</f>
        <v>8830000000</v>
      </c>
    </row>
    <row r="10" spans="1:5" s="38" customFormat="1">
      <c r="A10" s="1099">
        <v>6</v>
      </c>
      <c r="B10" s="1100" t="s">
        <v>1065</v>
      </c>
      <c r="C10" s="222">
        <f>DISHUBKOMINFO!I85</f>
        <v>72120710808</v>
      </c>
      <c r="E10" s="146"/>
    </row>
    <row r="11" spans="1:5" s="38" customFormat="1">
      <c r="A11" s="1099">
        <v>7</v>
      </c>
      <c r="B11" s="1100" t="s">
        <v>1066</v>
      </c>
      <c r="C11" s="163">
        <f>BLH!J96</f>
        <v>45630000000</v>
      </c>
    </row>
    <row r="12" spans="1:5" s="38" customFormat="1">
      <c r="A12" s="1099">
        <v>8</v>
      </c>
      <c r="B12" s="1100" t="s">
        <v>1067</v>
      </c>
      <c r="C12" s="222">
        <f>DUKCAPIL!I48</f>
        <v>7949810000</v>
      </c>
    </row>
    <row r="13" spans="1:5" s="38" customFormat="1" ht="30">
      <c r="A13" s="1099">
        <v>9</v>
      </c>
      <c r="B13" s="1100" t="s">
        <v>1068</v>
      </c>
      <c r="C13" s="222">
        <f>KP3AKB!I57</f>
        <v>3613200000</v>
      </c>
    </row>
    <row r="14" spans="1:5" s="485" customFormat="1" ht="18" customHeight="1">
      <c r="A14" s="1101">
        <v>10</v>
      </c>
      <c r="B14" s="158" t="s">
        <v>1069</v>
      </c>
      <c r="C14" s="163">
        <f>DISOSNAKERTRANS!I61</f>
        <v>4826500000</v>
      </c>
    </row>
    <row r="15" spans="1:5" s="38" customFormat="1" ht="30">
      <c r="A15" s="1099">
        <v>11</v>
      </c>
      <c r="B15" s="1100" t="s">
        <v>1070</v>
      </c>
      <c r="C15" s="222">
        <f>'BPM PPT'!I55</f>
        <v>2507415000</v>
      </c>
    </row>
    <row r="16" spans="1:5" s="38" customFormat="1">
      <c r="A16" s="1099">
        <v>12</v>
      </c>
      <c r="B16" s="1100" t="s">
        <v>957</v>
      </c>
      <c r="C16" s="222">
        <f>KESBANGPOLDAGRI!I37</f>
        <v>1761000000</v>
      </c>
    </row>
    <row r="17" spans="1:3" s="38" customFormat="1">
      <c r="A17" s="1099">
        <v>13</v>
      </c>
      <c r="B17" s="1100" t="s">
        <v>1071</v>
      </c>
      <c r="C17" s="222">
        <f>'SATPOL PP'!I47</f>
        <v>17173011760</v>
      </c>
    </row>
    <row r="18" spans="1:3" s="485" customFormat="1">
      <c r="A18" s="1101">
        <v>14</v>
      </c>
      <c r="B18" s="158" t="s">
        <v>1072</v>
      </c>
      <c r="C18" s="163">
        <f>SETDA!M129</f>
        <v>19281179071</v>
      </c>
    </row>
    <row r="19" spans="1:3" s="38" customFormat="1">
      <c r="A19" s="1099">
        <v>15</v>
      </c>
      <c r="B19" s="1100" t="s">
        <v>1073</v>
      </c>
      <c r="C19" s="222">
        <f>SETWAN!I59</f>
        <v>16809600000</v>
      </c>
    </row>
    <row r="20" spans="1:3" s="485" customFormat="1">
      <c r="A20" s="1101">
        <v>16</v>
      </c>
      <c r="B20" s="158" t="s">
        <v>1074</v>
      </c>
      <c r="C20" s="163">
        <f>'DPPKD '!I66</f>
        <v>9950610400</v>
      </c>
    </row>
    <row r="21" spans="1:3" s="38" customFormat="1">
      <c r="A21" s="1099">
        <v>17</v>
      </c>
      <c r="B21" s="1100" t="s">
        <v>1075</v>
      </c>
      <c r="C21" s="222">
        <f>'BK DIKLAT'!I51</f>
        <v>6511500000</v>
      </c>
    </row>
    <row r="22" spans="1:3" s="38" customFormat="1">
      <c r="A22" s="1099">
        <v>18</v>
      </c>
      <c r="B22" s="1100" t="s">
        <v>1076</v>
      </c>
      <c r="C22" s="222">
        <f>ITKAB!I41</f>
        <v>2840000000</v>
      </c>
    </row>
    <row r="23" spans="1:3" s="38" customFormat="1">
      <c r="A23" s="1099">
        <v>19</v>
      </c>
      <c r="B23" s="1100" t="s">
        <v>1077</v>
      </c>
      <c r="C23" s="222">
        <f>'KTR CAMAT TALIWANG'!I36</f>
        <v>4306000000</v>
      </c>
    </row>
    <row r="24" spans="1:3" s="38" customFormat="1">
      <c r="A24" s="1099">
        <v>20</v>
      </c>
      <c r="B24" s="1100" t="s">
        <v>1078</v>
      </c>
      <c r="C24" s="1102">
        <f>'KTR CAMAT SETELUK'!I39</f>
        <v>755000000</v>
      </c>
    </row>
    <row r="25" spans="1:3" s="38" customFormat="1">
      <c r="A25" s="1099">
        <v>21</v>
      </c>
      <c r="B25" s="1100" t="s">
        <v>1079</v>
      </c>
      <c r="C25" s="222">
        <f>'KTR CAMAT JEREWEH '!I42</f>
        <v>788800000</v>
      </c>
    </row>
    <row r="26" spans="1:3" s="38" customFormat="1">
      <c r="A26" s="1099">
        <v>22</v>
      </c>
      <c r="B26" s="1100" t="s">
        <v>1080</v>
      </c>
      <c r="C26" s="222">
        <f>'KTR CAMAT BRANG REA'!I39</f>
        <v>750000000</v>
      </c>
    </row>
    <row r="27" spans="1:3" s="38" customFormat="1">
      <c r="A27" s="1099">
        <v>23</v>
      </c>
      <c r="B27" s="1100" t="s">
        <v>1081</v>
      </c>
      <c r="C27" s="222">
        <f>'KTR CAMAT SEKONGKANG'!I36</f>
        <v>750000000</v>
      </c>
    </row>
    <row r="28" spans="1:3" s="38" customFormat="1">
      <c r="A28" s="1099">
        <v>24</v>
      </c>
      <c r="B28" s="1100" t="s">
        <v>1082</v>
      </c>
      <c r="C28" s="222">
        <f>'KTR CAMAT POTO TANO'!I39</f>
        <v>700000000</v>
      </c>
    </row>
    <row r="29" spans="1:3" s="38" customFormat="1">
      <c r="A29" s="1099">
        <v>25</v>
      </c>
      <c r="B29" s="1100" t="s">
        <v>1083</v>
      </c>
      <c r="C29" s="222">
        <f>'KTR CAMAT BRANG ENE'!I42</f>
        <v>727000000</v>
      </c>
    </row>
    <row r="30" spans="1:3" s="38" customFormat="1">
      <c r="A30" s="1099">
        <v>26</v>
      </c>
      <c r="B30" s="1100" t="s">
        <v>1084</v>
      </c>
      <c r="C30" s="222">
        <f>'KTR CAMAT MALUK'!I35</f>
        <v>892100000</v>
      </c>
    </row>
    <row r="31" spans="1:3" s="38" customFormat="1">
      <c r="A31" s="1101">
        <v>27</v>
      </c>
      <c r="B31" s="158" t="s">
        <v>1085</v>
      </c>
      <c r="C31" s="163">
        <f>BP2BD!I44</f>
        <v>8668800000</v>
      </c>
    </row>
    <row r="32" spans="1:3" s="38" customFormat="1">
      <c r="A32" s="1101">
        <v>28</v>
      </c>
      <c r="B32" s="158" t="s">
        <v>1086</v>
      </c>
      <c r="C32" s="163">
        <f>'SEKRETARIAT KORPRI'!I37</f>
        <v>2287180500</v>
      </c>
    </row>
    <row r="33" spans="1:3" s="485" customFormat="1">
      <c r="A33" s="1101">
        <v>29</v>
      </c>
      <c r="B33" s="158" t="s">
        <v>1087</v>
      </c>
      <c r="C33" s="163">
        <f>'Unit Layanan Pengadaan (ULP)'!I29</f>
        <v>861000000</v>
      </c>
    </row>
    <row r="34" spans="1:3" s="38" customFormat="1" ht="30">
      <c r="A34" s="1101">
        <v>30</v>
      </c>
      <c r="B34" s="158" t="s">
        <v>1088</v>
      </c>
      <c r="C34" s="163">
        <v>3500000000</v>
      </c>
    </row>
    <row r="35" spans="1:3" s="38" customFormat="1" ht="30">
      <c r="A35" s="1099">
        <v>31</v>
      </c>
      <c r="B35" s="1100" t="s">
        <v>1089</v>
      </c>
      <c r="C35" s="222">
        <f>BPMPD!M71</f>
        <v>6931000000</v>
      </c>
    </row>
    <row r="36" spans="1:3" s="38" customFormat="1">
      <c r="A36" s="1099">
        <v>32</v>
      </c>
      <c r="B36" s="1100" t="s">
        <v>1090</v>
      </c>
      <c r="C36" s="222">
        <f>ARPUSDA!I40</f>
        <v>1450668534</v>
      </c>
    </row>
    <row r="37" spans="1:3" s="485" customFormat="1">
      <c r="A37" s="1101">
        <v>33</v>
      </c>
      <c r="B37" s="158" t="s">
        <v>1091</v>
      </c>
      <c r="C37" s="163">
        <f>DISHUTBUNTAN!J98</f>
        <v>34230000000</v>
      </c>
    </row>
    <row r="38" spans="1:3" s="38" customFormat="1">
      <c r="A38" s="1099">
        <v>34</v>
      </c>
      <c r="B38" s="1100" t="s">
        <v>1092</v>
      </c>
      <c r="C38" s="222">
        <f>ESDM!I50</f>
        <v>14230095000</v>
      </c>
    </row>
    <row r="39" spans="1:3" s="485" customFormat="1">
      <c r="A39" s="1101">
        <v>35</v>
      </c>
      <c r="B39" s="158" t="s">
        <v>1093</v>
      </c>
      <c r="C39" s="163">
        <f>DISPAREKRAF!I76</f>
        <v>5817600000</v>
      </c>
    </row>
    <row r="40" spans="1:3" s="485" customFormat="1">
      <c r="A40" s="1101">
        <v>36</v>
      </c>
      <c r="B40" s="158" t="s">
        <v>1094</v>
      </c>
      <c r="C40" s="163">
        <f>DKPP!I55</f>
        <v>26735000000</v>
      </c>
    </row>
    <row r="41" spans="1:3" s="485" customFormat="1" ht="15" customHeight="1">
      <c r="A41" s="1101">
        <v>37</v>
      </c>
      <c r="B41" s="158" t="s">
        <v>1095</v>
      </c>
      <c r="C41" s="163">
        <f>'DISPERINDAGKOP UMKM'!I50</f>
        <v>17602500000</v>
      </c>
    </row>
    <row r="42" spans="1:3" s="38" customFormat="1" ht="15.75">
      <c r="A42" s="1894" t="s">
        <v>304</v>
      </c>
      <c r="B42" s="1894"/>
      <c r="C42" s="223">
        <f>SUM(C5:C41)</f>
        <v>1316108448182.8999</v>
      </c>
    </row>
  </sheetData>
  <mergeCells count="3">
    <mergeCell ref="A42:B42"/>
    <mergeCell ref="A1:C1"/>
    <mergeCell ref="A2:C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90"/>
  <sheetViews>
    <sheetView view="pageBreakPreview" topLeftCell="A174" zoomScale="59" zoomScaleNormal="83" zoomScaleSheetLayoutView="59" workbookViewId="0">
      <selection activeCell="H35" sqref="H35"/>
    </sheetView>
  </sheetViews>
  <sheetFormatPr defaultColWidth="10.28515625" defaultRowHeight="16.5"/>
  <cols>
    <col min="1" max="1" width="5.85546875" style="3" customWidth="1"/>
    <col min="2" max="2" width="5.42578125" style="3" customWidth="1"/>
    <col min="3" max="3" width="5" style="2" customWidth="1"/>
    <col min="4" max="4" width="5.85546875" style="3" customWidth="1"/>
    <col min="5" max="5" width="38.42578125" style="5" customWidth="1"/>
    <col min="6" max="6" width="30.5703125" style="3" customWidth="1"/>
    <col min="7" max="7" width="36" style="1" customWidth="1"/>
    <col min="8" max="8" width="19" style="3" customWidth="1"/>
    <col min="9" max="9" width="22.42578125" style="4" customWidth="1"/>
    <col min="10" max="10" width="12.140625" style="1" customWidth="1"/>
    <col min="11" max="11" width="25" style="1" customWidth="1"/>
    <col min="12" max="12" width="31.7109375" style="1" customWidth="1"/>
    <col min="13" max="16384" width="10.28515625" style="1"/>
  </cols>
  <sheetData>
    <row r="1" spans="1:15" s="1358" customFormat="1">
      <c r="A1" s="1901" t="s">
        <v>1986</v>
      </c>
      <c r="B1" s="1901"/>
      <c r="C1" s="1901"/>
      <c r="D1" s="1901"/>
      <c r="E1" s="1901"/>
      <c r="F1" s="1901"/>
      <c r="G1" s="1901"/>
      <c r="H1" s="1901"/>
      <c r="I1" s="1901"/>
      <c r="J1" s="1901"/>
    </row>
    <row r="2" spans="1:15" s="1359" customFormat="1" ht="22.5" customHeight="1">
      <c r="A2" s="1901" t="s">
        <v>307</v>
      </c>
      <c r="B2" s="1901"/>
      <c r="C2" s="1901"/>
      <c r="D2" s="1901"/>
      <c r="E2" s="1901"/>
      <c r="F2" s="1901"/>
      <c r="G2" s="1901"/>
      <c r="H2" s="1901"/>
      <c r="I2" s="1901"/>
      <c r="J2" s="1901"/>
    </row>
    <row r="3" spans="1:15" s="1359" customFormat="1" ht="22.5" customHeight="1">
      <c r="A3" s="1902" t="s">
        <v>0</v>
      </c>
      <c r="B3" s="1902"/>
      <c r="C3" s="1902"/>
      <c r="D3" s="1902"/>
      <c r="E3" s="1902"/>
      <c r="F3" s="1902"/>
      <c r="G3" s="1902"/>
      <c r="H3" s="1902"/>
      <c r="I3" s="1902"/>
      <c r="J3" s="1902"/>
    </row>
    <row r="4" spans="1:15" s="1359" customFormat="1" ht="22.5" customHeight="1">
      <c r="A4" s="1901" t="s">
        <v>306</v>
      </c>
      <c r="B4" s="1901"/>
      <c r="C4" s="1901"/>
      <c r="D4" s="1901"/>
      <c r="E4" s="1901"/>
      <c r="F4" s="1901"/>
      <c r="G4" s="1901"/>
      <c r="H4" s="1901"/>
      <c r="I4" s="1901"/>
      <c r="J4" s="1901"/>
    </row>
    <row r="5" spans="1:15" s="1359" customFormat="1" ht="15" customHeight="1">
      <c r="A5" s="1505"/>
      <c r="B5" s="1505"/>
      <c r="C5" s="1506"/>
      <c r="D5" s="1505"/>
      <c r="E5" s="1507"/>
      <c r="F5" s="1505"/>
      <c r="H5" s="1505"/>
      <c r="I5" s="1508"/>
    </row>
    <row r="6" spans="1:15" s="1510" customFormat="1" ht="15">
      <c r="A6" s="1903" t="s">
        <v>390</v>
      </c>
      <c r="B6" s="1903"/>
      <c r="C6" s="1904" t="s">
        <v>501</v>
      </c>
      <c r="D6" s="1904"/>
      <c r="E6" s="1904"/>
      <c r="F6" s="1898" t="s">
        <v>393</v>
      </c>
      <c r="G6" s="1906" t="s">
        <v>4627</v>
      </c>
      <c r="H6" s="1907"/>
      <c r="I6" s="1905" t="s">
        <v>387</v>
      </c>
      <c r="J6" s="1898" t="s">
        <v>305</v>
      </c>
      <c r="K6" s="1509"/>
      <c r="L6" s="1509"/>
      <c r="M6" s="1509"/>
      <c r="N6" s="1509"/>
      <c r="O6" s="1509"/>
    </row>
    <row r="7" spans="1:15" s="1510" customFormat="1" ht="15">
      <c r="A7" s="1903"/>
      <c r="B7" s="1903"/>
      <c r="C7" s="1904"/>
      <c r="D7" s="1904"/>
      <c r="E7" s="1904"/>
      <c r="F7" s="1899"/>
      <c r="G7" s="1908"/>
      <c r="H7" s="1909"/>
      <c r="I7" s="1905"/>
      <c r="J7" s="1899"/>
      <c r="K7" s="1509"/>
      <c r="L7" s="1509"/>
      <c r="M7" s="1509"/>
      <c r="N7" s="1509"/>
      <c r="O7" s="1509"/>
    </row>
    <row r="8" spans="1:15" s="1510" customFormat="1" ht="15">
      <c r="A8" s="1903"/>
      <c r="B8" s="1903"/>
      <c r="C8" s="1904"/>
      <c r="D8" s="1904"/>
      <c r="E8" s="1904"/>
      <c r="F8" s="1900"/>
      <c r="G8" s="1511" t="s">
        <v>397</v>
      </c>
      <c r="H8" s="1512" t="s">
        <v>398</v>
      </c>
      <c r="I8" s="1905"/>
      <c r="J8" s="1900"/>
      <c r="K8" s="1509"/>
      <c r="L8" s="1509"/>
      <c r="M8" s="1509"/>
      <c r="N8" s="1509"/>
      <c r="O8" s="1509"/>
    </row>
    <row r="9" spans="1:15" s="1517" customFormat="1" ht="17.25" customHeight="1">
      <c r="A9" s="1912">
        <v>-1</v>
      </c>
      <c r="B9" s="1912"/>
      <c r="C9" s="1911">
        <v>-2</v>
      </c>
      <c r="D9" s="1911"/>
      <c r="E9" s="1911"/>
      <c r="F9" s="1513">
        <v>-3</v>
      </c>
      <c r="G9" s="1513">
        <v>-4</v>
      </c>
      <c r="H9" s="1513">
        <v>-5</v>
      </c>
      <c r="I9" s="1513">
        <v>-6</v>
      </c>
      <c r="J9" s="1513">
        <v>-7</v>
      </c>
      <c r="K9" s="1514"/>
      <c r="L9" s="1514"/>
      <c r="M9" s="1514"/>
      <c r="N9" s="1515">
        <v>8</v>
      </c>
      <c r="O9" s="1516"/>
    </row>
    <row r="10" spans="1:15" s="1519" customFormat="1" ht="15.75">
      <c r="A10" s="234" t="s">
        <v>741</v>
      </c>
      <c r="B10" s="396"/>
      <c r="C10" s="1913" t="s">
        <v>503</v>
      </c>
      <c r="D10" s="1913"/>
      <c r="E10" s="1913"/>
      <c r="F10" s="171"/>
      <c r="G10" s="185"/>
      <c r="H10" s="185"/>
      <c r="I10" s="185"/>
      <c r="J10" s="185"/>
      <c r="K10" s="1518"/>
      <c r="L10" s="1518"/>
      <c r="M10" s="1518"/>
      <c r="N10" s="1518"/>
      <c r="O10" s="1518"/>
    </row>
    <row r="11" spans="1:15" s="1519" customFormat="1" ht="23.25" customHeight="1">
      <c r="A11" s="234">
        <v>1</v>
      </c>
      <c r="B11" s="234" t="s">
        <v>2</v>
      </c>
      <c r="C11" s="1913" t="s">
        <v>3</v>
      </c>
      <c r="D11" s="1913"/>
      <c r="E11" s="1913"/>
      <c r="F11" s="171"/>
      <c r="G11" s="185"/>
      <c r="H11" s="185"/>
      <c r="I11" s="185"/>
      <c r="J11" s="185"/>
      <c r="K11" s="1518"/>
      <c r="L11" s="1518"/>
      <c r="M11" s="1518"/>
      <c r="N11" s="1518"/>
      <c r="O11" s="1518"/>
    </row>
    <row r="12" spans="1:15" s="1525" customFormat="1" ht="39" customHeight="1">
      <c r="A12" s="396"/>
      <c r="B12" s="234"/>
      <c r="C12" s="1520">
        <v>1</v>
      </c>
      <c r="D12" s="1896" t="s">
        <v>4</v>
      </c>
      <c r="E12" s="1897"/>
      <c r="F12" s="185"/>
      <c r="G12" s="188"/>
      <c r="H12" s="185"/>
      <c r="I12" s="1521"/>
      <c r="J12" s="1522"/>
      <c r="K12" s="1523">
        <f>I12</f>
        <v>0</v>
      </c>
      <c r="L12" s="1524"/>
      <c r="M12" s="1524"/>
      <c r="N12" s="1524"/>
      <c r="O12" s="1524"/>
    </row>
    <row r="13" spans="1:15" s="197" customFormat="1" ht="30">
      <c r="A13" s="179"/>
      <c r="B13" s="178"/>
      <c r="C13" s="1526"/>
      <c r="D13" s="179">
        <v>1</v>
      </c>
      <c r="E13" s="169" t="s">
        <v>5</v>
      </c>
      <c r="F13" s="171" t="s">
        <v>6</v>
      </c>
      <c r="G13" s="170" t="s">
        <v>7</v>
      </c>
      <c r="H13" s="171" t="s">
        <v>8</v>
      </c>
      <c r="I13" s="1527">
        <v>45000000</v>
      </c>
      <c r="J13" s="196"/>
      <c r="K13" s="1528"/>
      <c r="L13" s="1528"/>
      <c r="M13" s="1528"/>
      <c r="N13" s="1528"/>
      <c r="O13" s="1528"/>
    </row>
    <row r="14" spans="1:15" s="197" customFormat="1" ht="78" customHeight="1">
      <c r="A14" s="179"/>
      <c r="B14" s="179"/>
      <c r="C14" s="195"/>
      <c r="D14" s="179">
        <v>2</v>
      </c>
      <c r="E14" s="169" t="s">
        <v>9</v>
      </c>
      <c r="F14" s="171" t="s">
        <v>6</v>
      </c>
      <c r="G14" s="170" t="s">
        <v>10</v>
      </c>
      <c r="H14" s="171" t="s">
        <v>11</v>
      </c>
      <c r="I14" s="172">
        <v>5000000000</v>
      </c>
      <c r="J14" s="196"/>
    </row>
    <row r="15" spans="1:15" s="197" customFormat="1" ht="30">
      <c r="A15" s="179"/>
      <c r="B15" s="179"/>
      <c r="C15" s="195"/>
      <c r="D15" s="179">
        <v>3</v>
      </c>
      <c r="E15" s="169" t="s">
        <v>12</v>
      </c>
      <c r="F15" s="171" t="s">
        <v>6</v>
      </c>
      <c r="G15" s="170" t="s">
        <v>13</v>
      </c>
      <c r="H15" s="171" t="s">
        <v>8</v>
      </c>
      <c r="I15" s="172">
        <v>10000000</v>
      </c>
      <c r="J15" s="196"/>
    </row>
    <row r="16" spans="1:15" s="197" customFormat="1" ht="45">
      <c r="A16" s="179"/>
      <c r="B16" s="179"/>
      <c r="C16" s="195"/>
      <c r="D16" s="179">
        <v>4</v>
      </c>
      <c r="E16" s="169" t="s">
        <v>14</v>
      </c>
      <c r="F16" s="171" t="s">
        <v>6</v>
      </c>
      <c r="G16" s="170" t="s">
        <v>15</v>
      </c>
      <c r="H16" s="171" t="s">
        <v>8</v>
      </c>
      <c r="I16" s="172">
        <v>65000000</v>
      </c>
      <c r="J16" s="196"/>
    </row>
    <row r="17" spans="1:11" s="197" customFormat="1" ht="45">
      <c r="A17" s="179"/>
      <c r="B17" s="179"/>
      <c r="C17" s="195"/>
      <c r="D17" s="179">
        <v>5</v>
      </c>
      <c r="E17" s="169" t="s">
        <v>16</v>
      </c>
      <c r="F17" s="171" t="s">
        <v>6</v>
      </c>
      <c r="G17" s="170" t="s">
        <v>15</v>
      </c>
      <c r="H17" s="171" t="s">
        <v>8</v>
      </c>
      <c r="I17" s="172">
        <v>65000000</v>
      </c>
      <c r="J17" s="196"/>
    </row>
    <row r="18" spans="1:11" s="197" customFormat="1" ht="45">
      <c r="A18" s="179"/>
      <c r="B18" s="179"/>
      <c r="C18" s="195"/>
      <c r="D18" s="179">
        <v>6</v>
      </c>
      <c r="E18" s="169" t="s">
        <v>17</v>
      </c>
      <c r="F18" s="171" t="s">
        <v>6</v>
      </c>
      <c r="G18" s="170" t="s">
        <v>15</v>
      </c>
      <c r="H18" s="171" t="s">
        <v>8</v>
      </c>
      <c r="I18" s="172">
        <v>65000000</v>
      </c>
      <c r="J18" s="196"/>
    </row>
    <row r="19" spans="1:11" s="197" customFormat="1" ht="45">
      <c r="A19" s="179"/>
      <c r="B19" s="179"/>
      <c r="C19" s="195"/>
      <c r="D19" s="179">
        <v>7</v>
      </c>
      <c r="E19" s="169" t="s">
        <v>16</v>
      </c>
      <c r="F19" s="171" t="s">
        <v>6</v>
      </c>
      <c r="G19" s="170" t="s">
        <v>15</v>
      </c>
      <c r="H19" s="171" t="s">
        <v>8</v>
      </c>
      <c r="I19" s="172">
        <v>65000000</v>
      </c>
      <c r="J19" s="196"/>
    </row>
    <row r="20" spans="1:11" s="197" customFormat="1" ht="45">
      <c r="A20" s="179"/>
      <c r="B20" s="179"/>
      <c r="C20" s="195"/>
      <c r="D20" s="179">
        <v>8</v>
      </c>
      <c r="E20" s="169" t="s">
        <v>18</v>
      </c>
      <c r="F20" s="171" t="s">
        <v>6</v>
      </c>
      <c r="G20" s="170" t="s">
        <v>15</v>
      </c>
      <c r="H20" s="171" t="s">
        <v>8</v>
      </c>
      <c r="I20" s="172">
        <v>65000000</v>
      </c>
      <c r="J20" s="196"/>
    </row>
    <row r="21" spans="1:11" s="197" customFormat="1" ht="30">
      <c r="A21" s="179"/>
      <c r="B21" s="179"/>
      <c r="C21" s="195"/>
      <c r="D21" s="179">
        <v>9</v>
      </c>
      <c r="E21" s="169" t="s">
        <v>19</v>
      </c>
      <c r="F21" s="171" t="s">
        <v>6</v>
      </c>
      <c r="G21" s="170" t="s">
        <v>20</v>
      </c>
      <c r="H21" s="171" t="s">
        <v>8</v>
      </c>
      <c r="I21" s="172">
        <v>100000000</v>
      </c>
      <c r="J21" s="196"/>
    </row>
    <row r="22" spans="1:11" s="197" customFormat="1" ht="30">
      <c r="A22" s="179"/>
      <c r="B22" s="179"/>
      <c r="C22" s="195"/>
      <c r="D22" s="179">
        <v>10</v>
      </c>
      <c r="E22" s="169" t="s">
        <v>21</v>
      </c>
      <c r="F22" s="171" t="s">
        <v>6</v>
      </c>
      <c r="G22" s="170" t="s">
        <v>22</v>
      </c>
      <c r="H22" s="171" t="s">
        <v>8</v>
      </c>
      <c r="I22" s="172">
        <v>350451000</v>
      </c>
      <c r="J22" s="196"/>
    </row>
    <row r="23" spans="1:11" s="1525" customFormat="1" ht="42" customHeight="1">
      <c r="A23" s="396"/>
      <c r="B23" s="234"/>
      <c r="C23" s="1520" t="s">
        <v>26</v>
      </c>
      <c r="D23" s="1896" t="s">
        <v>27</v>
      </c>
      <c r="E23" s="1897"/>
      <c r="F23" s="185"/>
      <c r="G23" s="1522"/>
      <c r="H23" s="396"/>
      <c r="I23" s="189"/>
      <c r="J23" s="1522"/>
      <c r="K23" s="1529">
        <f>I23</f>
        <v>0</v>
      </c>
    </row>
    <row r="24" spans="1:11" s="197" customFormat="1" ht="45">
      <c r="A24" s="179"/>
      <c r="B24" s="179"/>
      <c r="C24" s="195"/>
      <c r="D24" s="178">
        <v>11</v>
      </c>
      <c r="E24" s="169" t="s">
        <v>28</v>
      </c>
      <c r="F24" s="171" t="s">
        <v>6</v>
      </c>
      <c r="G24" s="170" t="s">
        <v>29</v>
      </c>
      <c r="H24" s="171" t="s">
        <v>11</v>
      </c>
      <c r="I24" s="172">
        <v>500000000</v>
      </c>
      <c r="J24" s="196"/>
    </row>
    <row r="25" spans="1:11" s="197" customFormat="1" ht="30">
      <c r="A25" s="179"/>
      <c r="B25" s="179"/>
      <c r="C25" s="195"/>
      <c r="D25" s="178">
        <v>12</v>
      </c>
      <c r="E25" s="169" t="s">
        <v>30</v>
      </c>
      <c r="F25" s="171" t="s">
        <v>6</v>
      </c>
      <c r="G25" s="170" t="s">
        <v>31</v>
      </c>
      <c r="H25" s="171" t="s">
        <v>11</v>
      </c>
      <c r="I25" s="172">
        <v>200000000</v>
      </c>
      <c r="J25" s="196"/>
    </row>
    <row r="26" spans="1:11" s="197" customFormat="1" ht="30">
      <c r="A26" s="179"/>
      <c r="B26" s="179"/>
      <c r="C26" s="195"/>
      <c r="D26" s="178">
        <v>13</v>
      </c>
      <c r="E26" s="169" t="s">
        <v>30</v>
      </c>
      <c r="F26" s="171" t="s">
        <v>32</v>
      </c>
      <c r="G26" s="170" t="s">
        <v>31</v>
      </c>
      <c r="H26" s="171" t="s">
        <v>33</v>
      </c>
      <c r="I26" s="172">
        <v>1200000000</v>
      </c>
      <c r="J26" s="196"/>
    </row>
    <row r="27" spans="1:11" s="197" customFormat="1" ht="75">
      <c r="A27" s="179"/>
      <c r="B27" s="179"/>
      <c r="C27" s="195"/>
      <c r="D27" s="178">
        <v>14</v>
      </c>
      <c r="E27" s="169" t="s">
        <v>34</v>
      </c>
      <c r="F27" s="171" t="s">
        <v>6</v>
      </c>
      <c r="G27" s="170" t="s">
        <v>35</v>
      </c>
      <c r="H27" s="171" t="s">
        <v>24</v>
      </c>
      <c r="I27" s="172">
        <v>140000000</v>
      </c>
      <c r="J27" s="196"/>
    </row>
    <row r="28" spans="1:11" s="197" customFormat="1" ht="33" customHeight="1">
      <c r="A28" s="179"/>
      <c r="B28" s="234"/>
      <c r="C28" s="1520" t="s">
        <v>36</v>
      </c>
      <c r="D28" s="1896" t="s">
        <v>37</v>
      </c>
      <c r="E28" s="1897"/>
      <c r="F28" s="185"/>
      <c r="G28" s="170"/>
      <c r="H28" s="171"/>
      <c r="I28" s="172"/>
      <c r="J28" s="196"/>
      <c r="K28" s="1530">
        <f>I28</f>
        <v>0</v>
      </c>
    </row>
    <row r="29" spans="1:11" s="197" customFormat="1" ht="45">
      <c r="A29" s="179"/>
      <c r="B29" s="179"/>
      <c r="C29" s="195"/>
      <c r="D29" s="178">
        <v>15</v>
      </c>
      <c r="E29" s="169" t="s">
        <v>38</v>
      </c>
      <c r="F29" s="171" t="s">
        <v>6</v>
      </c>
      <c r="G29" s="170" t="s">
        <v>39</v>
      </c>
      <c r="H29" s="171" t="s">
        <v>40</v>
      </c>
      <c r="I29" s="172">
        <v>100000000</v>
      </c>
      <c r="J29" s="196"/>
    </row>
    <row r="30" spans="1:11" s="197" customFormat="1" ht="45">
      <c r="A30" s="179"/>
      <c r="B30" s="179"/>
      <c r="C30" s="195"/>
      <c r="D30" s="178">
        <v>16</v>
      </c>
      <c r="E30" s="169" t="s">
        <v>41</v>
      </c>
      <c r="F30" s="171" t="s">
        <v>6</v>
      </c>
      <c r="G30" s="170" t="s">
        <v>42</v>
      </c>
      <c r="H30" s="171" t="s">
        <v>40</v>
      </c>
      <c r="I30" s="172">
        <v>100000000</v>
      </c>
      <c r="J30" s="196"/>
    </row>
    <row r="31" spans="1:11" s="197" customFormat="1" ht="45">
      <c r="A31" s="179"/>
      <c r="B31" s="179"/>
      <c r="C31" s="195"/>
      <c r="D31" s="178">
        <v>17</v>
      </c>
      <c r="E31" s="169" t="s">
        <v>43</v>
      </c>
      <c r="F31" s="171" t="s">
        <v>6</v>
      </c>
      <c r="G31" s="170" t="s">
        <v>42</v>
      </c>
      <c r="H31" s="171" t="s">
        <v>40</v>
      </c>
      <c r="I31" s="172">
        <v>150000000</v>
      </c>
      <c r="J31" s="196"/>
    </row>
    <row r="32" spans="1:11" s="197" customFormat="1" ht="36.75" customHeight="1">
      <c r="A32" s="179"/>
      <c r="B32" s="178"/>
      <c r="C32" s="1520" t="s">
        <v>44</v>
      </c>
      <c r="D32" s="1896" t="s">
        <v>45</v>
      </c>
      <c r="E32" s="1897"/>
      <c r="F32" s="171"/>
      <c r="G32" s="196"/>
      <c r="H32" s="179"/>
      <c r="I32" s="172"/>
      <c r="J32" s="196"/>
      <c r="K32" s="1530">
        <f>I32</f>
        <v>0</v>
      </c>
    </row>
    <row r="33" spans="1:11" s="197" customFormat="1" ht="30">
      <c r="A33" s="179"/>
      <c r="B33" s="179"/>
      <c r="C33" s="195"/>
      <c r="D33" s="178">
        <v>18</v>
      </c>
      <c r="E33" s="169" t="s">
        <v>45</v>
      </c>
      <c r="F33" s="179" t="s">
        <v>6</v>
      </c>
      <c r="G33" s="170" t="s">
        <v>46</v>
      </c>
      <c r="H33" s="171" t="s">
        <v>47</v>
      </c>
      <c r="I33" s="172">
        <v>10000000</v>
      </c>
      <c r="J33" s="196"/>
    </row>
    <row r="34" spans="1:11" s="197" customFormat="1" ht="45">
      <c r="A34" s="179"/>
      <c r="B34" s="179"/>
      <c r="C34" s="195"/>
      <c r="D34" s="178">
        <v>19</v>
      </c>
      <c r="E34" s="169" t="s">
        <v>48</v>
      </c>
      <c r="F34" s="179" t="s">
        <v>6</v>
      </c>
      <c r="G34" s="170" t="s">
        <v>49</v>
      </c>
      <c r="H34" s="171" t="s">
        <v>47</v>
      </c>
      <c r="I34" s="172">
        <v>15000000</v>
      </c>
      <c r="J34" s="196"/>
    </row>
    <row r="35" spans="1:11" s="197" customFormat="1" ht="47.25" customHeight="1">
      <c r="A35" s="179"/>
      <c r="B35" s="178"/>
      <c r="C35" s="1520" t="s">
        <v>50</v>
      </c>
      <c r="D35" s="1913" t="s">
        <v>51</v>
      </c>
      <c r="E35" s="1913"/>
      <c r="F35" s="171"/>
      <c r="G35" s="170"/>
      <c r="H35" s="171"/>
      <c r="I35" s="172"/>
      <c r="J35" s="196"/>
      <c r="K35" s="1530">
        <f>I35</f>
        <v>0</v>
      </c>
    </row>
    <row r="36" spans="1:11" s="197" customFormat="1" ht="45">
      <c r="A36" s="179"/>
      <c r="B36" s="179"/>
      <c r="C36" s="195"/>
      <c r="D36" s="178">
        <v>20</v>
      </c>
      <c r="E36" s="169" t="s">
        <v>52</v>
      </c>
      <c r="F36" s="171" t="s">
        <v>6</v>
      </c>
      <c r="G36" s="170" t="s">
        <v>53</v>
      </c>
      <c r="H36" s="171" t="s">
        <v>54</v>
      </c>
      <c r="I36" s="172">
        <v>20000000</v>
      </c>
      <c r="J36" s="196"/>
    </row>
    <row r="37" spans="1:11" s="1525" customFormat="1" ht="36" customHeight="1">
      <c r="A37" s="396"/>
      <c r="B37" s="234"/>
      <c r="C37" s="1520" t="s">
        <v>56</v>
      </c>
      <c r="D37" s="1896" t="s">
        <v>57</v>
      </c>
      <c r="E37" s="1897"/>
      <c r="F37" s="185"/>
      <c r="G37" s="188"/>
      <c r="H37" s="185"/>
      <c r="I37" s="189"/>
      <c r="J37" s="1522"/>
      <c r="K37" s="1529">
        <f>I37</f>
        <v>0</v>
      </c>
    </row>
    <row r="38" spans="1:11" s="197" customFormat="1" ht="60">
      <c r="A38" s="179"/>
      <c r="B38" s="179"/>
      <c r="C38" s="195"/>
      <c r="D38" s="178">
        <v>21</v>
      </c>
      <c r="E38" s="169" t="s">
        <v>58</v>
      </c>
      <c r="F38" s="171" t="s">
        <v>6</v>
      </c>
      <c r="G38" s="170" t="s">
        <v>59</v>
      </c>
      <c r="H38" s="171" t="s">
        <v>8</v>
      </c>
      <c r="I38" s="172">
        <v>795000000</v>
      </c>
      <c r="J38" s="196"/>
    </row>
    <row r="39" spans="1:11" s="197" customFormat="1" ht="30">
      <c r="A39" s="179"/>
      <c r="B39" s="179"/>
      <c r="C39" s="195"/>
      <c r="D39" s="179">
        <v>22</v>
      </c>
      <c r="E39" s="169" t="s">
        <v>60</v>
      </c>
      <c r="F39" s="171" t="s">
        <v>61</v>
      </c>
      <c r="G39" s="169" t="s">
        <v>62</v>
      </c>
      <c r="H39" s="171" t="s">
        <v>63</v>
      </c>
      <c r="I39" s="1531">
        <v>100000000</v>
      </c>
      <c r="J39" s="196"/>
    </row>
    <row r="40" spans="1:11" s="197" customFormat="1" ht="45">
      <c r="A40" s="179"/>
      <c r="B40" s="179"/>
      <c r="C40" s="195"/>
      <c r="D40" s="178">
        <v>23</v>
      </c>
      <c r="E40" s="169" t="s">
        <v>64</v>
      </c>
      <c r="F40" s="171" t="s">
        <v>61</v>
      </c>
      <c r="G40" s="170" t="s">
        <v>65</v>
      </c>
      <c r="H40" s="179" t="s">
        <v>8</v>
      </c>
      <c r="I40" s="1060">
        <v>100000000</v>
      </c>
      <c r="J40" s="1060"/>
    </row>
    <row r="41" spans="1:11" s="197" customFormat="1" ht="45">
      <c r="A41" s="179"/>
      <c r="B41" s="179"/>
      <c r="C41" s="195"/>
      <c r="D41" s="179">
        <v>24</v>
      </c>
      <c r="E41" s="169" t="s">
        <v>66</v>
      </c>
      <c r="F41" s="171" t="s">
        <v>6</v>
      </c>
      <c r="G41" s="170" t="s">
        <v>67</v>
      </c>
      <c r="H41" s="171" t="s">
        <v>8</v>
      </c>
      <c r="I41" s="172">
        <f>100000000+17403000</f>
        <v>117403000</v>
      </c>
      <c r="J41" s="196"/>
    </row>
    <row r="42" spans="1:11" s="197" customFormat="1" ht="30">
      <c r="A42" s="179"/>
      <c r="B42" s="179"/>
      <c r="C42" s="195"/>
      <c r="D42" s="178">
        <v>25</v>
      </c>
      <c r="E42" s="169" t="s">
        <v>68</v>
      </c>
      <c r="F42" s="171" t="s">
        <v>6</v>
      </c>
      <c r="G42" s="170" t="s">
        <v>69</v>
      </c>
      <c r="H42" s="171" t="s">
        <v>70</v>
      </c>
      <c r="I42" s="172">
        <v>100000000</v>
      </c>
      <c r="J42" s="196"/>
    </row>
    <row r="43" spans="1:11" s="197" customFormat="1" ht="30">
      <c r="A43" s="179"/>
      <c r="B43" s="179"/>
      <c r="C43" s="195"/>
      <c r="D43" s="179">
        <v>26</v>
      </c>
      <c r="E43" s="169" t="s">
        <v>71</v>
      </c>
      <c r="F43" s="171" t="s">
        <v>6</v>
      </c>
      <c r="G43" s="170" t="s">
        <v>72</v>
      </c>
      <c r="H43" s="171" t="s">
        <v>11</v>
      </c>
      <c r="I43" s="172">
        <v>200000000</v>
      </c>
      <c r="J43" s="196"/>
    </row>
    <row r="44" spans="1:11" s="197" customFormat="1" ht="45">
      <c r="A44" s="179"/>
      <c r="B44" s="179"/>
      <c r="C44" s="195"/>
      <c r="D44" s="178">
        <v>27</v>
      </c>
      <c r="E44" s="169" t="s">
        <v>73</v>
      </c>
      <c r="F44" s="171" t="s">
        <v>6</v>
      </c>
      <c r="G44" s="170" t="s">
        <v>74</v>
      </c>
      <c r="H44" s="171" t="s">
        <v>11</v>
      </c>
      <c r="I44" s="172">
        <v>500000000</v>
      </c>
      <c r="J44" s="196"/>
    </row>
    <row r="45" spans="1:11" s="197" customFormat="1" ht="45">
      <c r="A45" s="179"/>
      <c r="B45" s="179"/>
      <c r="C45" s="195"/>
      <c r="D45" s="179">
        <v>28</v>
      </c>
      <c r="E45" s="169" t="s">
        <v>75</v>
      </c>
      <c r="F45" s="171" t="s">
        <v>6</v>
      </c>
      <c r="G45" s="170" t="s">
        <v>76</v>
      </c>
      <c r="H45" s="171" t="s">
        <v>8</v>
      </c>
      <c r="I45" s="172">
        <v>75000000</v>
      </c>
      <c r="J45" s="196"/>
    </row>
    <row r="46" spans="1:11" s="197" customFormat="1" ht="75">
      <c r="A46" s="179"/>
      <c r="B46" s="179"/>
      <c r="C46" s="195"/>
      <c r="D46" s="178">
        <v>29</v>
      </c>
      <c r="E46" s="169" t="s">
        <v>77</v>
      </c>
      <c r="F46" s="171" t="s">
        <v>6</v>
      </c>
      <c r="G46" s="170" t="s">
        <v>78</v>
      </c>
      <c r="H46" s="171" t="s">
        <v>79</v>
      </c>
      <c r="I46" s="172">
        <v>75000000</v>
      </c>
      <c r="J46" s="196"/>
    </row>
    <row r="47" spans="1:11" s="197" customFormat="1" ht="30">
      <c r="A47" s="179"/>
      <c r="B47" s="179"/>
      <c r="C47" s="195"/>
      <c r="D47" s="179">
        <v>30</v>
      </c>
      <c r="E47" s="169" t="s">
        <v>80</v>
      </c>
      <c r="F47" s="171" t="s">
        <v>6</v>
      </c>
      <c r="G47" s="170" t="s">
        <v>81</v>
      </c>
      <c r="H47" s="171" t="s">
        <v>82</v>
      </c>
      <c r="I47" s="172">
        <v>150000000</v>
      </c>
      <c r="J47" s="196"/>
    </row>
    <row r="48" spans="1:11" s="197" customFormat="1" ht="75">
      <c r="A48" s="179"/>
      <c r="B48" s="179"/>
      <c r="C48" s="195"/>
      <c r="D48" s="178">
        <v>31</v>
      </c>
      <c r="E48" s="169" t="s">
        <v>83</v>
      </c>
      <c r="F48" s="171" t="s">
        <v>6</v>
      </c>
      <c r="G48" s="170" t="s">
        <v>84</v>
      </c>
      <c r="H48" s="171" t="s">
        <v>85</v>
      </c>
      <c r="I48" s="172">
        <v>25000000</v>
      </c>
      <c r="J48" s="196"/>
    </row>
    <row r="49" spans="1:11" s="197" customFormat="1" ht="30">
      <c r="A49" s="179"/>
      <c r="B49" s="179"/>
      <c r="C49" s="195"/>
      <c r="D49" s="179">
        <v>32</v>
      </c>
      <c r="E49" s="169" t="s">
        <v>86</v>
      </c>
      <c r="F49" s="171" t="s">
        <v>6</v>
      </c>
      <c r="G49" s="170" t="s">
        <v>87</v>
      </c>
      <c r="H49" s="171" t="s">
        <v>88</v>
      </c>
      <c r="I49" s="172">
        <v>30000000</v>
      </c>
      <c r="J49" s="196"/>
    </row>
    <row r="50" spans="1:11" s="1525" customFormat="1" ht="36.75" customHeight="1">
      <c r="A50" s="396"/>
      <c r="B50" s="234"/>
      <c r="C50" s="1520" t="s">
        <v>89</v>
      </c>
      <c r="D50" s="1896" t="s">
        <v>90</v>
      </c>
      <c r="E50" s="1897"/>
      <c r="F50" s="185"/>
      <c r="G50" s="1522"/>
      <c r="H50" s="396"/>
      <c r="I50" s="189"/>
      <c r="J50" s="1522"/>
      <c r="K50" s="1529">
        <f>I50</f>
        <v>0</v>
      </c>
    </row>
    <row r="51" spans="1:11" s="197" customFormat="1" ht="60">
      <c r="A51" s="179"/>
      <c r="B51" s="179"/>
      <c r="C51" s="1526"/>
      <c r="D51" s="178">
        <v>33</v>
      </c>
      <c r="E51" s="169" t="s">
        <v>91</v>
      </c>
      <c r="F51" s="171" t="s">
        <v>61</v>
      </c>
      <c r="G51" s="170" t="s">
        <v>92</v>
      </c>
      <c r="H51" s="171" t="s">
        <v>8</v>
      </c>
      <c r="I51" s="172">
        <v>10000000000</v>
      </c>
      <c r="J51" s="196"/>
    </row>
    <row r="52" spans="1:11" s="197" customFormat="1" ht="34.5" customHeight="1">
      <c r="A52" s="178"/>
      <c r="B52" s="178"/>
      <c r="C52" s="1520" t="s">
        <v>93</v>
      </c>
      <c r="D52" s="1896" t="s">
        <v>94</v>
      </c>
      <c r="E52" s="1897"/>
      <c r="F52" s="171"/>
      <c r="G52" s="196"/>
      <c r="H52" s="179"/>
      <c r="I52" s="172"/>
      <c r="J52" s="196"/>
      <c r="K52" s="1530">
        <f>I52</f>
        <v>0</v>
      </c>
    </row>
    <row r="53" spans="1:11" s="197" customFormat="1" ht="45">
      <c r="A53" s="178"/>
      <c r="B53" s="178"/>
      <c r="C53" s="1526"/>
      <c r="D53" s="179">
        <v>34</v>
      </c>
      <c r="E53" s="164" t="s">
        <v>95</v>
      </c>
      <c r="F53" s="171" t="s">
        <v>96</v>
      </c>
      <c r="G53" s="165" t="s">
        <v>97</v>
      </c>
      <c r="H53" s="179" t="s">
        <v>98</v>
      </c>
      <c r="I53" s="172">
        <v>195000000</v>
      </c>
      <c r="J53" s="196"/>
      <c r="K53" s="1530"/>
    </row>
    <row r="54" spans="1:11" s="197" customFormat="1" ht="45">
      <c r="A54" s="178"/>
      <c r="B54" s="178"/>
      <c r="C54" s="1526"/>
      <c r="D54" s="179">
        <v>35</v>
      </c>
      <c r="E54" s="164" t="s">
        <v>99</v>
      </c>
      <c r="F54" s="171" t="s">
        <v>100</v>
      </c>
      <c r="G54" s="165" t="s">
        <v>97</v>
      </c>
      <c r="H54" s="179" t="s">
        <v>101</v>
      </c>
      <c r="I54" s="172">
        <v>195000000</v>
      </c>
      <c r="J54" s="196"/>
      <c r="K54" s="1530"/>
    </row>
    <row r="55" spans="1:11" s="197" customFormat="1" ht="45">
      <c r="A55" s="178"/>
      <c r="B55" s="178"/>
      <c r="C55" s="1526"/>
      <c r="D55" s="179">
        <v>36</v>
      </c>
      <c r="E55" s="164" t="s">
        <v>99</v>
      </c>
      <c r="F55" s="171" t="s">
        <v>102</v>
      </c>
      <c r="G55" s="165" t="s">
        <v>97</v>
      </c>
      <c r="H55" s="179" t="s">
        <v>98</v>
      </c>
      <c r="I55" s="172">
        <v>195000000</v>
      </c>
      <c r="J55" s="196"/>
      <c r="K55" s="1530"/>
    </row>
    <row r="56" spans="1:11" s="197" customFormat="1" ht="45">
      <c r="A56" s="179"/>
      <c r="B56" s="179"/>
      <c r="C56" s="195"/>
      <c r="D56" s="179">
        <v>37</v>
      </c>
      <c r="E56" s="164" t="s">
        <v>99</v>
      </c>
      <c r="F56" s="166" t="s">
        <v>103</v>
      </c>
      <c r="G56" s="165" t="s">
        <v>97</v>
      </c>
      <c r="H56" s="166" t="s">
        <v>104</v>
      </c>
      <c r="I56" s="167">
        <v>760000000</v>
      </c>
      <c r="J56" s="196"/>
    </row>
    <row r="57" spans="1:11" s="197" customFormat="1" ht="45">
      <c r="A57" s="179"/>
      <c r="B57" s="179"/>
      <c r="C57" s="195"/>
      <c r="D57" s="179">
        <v>38</v>
      </c>
      <c r="E57" s="164" t="s">
        <v>105</v>
      </c>
      <c r="F57" s="166" t="s">
        <v>106</v>
      </c>
      <c r="G57" s="165" t="s">
        <v>97</v>
      </c>
      <c r="H57" s="166" t="s">
        <v>98</v>
      </c>
      <c r="I57" s="167">
        <v>190000000</v>
      </c>
      <c r="J57" s="196"/>
    </row>
    <row r="58" spans="1:11" s="197" customFormat="1" ht="105">
      <c r="A58" s="179"/>
      <c r="B58" s="179"/>
      <c r="C58" s="195"/>
      <c r="D58" s="179">
        <v>39</v>
      </c>
      <c r="E58" s="164" t="s">
        <v>107</v>
      </c>
      <c r="F58" s="166" t="s">
        <v>108</v>
      </c>
      <c r="G58" s="165" t="s">
        <v>109</v>
      </c>
      <c r="H58" s="166" t="s">
        <v>110</v>
      </c>
      <c r="I58" s="167">
        <v>120000000</v>
      </c>
      <c r="J58" s="196"/>
    </row>
    <row r="59" spans="1:11" s="197" customFormat="1" ht="45">
      <c r="A59" s="179"/>
      <c r="B59" s="179"/>
      <c r="C59" s="195"/>
      <c r="D59" s="179">
        <v>40</v>
      </c>
      <c r="E59" s="164" t="s">
        <v>99</v>
      </c>
      <c r="F59" s="166" t="s">
        <v>111</v>
      </c>
      <c r="G59" s="165" t="s">
        <v>97</v>
      </c>
      <c r="H59" s="166" t="s">
        <v>101</v>
      </c>
      <c r="I59" s="167">
        <v>250000000</v>
      </c>
      <c r="J59" s="196"/>
    </row>
    <row r="60" spans="1:11" s="197" customFormat="1" ht="75">
      <c r="A60" s="179"/>
      <c r="B60" s="179"/>
      <c r="C60" s="195"/>
      <c r="D60" s="179">
        <v>41</v>
      </c>
      <c r="E60" s="164" t="s">
        <v>112</v>
      </c>
      <c r="F60" s="166" t="s">
        <v>113</v>
      </c>
      <c r="G60" s="165" t="s">
        <v>114</v>
      </c>
      <c r="H60" s="166" t="s">
        <v>115</v>
      </c>
      <c r="I60" s="167">
        <v>75000000</v>
      </c>
      <c r="J60" s="196"/>
    </row>
    <row r="61" spans="1:11" s="1525" customFormat="1" ht="23.25" customHeight="1">
      <c r="A61" s="396"/>
      <c r="B61" s="234"/>
      <c r="C61" s="1520" t="s">
        <v>116</v>
      </c>
      <c r="D61" s="1896" t="s">
        <v>117</v>
      </c>
      <c r="E61" s="1897"/>
      <c r="F61" s="396"/>
      <c r="G61" s="188"/>
      <c r="H61" s="185"/>
      <c r="I61" s="189"/>
      <c r="J61" s="1522"/>
      <c r="K61" s="1529">
        <f>I61</f>
        <v>0</v>
      </c>
    </row>
    <row r="62" spans="1:11" s="197" customFormat="1" ht="45">
      <c r="A62" s="179"/>
      <c r="B62" s="179"/>
      <c r="C62" s="195"/>
      <c r="D62" s="179">
        <v>42</v>
      </c>
      <c r="E62" s="164" t="s">
        <v>118</v>
      </c>
      <c r="F62" s="166" t="s">
        <v>113</v>
      </c>
      <c r="G62" s="164" t="s">
        <v>119</v>
      </c>
      <c r="H62" s="166" t="s">
        <v>120</v>
      </c>
      <c r="I62" s="168">
        <v>80000000</v>
      </c>
      <c r="J62" s="196"/>
    </row>
    <row r="63" spans="1:11" s="1525" customFormat="1" ht="44.25" customHeight="1">
      <c r="A63" s="396"/>
      <c r="B63" s="234"/>
      <c r="C63" s="133">
        <v>10</v>
      </c>
      <c r="D63" s="1896" t="s">
        <v>121</v>
      </c>
      <c r="E63" s="1897"/>
      <c r="F63" s="185"/>
      <c r="G63" s="188"/>
      <c r="H63" s="185"/>
      <c r="I63" s="189"/>
      <c r="J63" s="1522"/>
      <c r="K63" s="1529">
        <f>I63</f>
        <v>0</v>
      </c>
    </row>
    <row r="64" spans="1:11" s="197" customFormat="1" ht="60">
      <c r="A64" s="179"/>
      <c r="B64" s="179"/>
      <c r="C64" s="195"/>
      <c r="D64" s="179">
        <v>43</v>
      </c>
      <c r="E64" s="169" t="s">
        <v>122</v>
      </c>
      <c r="F64" s="171" t="s">
        <v>113</v>
      </c>
      <c r="G64" s="170" t="s">
        <v>123</v>
      </c>
      <c r="H64" s="171" t="s">
        <v>8</v>
      </c>
      <c r="I64" s="172">
        <v>50000000</v>
      </c>
      <c r="J64" s="196"/>
    </row>
    <row r="65" spans="1:11" s="197" customFormat="1" ht="30">
      <c r="A65" s="179"/>
      <c r="B65" s="179"/>
      <c r="C65" s="195"/>
      <c r="D65" s="178">
        <v>44</v>
      </c>
      <c r="E65" s="169" t="s">
        <v>124</v>
      </c>
      <c r="F65" s="171" t="s">
        <v>6</v>
      </c>
      <c r="G65" s="170" t="s">
        <v>125</v>
      </c>
      <c r="H65" s="171" t="s">
        <v>126</v>
      </c>
      <c r="I65" s="172">
        <v>39211000</v>
      </c>
      <c r="J65" s="196"/>
    </row>
    <row r="66" spans="1:11" s="197" customFormat="1" ht="30">
      <c r="A66" s="179"/>
      <c r="B66" s="179"/>
      <c r="C66" s="195"/>
      <c r="D66" s="179">
        <v>45</v>
      </c>
      <c r="E66" s="169" t="s">
        <v>127</v>
      </c>
      <c r="F66" s="171" t="s">
        <v>6</v>
      </c>
      <c r="G66" s="170" t="s">
        <v>128</v>
      </c>
      <c r="H66" s="171" t="s">
        <v>129</v>
      </c>
      <c r="I66" s="172">
        <v>34839000</v>
      </c>
      <c r="J66" s="196"/>
    </row>
    <row r="67" spans="1:11" s="197" customFormat="1" ht="45">
      <c r="A67" s="179"/>
      <c r="B67" s="179"/>
      <c r="C67" s="195"/>
      <c r="D67" s="178">
        <v>46</v>
      </c>
      <c r="E67" s="169" t="s">
        <v>130</v>
      </c>
      <c r="F67" s="171" t="s">
        <v>6</v>
      </c>
      <c r="G67" s="170" t="s">
        <v>131</v>
      </c>
      <c r="H67" s="171" t="s">
        <v>129</v>
      </c>
      <c r="I67" s="172">
        <v>34839000</v>
      </c>
      <c r="J67" s="196"/>
    </row>
    <row r="68" spans="1:11" s="197" customFormat="1" ht="60">
      <c r="A68" s="179"/>
      <c r="B68" s="179"/>
      <c r="C68" s="195"/>
      <c r="D68" s="179">
        <v>47</v>
      </c>
      <c r="E68" s="169" t="s">
        <v>132</v>
      </c>
      <c r="F68" s="171" t="s">
        <v>6</v>
      </c>
      <c r="G68" s="170" t="s">
        <v>133</v>
      </c>
      <c r="H68" s="171" t="s">
        <v>134</v>
      </c>
      <c r="I68" s="172">
        <v>57052000</v>
      </c>
      <c r="J68" s="196"/>
    </row>
    <row r="69" spans="1:11" s="197" customFormat="1" ht="45">
      <c r="A69" s="179"/>
      <c r="B69" s="179"/>
      <c r="C69" s="195"/>
      <c r="D69" s="178">
        <v>48</v>
      </c>
      <c r="E69" s="169" t="s">
        <v>135</v>
      </c>
      <c r="F69" s="171" t="s">
        <v>6</v>
      </c>
      <c r="G69" s="170" t="s">
        <v>136</v>
      </c>
      <c r="H69" s="171" t="s">
        <v>137</v>
      </c>
      <c r="I69" s="172">
        <v>50000000</v>
      </c>
      <c r="J69" s="196"/>
    </row>
    <row r="70" spans="1:11" s="197" customFormat="1" ht="30">
      <c r="A70" s="179"/>
      <c r="B70" s="179"/>
      <c r="C70" s="195"/>
      <c r="D70" s="179">
        <v>49</v>
      </c>
      <c r="E70" s="169" t="s">
        <v>138</v>
      </c>
      <c r="F70" s="171" t="s">
        <v>6</v>
      </c>
      <c r="G70" s="170" t="s">
        <v>139</v>
      </c>
      <c r="H70" s="171" t="s">
        <v>8</v>
      </c>
      <c r="I70" s="172">
        <v>200000000</v>
      </c>
      <c r="J70" s="196"/>
    </row>
    <row r="71" spans="1:11" s="1525" customFormat="1" ht="32.25" customHeight="1">
      <c r="A71" s="396"/>
      <c r="B71" s="396"/>
      <c r="C71" s="133">
        <v>11</v>
      </c>
      <c r="D71" s="1918" t="s">
        <v>140</v>
      </c>
      <c r="E71" s="1919"/>
      <c r="F71" s="193"/>
      <c r="G71" s="194"/>
      <c r="H71" s="194"/>
      <c r="I71" s="189"/>
      <c r="J71" s="1522"/>
      <c r="K71" s="1529">
        <f>I71</f>
        <v>0</v>
      </c>
    </row>
    <row r="72" spans="1:11" s="197" customFormat="1" ht="30">
      <c r="A72" s="179"/>
      <c r="B72" s="179"/>
      <c r="C72" s="195"/>
      <c r="D72" s="179">
        <v>50</v>
      </c>
      <c r="E72" s="164" t="s">
        <v>141</v>
      </c>
      <c r="F72" s="171" t="s">
        <v>113</v>
      </c>
      <c r="G72" s="166" t="s">
        <v>142</v>
      </c>
      <c r="H72" s="166" t="s">
        <v>143</v>
      </c>
      <c r="I72" s="173">
        <v>50000000</v>
      </c>
      <c r="J72" s="196"/>
    </row>
    <row r="73" spans="1:11" s="197" customFormat="1" ht="30">
      <c r="A73" s="179"/>
      <c r="B73" s="179"/>
      <c r="C73" s="195"/>
      <c r="D73" s="179">
        <v>51</v>
      </c>
      <c r="E73" s="164" t="s">
        <v>144</v>
      </c>
      <c r="F73" s="171" t="s">
        <v>113</v>
      </c>
      <c r="G73" s="166" t="s">
        <v>145</v>
      </c>
      <c r="H73" s="166" t="s">
        <v>11</v>
      </c>
      <c r="I73" s="173">
        <v>80000000</v>
      </c>
      <c r="J73" s="196"/>
    </row>
    <row r="74" spans="1:11" s="197" customFormat="1" ht="48.75" customHeight="1">
      <c r="A74" s="179"/>
      <c r="B74" s="179"/>
      <c r="C74" s="195"/>
      <c r="D74" s="179">
        <v>52</v>
      </c>
      <c r="E74" s="164" t="s">
        <v>146</v>
      </c>
      <c r="F74" s="171" t="s">
        <v>113</v>
      </c>
      <c r="G74" s="166" t="s">
        <v>147</v>
      </c>
      <c r="H74" s="166" t="s">
        <v>143</v>
      </c>
      <c r="I74" s="173">
        <v>50000000</v>
      </c>
      <c r="J74" s="196"/>
    </row>
    <row r="75" spans="1:11" s="1525" customFormat="1" ht="50.25" customHeight="1">
      <c r="A75" s="396"/>
      <c r="B75" s="234"/>
      <c r="C75" s="133">
        <v>12</v>
      </c>
      <c r="D75" s="1913" t="s">
        <v>148</v>
      </c>
      <c r="E75" s="1913"/>
      <c r="F75" s="185"/>
      <c r="G75" s="188"/>
      <c r="H75" s="185"/>
      <c r="I75" s="189"/>
      <c r="J75" s="1522"/>
      <c r="K75" s="1529">
        <f>I75</f>
        <v>0</v>
      </c>
    </row>
    <row r="76" spans="1:11" s="197" customFormat="1" ht="45">
      <c r="A76" s="179"/>
      <c r="B76" s="179"/>
      <c r="C76" s="195"/>
      <c r="D76" s="179">
        <v>53</v>
      </c>
      <c r="E76" s="169" t="s">
        <v>149</v>
      </c>
      <c r="F76" s="179" t="s">
        <v>113</v>
      </c>
      <c r="G76" s="170" t="s">
        <v>150</v>
      </c>
      <c r="H76" s="171" t="s">
        <v>8</v>
      </c>
      <c r="I76" s="172">
        <v>50000000</v>
      </c>
      <c r="J76" s="196"/>
    </row>
    <row r="77" spans="1:11" s="1525" customFormat="1" ht="33.75" customHeight="1">
      <c r="A77" s="396"/>
      <c r="B77" s="234"/>
      <c r="C77" s="133">
        <v>13</v>
      </c>
      <c r="D77" s="1896" t="s">
        <v>151</v>
      </c>
      <c r="E77" s="1897"/>
      <c r="F77" s="185"/>
      <c r="G77" s="188"/>
      <c r="H77" s="185"/>
      <c r="I77" s="189"/>
      <c r="J77" s="1522"/>
      <c r="K77" s="1529">
        <f>I77</f>
        <v>0</v>
      </c>
    </row>
    <row r="78" spans="1:11" s="197" customFormat="1" ht="30">
      <c r="A78" s="179"/>
      <c r="B78" s="179"/>
      <c r="C78" s="195"/>
      <c r="D78" s="178">
        <v>54</v>
      </c>
      <c r="E78" s="169" t="s">
        <v>152</v>
      </c>
      <c r="F78" s="171" t="s">
        <v>6</v>
      </c>
      <c r="G78" s="169" t="s">
        <v>153</v>
      </c>
      <c r="H78" s="171" t="s">
        <v>154</v>
      </c>
      <c r="I78" s="172">
        <v>5500000000</v>
      </c>
      <c r="J78" s="196"/>
    </row>
    <row r="79" spans="1:11" s="197" customFormat="1" ht="45">
      <c r="A79" s="179"/>
      <c r="B79" s="179"/>
      <c r="C79" s="195"/>
      <c r="D79" s="179">
        <v>55</v>
      </c>
      <c r="E79" s="169" t="s">
        <v>155</v>
      </c>
      <c r="F79" s="171" t="s">
        <v>6</v>
      </c>
      <c r="G79" s="170" t="s">
        <v>156</v>
      </c>
      <c r="H79" s="171" t="s">
        <v>157</v>
      </c>
      <c r="I79" s="172">
        <v>70000000</v>
      </c>
      <c r="J79" s="196"/>
    </row>
    <row r="80" spans="1:11" s="197" customFormat="1" ht="45">
      <c r="A80" s="179"/>
      <c r="B80" s="179"/>
      <c r="C80" s="195"/>
      <c r="D80" s="178">
        <v>56</v>
      </c>
      <c r="E80" s="169" t="s">
        <v>158</v>
      </c>
      <c r="F80" s="171" t="s">
        <v>6</v>
      </c>
      <c r="G80" s="170" t="s">
        <v>159</v>
      </c>
      <c r="H80" s="171" t="s">
        <v>160</v>
      </c>
      <c r="I80" s="172">
        <v>75000000</v>
      </c>
      <c r="J80" s="196"/>
    </row>
    <row r="81" spans="1:11" s="197" customFormat="1" ht="45">
      <c r="A81" s="179"/>
      <c r="B81" s="179"/>
      <c r="C81" s="195"/>
      <c r="D81" s="179">
        <v>57</v>
      </c>
      <c r="E81" s="169" t="s">
        <v>161</v>
      </c>
      <c r="F81" s="171" t="s">
        <v>6</v>
      </c>
      <c r="G81" s="170" t="s">
        <v>162</v>
      </c>
      <c r="H81" s="171" t="s">
        <v>160</v>
      </c>
      <c r="I81" s="172">
        <v>174000000</v>
      </c>
      <c r="J81" s="196"/>
    </row>
    <row r="82" spans="1:11" s="197" customFormat="1" ht="30">
      <c r="A82" s="179"/>
      <c r="B82" s="179"/>
      <c r="C82" s="195"/>
      <c r="D82" s="178">
        <v>58</v>
      </c>
      <c r="E82" s="169" t="s">
        <v>163</v>
      </c>
      <c r="F82" s="171" t="s">
        <v>6</v>
      </c>
      <c r="G82" s="170" t="s">
        <v>164</v>
      </c>
      <c r="H82" s="171" t="s">
        <v>160</v>
      </c>
      <c r="I82" s="172">
        <v>140000000</v>
      </c>
      <c r="J82" s="196"/>
    </row>
    <row r="83" spans="1:11" s="197" customFormat="1" ht="75">
      <c r="A83" s="179"/>
      <c r="B83" s="179"/>
      <c r="C83" s="195"/>
      <c r="D83" s="179">
        <v>59</v>
      </c>
      <c r="E83" s="169" t="s">
        <v>165</v>
      </c>
      <c r="F83" s="171" t="s">
        <v>6</v>
      </c>
      <c r="G83" s="170" t="s">
        <v>166</v>
      </c>
      <c r="H83" s="171" t="s">
        <v>167</v>
      </c>
      <c r="I83" s="172">
        <v>50000000</v>
      </c>
      <c r="J83" s="196"/>
    </row>
    <row r="84" spans="1:11" s="197" customFormat="1" ht="30">
      <c r="A84" s="179"/>
      <c r="B84" s="179"/>
      <c r="C84" s="195"/>
      <c r="D84" s="178">
        <v>60</v>
      </c>
      <c r="E84" s="169" t="s">
        <v>168</v>
      </c>
      <c r="F84" s="171" t="s">
        <v>6</v>
      </c>
      <c r="G84" s="170" t="s">
        <v>169</v>
      </c>
      <c r="H84" s="171" t="s">
        <v>154</v>
      </c>
      <c r="I84" s="172">
        <v>5000000000</v>
      </c>
      <c r="J84" s="196"/>
    </row>
    <row r="85" spans="1:11" s="197" customFormat="1" ht="15">
      <c r="A85" s="179"/>
      <c r="B85" s="179"/>
      <c r="C85" s="195"/>
      <c r="D85" s="179">
        <v>61</v>
      </c>
      <c r="E85" s="169" t="s">
        <v>170</v>
      </c>
      <c r="F85" s="171" t="s">
        <v>6</v>
      </c>
      <c r="G85" s="170" t="s">
        <v>171</v>
      </c>
      <c r="H85" s="171" t="s">
        <v>172</v>
      </c>
      <c r="I85" s="172">
        <v>50000000</v>
      </c>
      <c r="J85" s="196"/>
    </row>
    <row r="86" spans="1:11" s="197" customFormat="1" ht="45">
      <c r="A86" s="179"/>
      <c r="B86" s="179"/>
      <c r="C86" s="195"/>
      <c r="D86" s="178">
        <v>62</v>
      </c>
      <c r="E86" s="169" t="s">
        <v>173</v>
      </c>
      <c r="F86" s="171" t="s">
        <v>6</v>
      </c>
      <c r="G86" s="170" t="s">
        <v>174</v>
      </c>
      <c r="H86" s="171" t="s">
        <v>154</v>
      </c>
      <c r="I86" s="172">
        <v>350000000</v>
      </c>
      <c r="J86" s="196"/>
    </row>
    <row r="87" spans="1:11" s="197" customFormat="1" ht="30">
      <c r="A87" s="179"/>
      <c r="B87" s="179"/>
      <c r="C87" s="195"/>
      <c r="D87" s="179">
        <v>63</v>
      </c>
      <c r="E87" s="169" t="s">
        <v>175</v>
      </c>
      <c r="F87" s="171" t="s">
        <v>6</v>
      </c>
      <c r="G87" s="170" t="s">
        <v>176</v>
      </c>
      <c r="H87" s="171" t="s">
        <v>177</v>
      </c>
      <c r="I87" s="172">
        <v>70000000</v>
      </c>
      <c r="J87" s="196"/>
    </row>
    <row r="88" spans="1:11" s="197" customFormat="1" ht="45">
      <c r="A88" s="179"/>
      <c r="B88" s="179"/>
      <c r="C88" s="195"/>
      <c r="D88" s="178">
        <v>64</v>
      </c>
      <c r="E88" s="169" t="s">
        <v>178</v>
      </c>
      <c r="F88" s="171" t="s">
        <v>6</v>
      </c>
      <c r="G88" s="170" t="s">
        <v>179</v>
      </c>
      <c r="H88" s="171" t="s">
        <v>180</v>
      </c>
      <c r="I88" s="172">
        <v>25000000</v>
      </c>
      <c r="J88" s="196"/>
    </row>
    <row r="89" spans="1:11" s="197" customFormat="1" ht="30">
      <c r="A89" s="179"/>
      <c r="B89" s="179"/>
      <c r="C89" s="195"/>
      <c r="D89" s="179">
        <v>65</v>
      </c>
      <c r="E89" s="169" t="s">
        <v>181</v>
      </c>
      <c r="F89" s="171" t="s">
        <v>6</v>
      </c>
      <c r="G89" s="170" t="s">
        <v>182</v>
      </c>
      <c r="H89" s="171" t="s">
        <v>183</v>
      </c>
      <c r="I89" s="172">
        <v>30000000</v>
      </c>
      <c r="J89" s="196"/>
    </row>
    <row r="90" spans="1:11" s="197" customFormat="1" ht="30">
      <c r="A90" s="179"/>
      <c r="B90" s="179"/>
      <c r="C90" s="195"/>
      <c r="D90" s="178">
        <v>66</v>
      </c>
      <c r="E90" s="169" t="s">
        <v>184</v>
      </c>
      <c r="F90" s="171" t="s">
        <v>6</v>
      </c>
      <c r="G90" s="170" t="s">
        <v>185</v>
      </c>
      <c r="H90" s="171" t="s">
        <v>186</v>
      </c>
      <c r="I90" s="172">
        <v>50000000</v>
      </c>
      <c r="J90" s="196"/>
    </row>
    <row r="91" spans="1:11" s="197" customFormat="1" ht="30">
      <c r="A91" s="179"/>
      <c r="B91" s="179"/>
      <c r="C91" s="195"/>
      <c r="D91" s="179">
        <v>67</v>
      </c>
      <c r="E91" s="169" t="s">
        <v>187</v>
      </c>
      <c r="F91" s="171" t="s">
        <v>6</v>
      </c>
      <c r="G91" s="169" t="s">
        <v>188</v>
      </c>
      <c r="H91" s="171" t="s">
        <v>189</v>
      </c>
      <c r="I91" s="172">
        <v>36000000</v>
      </c>
      <c r="J91" s="196"/>
    </row>
    <row r="92" spans="1:11" s="1525" customFormat="1" ht="36" customHeight="1">
      <c r="A92" s="396"/>
      <c r="B92" s="234"/>
      <c r="C92" s="133">
        <v>14</v>
      </c>
      <c r="D92" s="1913" t="s">
        <v>190</v>
      </c>
      <c r="E92" s="1913"/>
      <c r="F92" s="185"/>
      <c r="G92" s="188"/>
      <c r="H92" s="185"/>
      <c r="I92" s="189"/>
      <c r="J92" s="1522"/>
      <c r="K92" s="1529">
        <f>I92</f>
        <v>0</v>
      </c>
    </row>
    <row r="93" spans="1:11" s="197" customFormat="1" ht="30">
      <c r="A93" s="179"/>
      <c r="B93" s="179"/>
      <c r="C93" s="195"/>
      <c r="D93" s="178">
        <v>68</v>
      </c>
      <c r="E93" s="169" t="s">
        <v>191</v>
      </c>
      <c r="F93" s="171" t="s">
        <v>192</v>
      </c>
      <c r="G93" s="170" t="s">
        <v>193</v>
      </c>
      <c r="H93" s="171" t="s">
        <v>194</v>
      </c>
      <c r="I93" s="172">
        <v>2000000000</v>
      </c>
      <c r="J93" s="196"/>
    </row>
    <row r="94" spans="1:11" s="197" customFormat="1" ht="30">
      <c r="A94" s="179"/>
      <c r="B94" s="179"/>
      <c r="C94" s="195"/>
      <c r="D94" s="178">
        <v>69</v>
      </c>
      <c r="E94" s="169" t="s">
        <v>195</v>
      </c>
      <c r="F94" s="179" t="s">
        <v>196</v>
      </c>
      <c r="G94" s="170" t="s">
        <v>193</v>
      </c>
      <c r="H94" s="171" t="s">
        <v>194</v>
      </c>
      <c r="I94" s="172">
        <v>2000000000</v>
      </c>
      <c r="J94" s="196"/>
    </row>
    <row r="95" spans="1:11" s="197" customFormat="1" ht="45">
      <c r="A95" s="179"/>
      <c r="B95" s="179"/>
      <c r="C95" s="195"/>
      <c r="D95" s="178">
        <v>70</v>
      </c>
      <c r="E95" s="169" t="s">
        <v>197</v>
      </c>
      <c r="F95" s="179" t="s">
        <v>192</v>
      </c>
      <c r="G95" s="170" t="s">
        <v>193</v>
      </c>
      <c r="H95" s="171" t="s">
        <v>198</v>
      </c>
      <c r="I95" s="172">
        <v>1500000000</v>
      </c>
      <c r="J95" s="196"/>
    </row>
    <row r="96" spans="1:11" s="197" customFormat="1" ht="30">
      <c r="A96" s="179"/>
      <c r="B96" s="179"/>
      <c r="C96" s="195"/>
      <c r="D96" s="178">
        <v>71</v>
      </c>
      <c r="E96" s="169" t="s">
        <v>199</v>
      </c>
      <c r="F96" s="179" t="s">
        <v>200</v>
      </c>
      <c r="G96" s="170" t="s">
        <v>201</v>
      </c>
      <c r="H96" s="171" t="s">
        <v>202</v>
      </c>
      <c r="I96" s="172">
        <v>360000000</v>
      </c>
      <c r="J96" s="196"/>
    </row>
    <row r="97" spans="1:10" s="197" customFormat="1" ht="45">
      <c r="A97" s="179"/>
      <c r="B97" s="179"/>
      <c r="C97" s="195"/>
      <c r="D97" s="178">
        <v>72</v>
      </c>
      <c r="E97" s="169" t="s">
        <v>203</v>
      </c>
      <c r="F97" s="179" t="s">
        <v>196</v>
      </c>
      <c r="G97" s="170" t="s">
        <v>193</v>
      </c>
      <c r="H97" s="171" t="s">
        <v>198</v>
      </c>
      <c r="I97" s="172">
        <v>1500000000</v>
      </c>
      <c r="J97" s="196"/>
    </row>
    <row r="98" spans="1:10" s="197" customFormat="1" ht="120">
      <c r="A98" s="179"/>
      <c r="B98" s="179"/>
      <c r="C98" s="195"/>
      <c r="D98" s="179">
        <v>73</v>
      </c>
      <c r="E98" s="1532" t="s">
        <v>3659</v>
      </c>
      <c r="F98" s="1533" t="s">
        <v>3667</v>
      </c>
      <c r="G98" s="170" t="s">
        <v>193</v>
      </c>
      <c r="H98" s="1534" t="s">
        <v>3666</v>
      </c>
      <c r="I98" s="1535">
        <v>1750000000</v>
      </c>
      <c r="J98" s="196"/>
    </row>
    <row r="99" spans="1:10" s="197" customFormat="1" ht="105">
      <c r="A99" s="179"/>
      <c r="B99" s="179"/>
      <c r="C99" s="195"/>
      <c r="D99" s="178">
        <v>74</v>
      </c>
      <c r="E99" s="1536" t="s">
        <v>3660</v>
      </c>
      <c r="F99" s="1533" t="s">
        <v>3669</v>
      </c>
      <c r="G99" s="170" t="s">
        <v>193</v>
      </c>
      <c r="H99" s="1534" t="s">
        <v>3668</v>
      </c>
      <c r="I99" s="1535">
        <v>2040000000</v>
      </c>
      <c r="J99" s="196"/>
    </row>
    <row r="100" spans="1:10" s="197" customFormat="1" ht="30">
      <c r="A100" s="179"/>
      <c r="B100" s="179"/>
      <c r="C100" s="195"/>
      <c r="D100" s="179">
        <v>75</v>
      </c>
      <c r="E100" s="1532" t="s">
        <v>3661</v>
      </c>
      <c r="F100" s="1533" t="s">
        <v>3671</v>
      </c>
      <c r="G100" s="170" t="s">
        <v>193</v>
      </c>
      <c r="H100" s="1534" t="s">
        <v>3670</v>
      </c>
      <c r="I100" s="1535">
        <v>640000000</v>
      </c>
      <c r="J100" s="196"/>
    </row>
    <row r="101" spans="1:10" s="197" customFormat="1" ht="30">
      <c r="A101" s="179"/>
      <c r="B101" s="179"/>
      <c r="C101" s="195"/>
      <c r="D101" s="178">
        <v>76</v>
      </c>
      <c r="E101" s="1536" t="s">
        <v>3662</v>
      </c>
      <c r="F101" s="1533" t="s">
        <v>3673</v>
      </c>
      <c r="G101" s="170" t="s">
        <v>193</v>
      </c>
      <c r="H101" s="1534" t="s">
        <v>3672</v>
      </c>
      <c r="I101" s="1535">
        <v>500000000</v>
      </c>
      <c r="J101" s="196"/>
    </row>
    <row r="102" spans="1:10" s="197" customFormat="1" ht="45">
      <c r="A102" s="179"/>
      <c r="B102" s="179"/>
      <c r="C102" s="195"/>
      <c r="D102" s="179">
        <v>77</v>
      </c>
      <c r="E102" s="1532" t="s">
        <v>3663</v>
      </c>
      <c r="F102" s="1533" t="s">
        <v>3675</v>
      </c>
      <c r="G102" s="170" t="s">
        <v>193</v>
      </c>
      <c r="H102" s="1534" t="s">
        <v>3674</v>
      </c>
      <c r="I102" s="1535">
        <v>4000000000</v>
      </c>
      <c r="J102" s="196"/>
    </row>
    <row r="103" spans="1:10" s="197" customFormat="1" ht="30">
      <c r="A103" s="179"/>
      <c r="B103" s="179"/>
      <c r="C103" s="195"/>
      <c r="D103" s="178">
        <v>78</v>
      </c>
      <c r="E103" s="1536" t="s">
        <v>3664</v>
      </c>
      <c r="F103" s="1533" t="s">
        <v>3677</v>
      </c>
      <c r="G103" s="170" t="s">
        <v>193</v>
      </c>
      <c r="H103" s="1534" t="s">
        <v>3676</v>
      </c>
      <c r="I103" s="1535">
        <v>352800000</v>
      </c>
      <c r="J103" s="196"/>
    </row>
    <row r="104" spans="1:10" s="197" customFormat="1" ht="45">
      <c r="A104" s="179"/>
      <c r="B104" s="179"/>
      <c r="C104" s="195"/>
      <c r="D104" s="179">
        <v>79</v>
      </c>
      <c r="E104" s="1532" t="s">
        <v>3665</v>
      </c>
      <c r="F104" s="1533" t="s">
        <v>3679</v>
      </c>
      <c r="G104" s="170" t="s">
        <v>193</v>
      </c>
      <c r="H104" s="1534" t="s">
        <v>3678</v>
      </c>
      <c r="I104" s="1535">
        <v>640000000</v>
      </c>
      <c r="J104" s="196"/>
    </row>
    <row r="105" spans="1:10" s="197" customFormat="1" ht="90">
      <c r="A105" s="179"/>
      <c r="B105" s="179"/>
      <c r="C105" s="195"/>
      <c r="D105" s="178">
        <v>80</v>
      </c>
      <c r="E105" s="1486" t="s">
        <v>3680</v>
      </c>
      <c r="F105" s="1423" t="s">
        <v>3689</v>
      </c>
      <c r="G105" s="170" t="s">
        <v>193</v>
      </c>
      <c r="H105" s="411" t="s">
        <v>3699</v>
      </c>
      <c r="I105" s="1504">
        <v>780000000</v>
      </c>
      <c r="J105" s="196"/>
    </row>
    <row r="106" spans="1:10" s="197" customFormat="1" ht="165" customHeight="1">
      <c r="A106" s="179"/>
      <c r="B106" s="179"/>
      <c r="C106" s="195"/>
      <c r="D106" s="179">
        <v>81</v>
      </c>
      <c r="E106" s="1486" t="s">
        <v>3660</v>
      </c>
      <c r="F106" s="1423" t="s">
        <v>3690</v>
      </c>
      <c r="G106" s="170" t="s">
        <v>193</v>
      </c>
      <c r="H106" s="411" t="s">
        <v>3700</v>
      </c>
      <c r="I106" s="1504">
        <v>2520000000</v>
      </c>
      <c r="J106" s="196"/>
    </row>
    <row r="107" spans="1:10" s="197" customFormat="1" ht="75">
      <c r="A107" s="179"/>
      <c r="B107" s="179"/>
      <c r="C107" s="195"/>
      <c r="D107" s="178">
        <v>82</v>
      </c>
      <c r="E107" s="1486" t="s">
        <v>3681</v>
      </c>
      <c r="F107" s="1423" t="s">
        <v>3691</v>
      </c>
      <c r="G107" s="170" t="s">
        <v>193</v>
      </c>
      <c r="H107" s="411" t="s">
        <v>3701</v>
      </c>
      <c r="I107" s="1504">
        <v>1500000000</v>
      </c>
      <c r="J107" s="196"/>
    </row>
    <row r="108" spans="1:10" s="197" customFormat="1" ht="75">
      <c r="A108" s="179"/>
      <c r="B108" s="179"/>
      <c r="C108" s="195"/>
      <c r="D108" s="179">
        <v>83</v>
      </c>
      <c r="E108" s="1486" t="s">
        <v>3682</v>
      </c>
      <c r="F108" s="1423" t="s">
        <v>3692</v>
      </c>
      <c r="G108" s="170" t="s">
        <v>193</v>
      </c>
      <c r="H108" s="411" t="s">
        <v>3702</v>
      </c>
      <c r="I108" s="1504">
        <v>1500000000</v>
      </c>
      <c r="J108" s="196"/>
    </row>
    <row r="109" spans="1:10" s="197" customFormat="1" ht="75">
      <c r="A109" s="179"/>
      <c r="B109" s="179"/>
      <c r="C109" s="195"/>
      <c r="D109" s="178">
        <v>84</v>
      </c>
      <c r="E109" s="1486" t="s">
        <v>3683</v>
      </c>
      <c r="F109" s="1423" t="s">
        <v>3693</v>
      </c>
      <c r="G109" s="170" t="s">
        <v>193</v>
      </c>
      <c r="H109" s="1537" t="s">
        <v>3703</v>
      </c>
      <c r="I109" s="1504">
        <v>350000000</v>
      </c>
      <c r="J109" s="196"/>
    </row>
    <row r="110" spans="1:10" s="197" customFormat="1" ht="105">
      <c r="A110" s="179"/>
      <c r="B110" s="179"/>
      <c r="C110" s="195"/>
      <c r="D110" s="179">
        <v>85</v>
      </c>
      <c r="E110" s="1486" t="s">
        <v>3684</v>
      </c>
      <c r="F110" s="1423" t="s">
        <v>3694</v>
      </c>
      <c r="G110" s="170" t="s">
        <v>193</v>
      </c>
      <c r="H110" s="411" t="s">
        <v>3704</v>
      </c>
      <c r="I110" s="1504">
        <v>350000000</v>
      </c>
      <c r="J110" s="196"/>
    </row>
    <row r="111" spans="1:10" s="197" customFormat="1" ht="105">
      <c r="A111" s="179"/>
      <c r="B111" s="179"/>
      <c r="C111" s="195"/>
      <c r="D111" s="178">
        <v>86</v>
      </c>
      <c r="E111" s="1486" t="s">
        <v>3685</v>
      </c>
      <c r="F111" s="1423" t="s">
        <v>3695</v>
      </c>
      <c r="G111" s="170" t="s">
        <v>193</v>
      </c>
      <c r="H111" s="411" t="s">
        <v>3705</v>
      </c>
      <c r="I111" s="1504">
        <v>350000000</v>
      </c>
      <c r="J111" s="196"/>
    </row>
    <row r="112" spans="1:10" s="197" customFormat="1" ht="90">
      <c r="A112" s="179"/>
      <c r="B112" s="179"/>
      <c r="C112" s="195"/>
      <c r="D112" s="179">
        <v>87</v>
      </c>
      <c r="E112" s="1486" t="s">
        <v>3686</v>
      </c>
      <c r="F112" s="1423" t="s">
        <v>3696</v>
      </c>
      <c r="G112" s="170" t="s">
        <v>193</v>
      </c>
      <c r="H112" s="1537" t="s">
        <v>3706</v>
      </c>
      <c r="I112" s="1504">
        <v>350000000</v>
      </c>
      <c r="J112" s="196"/>
    </row>
    <row r="113" spans="1:11" s="197" customFormat="1" ht="105">
      <c r="A113" s="179"/>
      <c r="B113" s="179"/>
      <c r="C113" s="195"/>
      <c r="D113" s="178">
        <v>88</v>
      </c>
      <c r="E113" s="1486" t="s">
        <v>3687</v>
      </c>
      <c r="F113" s="1423" t="s">
        <v>3697</v>
      </c>
      <c r="G113" s="170" t="s">
        <v>193</v>
      </c>
      <c r="H113" s="411" t="s">
        <v>3707</v>
      </c>
      <c r="I113" s="1504">
        <v>320000000</v>
      </c>
      <c r="J113" s="196"/>
    </row>
    <row r="114" spans="1:11" s="197" customFormat="1" ht="119.25" customHeight="1">
      <c r="A114" s="179"/>
      <c r="B114" s="179"/>
      <c r="C114" s="195"/>
      <c r="D114" s="179">
        <v>89</v>
      </c>
      <c r="E114" s="1486" t="s">
        <v>3688</v>
      </c>
      <c r="F114" s="1423" t="s">
        <v>3698</v>
      </c>
      <c r="G114" s="169"/>
      <c r="H114" s="411" t="s">
        <v>3708</v>
      </c>
      <c r="I114" s="1504">
        <v>2000000000</v>
      </c>
      <c r="J114" s="196"/>
    </row>
    <row r="115" spans="1:11" s="1525" customFormat="1" ht="28.5" customHeight="1">
      <c r="A115" s="396"/>
      <c r="B115" s="234"/>
      <c r="C115" s="133">
        <v>15</v>
      </c>
      <c r="D115" s="1896" t="s">
        <v>204</v>
      </c>
      <c r="E115" s="1897"/>
      <c r="F115" s="185"/>
      <c r="G115" s="188"/>
      <c r="H115" s="185"/>
      <c r="I115" s="189"/>
      <c r="J115" s="1522"/>
      <c r="K115" s="1529">
        <f>I115</f>
        <v>0</v>
      </c>
    </row>
    <row r="116" spans="1:11" s="197" customFormat="1" ht="30">
      <c r="A116" s="179"/>
      <c r="B116" s="179"/>
      <c r="C116" s="195"/>
      <c r="D116" s="178">
        <v>90</v>
      </c>
      <c r="E116" s="169" t="s">
        <v>205</v>
      </c>
      <c r="F116" s="171" t="s">
        <v>206</v>
      </c>
      <c r="G116" s="170" t="s">
        <v>207</v>
      </c>
      <c r="H116" s="179" t="s">
        <v>24</v>
      </c>
      <c r="I116" s="1060">
        <v>6000000000</v>
      </c>
      <c r="J116" s="1060"/>
    </row>
    <row r="117" spans="1:11" s="197" customFormat="1" ht="45">
      <c r="A117" s="179"/>
      <c r="B117" s="179"/>
      <c r="C117" s="195"/>
      <c r="D117" s="179">
        <v>91</v>
      </c>
      <c r="E117" s="169" t="s">
        <v>208</v>
      </c>
      <c r="F117" s="171" t="s">
        <v>61</v>
      </c>
      <c r="G117" s="170" t="s">
        <v>209</v>
      </c>
      <c r="H117" s="179" t="s">
        <v>210</v>
      </c>
      <c r="I117" s="1060">
        <v>60000000</v>
      </c>
      <c r="J117" s="1060"/>
    </row>
    <row r="118" spans="1:11" s="197" customFormat="1" ht="30">
      <c r="A118" s="179"/>
      <c r="B118" s="179"/>
      <c r="C118" s="195"/>
      <c r="D118" s="178">
        <v>92</v>
      </c>
      <c r="E118" s="169" t="s">
        <v>211</v>
      </c>
      <c r="F118" s="179" t="s">
        <v>212</v>
      </c>
      <c r="G118" s="170" t="s">
        <v>213</v>
      </c>
      <c r="H118" s="179" t="s">
        <v>8</v>
      </c>
      <c r="I118" s="1060">
        <v>300000000</v>
      </c>
      <c r="J118" s="1060"/>
    </row>
    <row r="119" spans="1:11" s="197" customFormat="1" ht="30">
      <c r="A119" s="179"/>
      <c r="B119" s="179"/>
      <c r="C119" s="195"/>
      <c r="D119" s="179">
        <v>93</v>
      </c>
      <c r="E119" s="169" t="s">
        <v>214</v>
      </c>
      <c r="F119" s="179" t="s">
        <v>212</v>
      </c>
      <c r="G119" s="170" t="s">
        <v>213</v>
      </c>
      <c r="H119" s="179" t="s">
        <v>8</v>
      </c>
      <c r="I119" s="1060">
        <v>1000000000</v>
      </c>
      <c r="J119" s="1060"/>
    </row>
    <row r="120" spans="1:11" s="197" customFormat="1" ht="30">
      <c r="A120" s="179"/>
      <c r="B120" s="179"/>
      <c r="C120" s="195"/>
      <c r="D120" s="178">
        <v>94</v>
      </c>
      <c r="E120" s="169" t="s">
        <v>215</v>
      </c>
      <c r="F120" s="171" t="s">
        <v>61</v>
      </c>
      <c r="G120" s="170" t="s">
        <v>216</v>
      </c>
      <c r="H120" s="179" t="s">
        <v>8</v>
      </c>
      <c r="I120" s="1060">
        <v>45000000</v>
      </c>
      <c r="J120" s="1060"/>
    </row>
    <row r="121" spans="1:11" s="197" customFormat="1" ht="30">
      <c r="A121" s="179"/>
      <c r="B121" s="179"/>
      <c r="C121" s="195"/>
      <c r="D121" s="179">
        <v>95</v>
      </c>
      <c r="E121" s="169" t="s">
        <v>217</v>
      </c>
      <c r="F121" s="171" t="s">
        <v>61</v>
      </c>
      <c r="G121" s="170" t="s">
        <v>218</v>
      </c>
      <c r="H121" s="179" t="s">
        <v>8</v>
      </c>
      <c r="I121" s="1060">
        <v>42000000</v>
      </c>
      <c r="J121" s="1060"/>
    </row>
    <row r="122" spans="1:11" s="197" customFormat="1" ht="30">
      <c r="A122" s="179"/>
      <c r="B122" s="179"/>
      <c r="C122" s="195"/>
      <c r="D122" s="178">
        <v>96</v>
      </c>
      <c r="E122" s="169" t="s">
        <v>219</v>
      </c>
      <c r="F122" s="171" t="s">
        <v>61</v>
      </c>
      <c r="G122" s="170" t="s">
        <v>220</v>
      </c>
      <c r="H122" s="179" t="s">
        <v>8</v>
      </c>
      <c r="I122" s="1060">
        <v>50000000</v>
      </c>
      <c r="J122" s="1060"/>
    </row>
    <row r="123" spans="1:11" s="197" customFormat="1" ht="45">
      <c r="A123" s="179"/>
      <c r="B123" s="179"/>
      <c r="C123" s="195"/>
      <c r="D123" s="179">
        <v>97</v>
      </c>
      <c r="E123" s="169" t="s">
        <v>221</v>
      </c>
      <c r="F123" s="171" t="s">
        <v>61</v>
      </c>
      <c r="G123" s="170" t="s">
        <v>222</v>
      </c>
      <c r="H123" s="179" t="s">
        <v>223</v>
      </c>
      <c r="I123" s="1060">
        <v>15000000</v>
      </c>
      <c r="J123" s="1060"/>
    </row>
    <row r="124" spans="1:11" s="197" customFormat="1" ht="30">
      <c r="A124" s="179"/>
      <c r="B124" s="179"/>
      <c r="C124" s="195"/>
      <c r="D124" s="178">
        <v>98</v>
      </c>
      <c r="E124" s="169" t="s">
        <v>224</v>
      </c>
      <c r="F124" s="179" t="s">
        <v>225</v>
      </c>
      <c r="G124" s="170" t="s">
        <v>213</v>
      </c>
      <c r="H124" s="179" t="s">
        <v>8</v>
      </c>
      <c r="I124" s="1060">
        <v>35000000</v>
      </c>
      <c r="J124" s="1060"/>
    </row>
    <row r="125" spans="1:11" s="197" customFormat="1" ht="30">
      <c r="A125" s="179"/>
      <c r="B125" s="178"/>
      <c r="C125" s="195"/>
      <c r="D125" s="179">
        <v>99</v>
      </c>
      <c r="E125" s="169" t="s">
        <v>226</v>
      </c>
      <c r="F125" s="179" t="s">
        <v>212</v>
      </c>
      <c r="G125" s="170" t="s">
        <v>227</v>
      </c>
      <c r="H125" s="179" t="s">
        <v>8</v>
      </c>
      <c r="I125" s="1060">
        <v>50000000</v>
      </c>
      <c r="J125" s="1060"/>
    </row>
    <row r="126" spans="1:11" s="197" customFormat="1" ht="15">
      <c r="A126" s="179"/>
      <c r="B126" s="178"/>
      <c r="C126" s="195"/>
      <c r="D126" s="178">
        <v>100</v>
      </c>
      <c r="E126" s="169" t="s">
        <v>228</v>
      </c>
      <c r="F126" s="179" t="s">
        <v>225</v>
      </c>
      <c r="G126" s="170" t="s">
        <v>213</v>
      </c>
      <c r="H126" s="179" t="s">
        <v>8</v>
      </c>
      <c r="I126" s="1060">
        <v>100000000</v>
      </c>
      <c r="J126" s="1060"/>
    </row>
    <row r="127" spans="1:11" s="197" customFormat="1" ht="30">
      <c r="A127" s="179"/>
      <c r="B127" s="179"/>
      <c r="C127" s="195"/>
      <c r="D127" s="179">
        <v>101</v>
      </c>
      <c r="E127" s="169" t="s">
        <v>229</v>
      </c>
      <c r="F127" s="179" t="s">
        <v>225</v>
      </c>
      <c r="G127" s="170" t="s">
        <v>213</v>
      </c>
      <c r="H127" s="179" t="s">
        <v>8</v>
      </c>
      <c r="I127" s="1060">
        <v>150000000</v>
      </c>
      <c r="J127" s="1060"/>
    </row>
    <row r="128" spans="1:11" s="197" customFormat="1" ht="15">
      <c r="A128" s="179"/>
      <c r="B128" s="179"/>
      <c r="C128" s="195"/>
      <c r="D128" s="178">
        <v>102</v>
      </c>
      <c r="E128" s="169" t="s">
        <v>230</v>
      </c>
      <c r="F128" s="179" t="s">
        <v>231</v>
      </c>
      <c r="G128" s="170" t="s">
        <v>213</v>
      </c>
      <c r="H128" s="179" t="s">
        <v>8</v>
      </c>
      <c r="I128" s="1060">
        <v>150000000</v>
      </c>
      <c r="J128" s="1060"/>
    </row>
    <row r="129" spans="1:11" s="197" customFormat="1" ht="30">
      <c r="A129" s="179"/>
      <c r="B129" s="179"/>
      <c r="C129" s="195"/>
      <c r="D129" s="179">
        <v>103</v>
      </c>
      <c r="E129" s="169" t="s">
        <v>232</v>
      </c>
      <c r="F129" s="179" t="s">
        <v>225</v>
      </c>
      <c r="G129" s="170" t="s">
        <v>213</v>
      </c>
      <c r="H129" s="179" t="s">
        <v>8</v>
      </c>
      <c r="I129" s="1060">
        <v>75000000</v>
      </c>
      <c r="J129" s="1060"/>
    </row>
    <row r="130" spans="1:11" s="197" customFormat="1" ht="30">
      <c r="A130" s="179"/>
      <c r="B130" s="178"/>
      <c r="C130" s="195"/>
      <c r="D130" s="178">
        <v>104</v>
      </c>
      <c r="E130" s="169" t="s">
        <v>233</v>
      </c>
      <c r="F130" s="179" t="s">
        <v>212</v>
      </c>
      <c r="G130" s="170" t="s">
        <v>213</v>
      </c>
      <c r="H130" s="179" t="s">
        <v>8</v>
      </c>
      <c r="I130" s="1060">
        <v>65000000</v>
      </c>
      <c r="J130" s="1060"/>
    </row>
    <row r="131" spans="1:11" s="197" customFormat="1" ht="30">
      <c r="A131" s="179"/>
      <c r="B131" s="179"/>
      <c r="C131" s="195"/>
      <c r="D131" s="179">
        <v>105</v>
      </c>
      <c r="E131" s="169" t="s">
        <v>234</v>
      </c>
      <c r="F131" s="179" t="s">
        <v>235</v>
      </c>
      <c r="G131" s="170" t="s">
        <v>236</v>
      </c>
      <c r="H131" s="179" t="s">
        <v>237</v>
      </c>
      <c r="I131" s="1060">
        <v>85000000</v>
      </c>
      <c r="J131" s="1060"/>
    </row>
    <row r="132" spans="1:11" s="197" customFormat="1" ht="30">
      <c r="A132" s="179"/>
      <c r="B132" s="179"/>
      <c r="C132" s="195"/>
      <c r="D132" s="178">
        <v>106</v>
      </c>
      <c r="E132" s="169" t="s">
        <v>238</v>
      </c>
      <c r="F132" s="179" t="s">
        <v>225</v>
      </c>
      <c r="G132" s="170" t="s">
        <v>213</v>
      </c>
      <c r="H132" s="179" t="s">
        <v>8</v>
      </c>
      <c r="I132" s="1060">
        <v>100000000</v>
      </c>
      <c r="J132" s="1060"/>
    </row>
    <row r="133" spans="1:11" s="197" customFormat="1" ht="22.5" customHeight="1">
      <c r="A133" s="179"/>
      <c r="B133" s="176"/>
      <c r="C133" s="169"/>
      <c r="D133" s="179">
        <v>107</v>
      </c>
      <c r="E133" s="169" t="s">
        <v>239</v>
      </c>
      <c r="F133" s="179" t="s">
        <v>225</v>
      </c>
      <c r="G133" s="170" t="s">
        <v>213</v>
      </c>
      <c r="H133" s="179" t="s">
        <v>8</v>
      </c>
      <c r="I133" s="1060">
        <v>15000000</v>
      </c>
      <c r="J133" s="1060"/>
    </row>
    <row r="134" spans="1:11" s="1540" customFormat="1" ht="33.75" customHeight="1">
      <c r="A134" s="185"/>
      <c r="B134" s="187"/>
      <c r="C134" s="1538">
        <v>16</v>
      </c>
      <c r="D134" s="1913" t="s">
        <v>240</v>
      </c>
      <c r="E134" s="1913"/>
      <c r="F134" s="185"/>
      <c r="G134" s="1522"/>
      <c r="H134" s="396"/>
      <c r="I134" s="189"/>
      <c r="J134" s="1522"/>
      <c r="K134" s="1539">
        <f>I134</f>
        <v>0</v>
      </c>
    </row>
    <row r="135" spans="1:11" s="197" customFormat="1" ht="30">
      <c r="A135" s="179"/>
      <c r="B135" s="179"/>
      <c r="C135" s="195"/>
      <c r="D135" s="178">
        <v>108</v>
      </c>
      <c r="E135" s="169" t="s">
        <v>241</v>
      </c>
      <c r="F135" s="179" t="s">
        <v>242</v>
      </c>
      <c r="G135" s="170" t="s">
        <v>243</v>
      </c>
      <c r="H135" s="179" t="s">
        <v>244</v>
      </c>
      <c r="I135" s="1060">
        <v>2500000000</v>
      </c>
      <c r="J135" s="1060"/>
    </row>
    <row r="136" spans="1:11" s="197" customFormat="1" ht="30">
      <c r="A136" s="179"/>
      <c r="B136" s="179"/>
      <c r="C136" s="195"/>
      <c r="D136" s="178">
        <v>109</v>
      </c>
      <c r="E136" s="169" t="s">
        <v>245</v>
      </c>
      <c r="F136" s="179" t="s">
        <v>212</v>
      </c>
      <c r="G136" s="170" t="s">
        <v>243</v>
      </c>
      <c r="H136" s="179" t="s">
        <v>244</v>
      </c>
      <c r="I136" s="1060">
        <v>2500000000</v>
      </c>
      <c r="J136" s="1060"/>
    </row>
    <row r="137" spans="1:11" s="197" customFormat="1" ht="45">
      <c r="A137" s="179"/>
      <c r="B137" s="179"/>
      <c r="C137" s="195"/>
      <c r="D137" s="178">
        <v>110</v>
      </c>
      <c r="E137" s="169" t="s">
        <v>246</v>
      </c>
      <c r="F137" s="179" t="s">
        <v>242</v>
      </c>
      <c r="G137" s="170" t="s">
        <v>247</v>
      </c>
      <c r="H137" s="179" t="s">
        <v>248</v>
      </c>
      <c r="I137" s="1060">
        <v>1500000000</v>
      </c>
      <c r="J137" s="1060"/>
    </row>
    <row r="138" spans="1:11" s="197" customFormat="1" ht="45">
      <c r="A138" s="179"/>
      <c r="B138" s="179"/>
      <c r="C138" s="195"/>
      <c r="D138" s="178">
        <v>111</v>
      </c>
      <c r="E138" s="169" t="s">
        <v>249</v>
      </c>
      <c r="F138" s="179" t="s">
        <v>212</v>
      </c>
      <c r="G138" s="170" t="s">
        <v>243</v>
      </c>
      <c r="H138" s="179" t="s">
        <v>248</v>
      </c>
      <c r="I138" s="1060">
        <v>1500000000</v>
      </c>
      <c r="J138" s="1060"/>
    </row>
    <row r="139" spans="1:11" s="197" customFormat="1" ht="15.75">
      <c r="A139" s="179"/>
      <c r="B139" s="179"/>
      <c r="C139" s="195"/>
      <c r="D139" s="178">
        <v>112</v>
      </c>
      <c r="E139" s="1538" t="s">
        <v>242</v>
      </c>
      <c r="F139" s="1541"/>
      <c r="G139" s="170"/>
      <c r="H139" s="179"/>
      <c r="I139" s="1060"/>
      <c r="J139" s="1060"/>
    </row>
    <row r="140" spans="1:11" s="197" customFormat="1" ht="79.5" customHeight="1">
      <c r="A140" s="179"/>
      <c r="B140" s="179"/>
      <c r="C140" s="195"/>
      <c r="D140" s="178">
        <v>113</v>
      </c>
      <c r="E140" s="1542" t="s">
        <v>3709</v>
      </c>
      <c r="F140" s="1543" t="s">
        <v>3717</v>
      </c>
      <c r="G140" s="170" t="s">
        <v>243</v>
      </c>
      <c r="H140" s="411" t="s">
        <v>3724</v>
      </c>
      <c r="I140" s="1544">
        <v>1000000000</v>
      </c>
      <c r="J140" s="1060"/>
    </row>
    <row r="141" spans="1:11" s="197" customFormat="1" ht="30">
      <c r="A141" s="179"/>
      <c r="B141" s="179"/>
      <c r="C141" s="195"/>
      <c r="D141" s="178">
        <v>114</v>
      </c>
      <c r="E141" s="1545" t="s">
        <v>3710</v>
      </c>
      <c r="F141" s="1546" t="s">
        <v>3718</v>
      </c>
      <c r="G141" s="170" t="s">
        <v>243</v>
      </c>
      <c r="H141" s="1547" t="s">
        <v>3725</v>
      </c>
      <c r="I141" s="1548">
        <v>1008000000</v>
      </c>
      <c r="J141" s="1060"/>
    </row>
    <row r="142" spans="1:11" s="197" customFormat="1" ht="60">
      <c r="A142" s="179"/>
      <c r="B142" s="179"/>
      <c r="C142" s="195"/>
      <c r="D142" s="178">
        <v>115</v>
      </c>
      <c r="E142" s="1549" t="s">
        <v>3711</v>
      </c>
      <c r="F142" s="1550" t="s">
        <v>3719</v>
      </c>
      <c r="G142" s="170" t="s">
        <v>243</v>
      </c>
      <c r="H142" s="411" t="s">
        <v>3726</v>
      </c>
      <c r="I142" s="1551">
        <v>850000000</v>
      </c>
      <c r="J142" s="1060"/>
    </row>
    <row r="143" spans="1:11" s="197" customFormat="1" ht="60">
      <c r="A143" s="179"/>
      <c r="B143" s="179"/>
      <c r="C143" s="195"/>
      <c r="D143" s="178">
        <v>116</v>
      </c>
      <c r="E143" s="1545" t="s">
        <v>3712</v>
      </c>
      <c r="F143" s="1543" t="s">
        <v>3720</v>
      </c>
      <c r="G143" s="170" t="s">
        <v>243</v>
      </c>
      <c r="H143" s="411" t="s">
        <v>3727</v>
      </c>
      <c r="I143" s="1551">
        <v>850000000</v>
      </c>
      <c r="J143" s="1060"/>
    </row>
    <row r="144" spans="1:11" s="197" customFormat="1" ht="60">
      <c r="A144" s="179"/>
      <c r="B144" s="179"/>
      <c r="C144" s="195"/>
      <c r="D144" s="178">
        <v>117</v>
      </c>
      <c r="E144" s="1542" t="s">
        <v>3713</v>
      </c>
      <c r="F144" s="1550" t="s">
        <v>3719</v>
      </c>
      <c r="G144" s="170" t="s">
        <v>243</v>
      </c>
      <c r="H144" s="411" t="s">
        <v>3728</v>
      </c>
      <c r="I144" s="1487">
        <v>850000000</v>
      </c>
      <c r="J144" s="1060"/>
    </row>
    <row r="145" spans="1:11" s="197" customFormat="1" ht="60">
      <c r="A145" s="179"/>
      <c r="B145" s="179"/>
      <c r="C145" s="195"/>
      <c r="D145" s="178">
        <v>118</v>
      </c>
      <c r="E145" s="1542" t="s">
        <v>3714</v>
      </c>
      <c r="F145" s="1543" t="s">
        <v>3721</v>
      </c>
      <c r="G145" s="170" t="s">
        <v>243</v>
      </c>
      <c r="H145" s="411" t="s">
        <v>3729</v>
      </c>
      <c r="I145" s="1487">
        <v>250000000</v>
      </c>
      <c r="J145" s="1060"/>
    </row>
    <row r="146" spans="1:11" s="197" customFormat="1" ht="90">
      <c r="A146" s="179"/>
      <c r="B146" s="179"/>
      <c r="C146" s="195"/>
      <c r="D146" s="178">
        <v>119</v>
      </c>
      <c r="E146" s="1542" t="s">
        <v>3715</v>
      </c>
      <c r="F146" s="1543" t="s">
        <v>3722</v>
      </c>
      <c r="G146" s="170" t="s">
        <v>243</v>
      </c>
      <c r="H146" s="410" t="s">
        <v>1172</v>
      </c>
      <c r="I146" s="1487">
        <f>50000000*8</f>
        <v>400000000</v>
      </c>
      <c r="J146" s="1060"/>
    </row>
    <row r="147" spans="1:11" s="197" customFormat="1" ht="120">
      <c r="A147" s="179"/>
      <c r="B147" s="179"/>
      <c r="C147" s="195"/>
      <c r="D147" s="178">
        <v>120</v>
      </c>
      <c r="E147" s="1542" t="s">
        <v>3716</v>
      </c>
      <c r="F147" s="1543" t="s">
        <v>3723</v>
      </c>
      <c r="G147" s="170" t="s">
        <v>243</v>
      </c>
      <c r="H147" s="411" t="s">
        <v>3730</v>
      </c>
      <c r="I147" s="1487">
        <v>550000000</v>
      </c>
      <c r="J147" s="1060"/>
    </row>
    <row r="148" spans="1:11" s="1558" customFormat="1" ht="22.5" customHeight="1">
      <c r="A148" s="1552"/>
      <c r="B148" s="1552"/>
      <c r="C148" s="1553"/>
      <c r="D148" s="1554"/>
      <c r="E148" s="1555" t="s">
        <v>3731</v>
      </c>
      <c r="F148" s="1552"/>
      <c r="G148" s="1556"/>
      <c r="H148" s="1552"/>
      <c r="I148" s="1557"/>
      <c r="J148" s="1557"/>
    </row>
    <row r="149" spans="1:11" s="197" customFormat="1" ht="60">
      <c r="A149" s="179"/>
      <c r="B149" s="179"/>
      <c r="C149" s="195"/>
      <c r="D149" s="1559">
        <v>121</v>
      </c>
      <c r="E149" s="1542" t="s">
        <v>3732</v>
      </c>
      <c r="F149" s="1543" t="s">
        <v>3744</v>
      </c>
      <c r="G149" s="170" t="s">
        <v>243</v>
      </c>
      <c r="H149" s="411" t="s">
        <v>3724</v>
      </c>
      <c r="I149" s="1264">
        <v>1000000000</v>
      </c>
      <c r="J149" s="1060"/>
    </row>
    <row r="150" spans="1:11" s="197" customFormat="1" ht="45">
      <c r="A150" s="179"/>
      <c r="B150" s="179"/>
      <c r="C150" s="195"/>
      <c r="D150" s="1559">
        <v>122</v>
      </c>
      <c r="E150" s="1542" t="s">
        <v>3733</v>
      </c>
      <c r="F150" s="1423" t="s">
        <v>3745</v>
      </c>
      <c r="G150" s="170" t="s">
        <v>243</v>
      </c>
      <c r="H150" s="410" t="s">
        <v>3739</v>
      </c>
      <c r="I150" s="1264">
        <f>72*3500000*3</f>
        <v>756000000</v>
      </c>
      <c r="J150" s="1060"/>
    </row>
    <row r="151" spans="1:11" s="197" customFormat="1" ht="60">
      <c r="A151" s="179"/>
      <c r="B151" s="179"/>
      <c r="C151" s="195"/>
      <c r="D151" s="1559">
        <v>123</v>
      </c>
      <c r="E151" s="1542" t="s">
        <v>3734</v>
      </c>
      <c r="F151" s="1543" t="s">
        <v>3746</v>
      </c>
      <c r="G151" s="170" t="s">
        <v>243</v>
      </c>
      <c r="H151" s="411" t="s">
        <v>3726</v>
      </c>
      <c r="I151" s="1264">
        <v>1500000000</v>
      </c>
      <c r="J151" s="1060"/>
    </row>
    <row r="152" spans="1:11" s="197" customFormat="1" ht="60">
      <c r="A152" s="179"/>
      <c r="B152" s="179"/>
      <c r="C152" s="195"/>
      <c r="D152" s="1559">
        <v>124</v>
      </c>
      <c r="E152" s="1542" t="s">
        <v>3735</v>
      </c>
      <c r="F152" s="1543" t="s">
        <v>3746</v>
      </c>
      <c r="G152" s="170" t="s">
        <v>243</v>
      </c>
      <c r="H152" s="411" t="s">
        <v>3740</v>
      </c>
      <c r="I152" s="1264">
        <v>1500000000</v>
      </c>
      <c r="J152" s="1060"/>
    </row>
    <row r="153" spans="1:11" s="197" customFormat="1" ht="45">
      <c r="A153" s="179"/>
      <c r="B153" s="179"/>
      <c r="C153" s="195"/>
      <c r="D153" s="1559">
        <v>125</v>
      </c>
      <c r="E153" s="1542" t="s">
        <v>3736</v>
      </c>
      <c r="F153" s="1560" t="s">
        <v>3747</v>
      </c>
      <c r="G153" s="170" t="s">
        <v>243</v>
      </c>
      <c r="H153" s="1561" t="s">
        <v>3741</v>
      </c>
      <c r="I153" s="1562">
        <f>72*3*3500000</f>
        <v>756000000</v>
      </c>
      <c r="J153" s="1060"/>
    </row>
    <row r="154" spans="1:11" s="197" customFormat="1" ht="105">
      <c r="A154" s="179"/>
      <c r="B154" s="179"/>
      <c r="C154" s="195"/>
      <c r="D154" s="1559">
        <v>126</v>
      </c>
      <c r="E154" s="1542" t="s">
        <v>3737</v>
      </c>
      <c r="F154" s="1543" t="s">
        <v>3748</v>
      </c>
      <c r="G154" s="170" t="s">
        <v>243</v>
      </c>
      <c r="H154" s="411" t="s">
        <v>3742</v>
      </c>
      <c r="I154" s="1264">
        <v>400000000</v>
      </c>
      <c r="J154" s="1060"/>
    </row>
    <row r="155" spans="1:11" s="197" customFormat="1" ht="105.75" thickBot="1">
      <c r="A155" s="179"/>
      <c r="B155" s="179"/>
      <c r="C155" s="195"/>
      <c r="D155" s="1559">
        <v>127</v>
      </c>
      <c r="E155" s="1542" t="s">
        <v>3738</v>
      </c>
      <c r="F155" s="1563" t="s">
        <v>3748</v>
      </c>
      <c r="G155" s="170" t="s">
        <v>243</v>
      </c>
      <c r="H155" s="1564" t="s">
        <v>3743</v>
      </c>
      <c r="I155" s="1427">
        <v>450000000</v>
      </c>
      <c r="J155" s="1060"/>
    </row>
    <row r="156" spans="1:11" s="1525" customFormat="1" ht="26.25" customHeight="1">
      <c r="A156" s="396"/>
      <c r="B156" s="396"/>
      <c r="C156" s="133">
        <v>17</v>
      </c>
      <c r="D156" s="1896" t="s">
        <v>250</v>
      </c>
      <c r="E156" s="1920"/>
      <c r="F156" s="185"/>
      <c r="G156" s="188"/>
      <c r="H156" s="185"/>
      <c r="I156" s="1061"/>
      <c r="J156" s="1522"/>
      <c r="K156" s="1529">
        <f>I156</f>
        <v>0</v>
      </c>
    </row>
    <row r="157" spans="1:11" s="197" customFormat="1" ht="45">
      <c r="A157" s="179"/>
      <c r="B157" s="179"/>
      <c r="C157" s="195"/>
      <c r="D157" s="178">
        <v>128</v>
      </c>
      <c r="E157" s="169" t="s">
        <v>251</v>
      </c>
      <c r="F157" s="179" t="s">
        <v>252</v>
      </c>
      <c r="G157" s="170" t="s">
        <v>253</v>
      </c>
      <c r="H157" s="179" t="s">
        <v>8</v>
      </c>
      <c r="I157" s="1060">
        <v>4000000000</v>
      </c>
      <c r="J157" s="1060"/>
    </row>
    <row r="158" spans="1:11" s="197" customFormat="1" ht="30">
      <c r="A158" s="179"/>
      <c r="B158" s="179"/>
      <c r="C158" s="195"/>
      <c r="D158" s="178">
        <v>129</v>
      </c>
      <c r="E158" s="169" t="s">
        <v>254</v>
      </c>
      <c r="F158" s="179" t="s">
        <v>252</v>
      </c>
      <c r="G158" s="170" t="s">
        <v>253</v>
      </c>
      <c r="H158" s="179" t="s">
        <v>8</v>
      </c>
      <c r="I158" s="1060">
        <v>400000000</v>
      </c>
      <c r="J158" s="1060"/>
    </row>
    <row r="159" spans="1:11" s="197" customFormat="1" ht="105">
      <c r="A159" s="179"/>
      <c r="B159" s="179"/>
      <c r="C159" s="195"/>
      <c r="D159" s="178">
        <v>130</v>
      </c>
      <c r="E159" s="169" t="s">
        <v>255</v>
      </c>
      <c r="F159" s="171" t="s">
        <v>256</v>
      </c>
      <c r="G159" s="170" t="s">
        <v>257</v>
      </c>
      <c r="H159" s="179" t="s">
        <v>8</v>
      </c>
      <c r="I159" s="1060">
        <v>2500000000</v>
      </c>
      <c r="J159" s="1060"/>
    </row>
    <row r="160" spans="1:11" s="197" customFormat="1" ht="45">
      <c r="A160" s="179"/>
      <c r="B160" s="179"/>
      <c r="C160" s="195"/>
      <c r="D160" s="178">
        <v>131</v>
      </c>
      <c r="E160" s="169" t="s">
        <v>258</v>
      </c>
      <c r="F160" s="171" t="s">
        <v>61</v>
      </c>
      <c r="G160" s="170" t="s">
        <v>259</v>
      </c>
      <c r="H160" s="179" t="s">
        <v>8</v>
      </c>
      <c r="I160" s="1060">
        <v>10000000</v>
      </c>
      <c r="J160" s="1060"/>
    </row>
    <row r="161" spans="1:12" s="1525" customFormat="1" ht="32.25" customHeight="1">
      <c r="A161" s="396"/>
      <c r="B161" s="396"/>
      <c r="C161" s="133">
        <v>18</v>
      </c>
      <c r="D161" s="1896" t="s">
        <v>260</v>
      </c>
      <c r="E161" s="1897"/>
      <c r="F161" s="187"/>
      <c r="G161" s="188"/>
      <c r="H161" s="185"/>
      <c r="I161" s="1061"/>
      <c r="J161" s="1522"/>
      <c r="K161" s="1529">
        <f>I161</f>
        <v>0</v>
      </c>
    </row>
    <row r="162" spans="1:12" s="197" customFormat="1" ht="30">
      <c r="A162" s="179"/>
      <c r="B162" s="179"/>
      <c r="C162" s="195"/>
      <c r="D162" s="179">
        <v>132</v>
      </c>
      <c r="E162" s="169" t="s">
        <v>261</v>
      </c>
      <c r="F162" s="171" t="s">
        <v>61</v>
      </c>
      <c r="G162" s="170" t="s">
        <v>262</v>
      </c>
      <c r="H162" s="171" t="s">
        <v>263</v>
      </c>
      <c r="I162" s="1060">
        <v>1356295000</v>
      </c>
      <c r="J162" s="196"/>
      <c r="L162" s="1530">
        <f>2750000000-I162</f>
        <v>1393705000</v>
      </c>
    </row>
    <row r="163" spans="1:12" s="1525" customFormat="1" ht="68.25" customHeight="1">
      <c r="A163" s="396"/>
      <c r="B163" s="396"/>
      <c r="C163" s="133">
        <v>19</v>
      </c>
      <c r="D163" s="1913" t="s">
        <v>264</v>
      </c>
      <c r="E163" s="1913"/>
      <c r="F163" s="187"/>
      <c r="G163" s="188"/>
      <c r="H163" s="185"/>
      <c r="I163" s="1061"/>
      <c r="J163" s="1522"/>
      <c r="K163" s="1529">
        <f>I163</f>
        <v>0</v>
      </c>
    </row>
    <row r="164" spans="1:12" s="197" customFormat="1" ht="45">
      <c r="A164" s="179"/>
      <c r="B164" s="179"/>
      <c r="C164" s="195"/>
      <c r="D164" s="179">
        <v>133</v>
      </c>
      <c r="E164" s="169" t="s">
        <v>265</v>
      </c>
      <c r="F164" s="171" t="s">
        <v>61</v>
      </c>
      <c r="G164" s="170" t="s">
        <v>207</v>
      </c>
      <c r="H164" s="171" t="s">
        <v>266</v>
      </c>
      <c r="I164" s="1060">
        <v>2000000000</v>
      </c>
      <c r="J164" s="196"/>
    </row>
    <row r="165" spans="1:12" s="197" customFormat="1" ht="22.5" customHeight="1">
      <c r="A165" s="1916" t="s">
        <v>1990</v>
      </c>
      <c r="B165" s="1917"/>
      <c r="C165" s="1917"/>
      <c r="D165" s="1917"/>
      <c r="E165" s="1917"/>
      <c r="F165" s="1917"/>
      <c r="G165" s="1917"/>
      <c r="H165" s="1917"/>
      <c r="I165" s="1061">
        <f>SUM(I13:I164)</f>
        <v>100934890000</v>
      </c>
      <c r="J165" s="196"/>
    </row>
    <row r="166" spans="1:12" s="197" customFormat="1" ht="31.5" customHeight="1">
      <c r="A166" s="396">
        <v>1</v>
      </c>
      <c r="B166" s="396">
        <v>17</v>
      </c>
      <c r="C166" s="1896" t="s">
        <v>1987</v>
      </c>
      <c r="D166" s="1921"/>
      <c r="E166" s="1897"/>
      <c r="F166" s="171"/>
      <c r="G166" s="169"/>
      <c r="H166" s="171"/>
      <c r="I166" s="172"/>
      <c r="J166" s="196"/>
    </row>
    <row r="167" spans="1:12" s="1525" customFormat="1" ht="43.5" customHeight="1">
      <c r="A167" s="396"/>
      <c r="B167" s="396"/>
      <c r="C167" s="133">
        <v>20</v>
      </c>
      <c r="D167" s="1896" t="s">
        <v>1993</v>
      </c>
      <c r="E167" s="1897"/>
      <c r="F167" s="187"/>
      <c r="G167" s="188"/>
      <c r="H167" s="185"/>
      <c r="I167" s="189"/>
      <c r="J167" s="1522"/>
      <c r="K167" s="1529">
        <f>I167</f>
        <v>0</v>
      </c>
    </row>
    <row r="168" spans="1:12" s="197" customFormat="1" ht="57.75" customHeight="1">
      <c r="A168" s="179"/>
      <c r="B168" s="179"/>
      <c r="C168" s="195"/>
      <c r="D168" s="179">
        <v>134</v>
      </c>
      <c r="E168" s="169" t="s">
        <v>267</v>
      </c>
      <c r="F168" s="171" t="s">
        <v>61</v>
      </c>
      <c r="G168" s="169" t="s">
        <v>268</v>
      </c>
      <c r="H168" s="171" t="s">
        <v>269</v>
      </c>
      <c r="I168" s="1531">
        <v>150000000</v>
      </c>
      <c r="J168" s="196"/>
    </row>
    <row r="169" spans="1:12" s="197" customFormat="1" ht="22.5" customHeight="1">
      <c r="A169" s="1916" t="s">
        <v>1991</v>
      </c>
      <c r="B169" s="1917"/>
      <c r="C169" s="1917"/>
      <c r="D169" s="1917"/>
      <c r="E169" s="1917"/>
      <c r="F169" s="1917"/>
      <c r="G169" s="1917"/>
      <c r="H169" s="1917"/>
      <c r="I169" s="189">
        <f>SUM(I168)</f>
        <v>150000000</v>
      </c>
      <c r="J169" s="196"/>
    </row>
    <row r="170" spans="1:12" s="197" customFormat="1" ht="26.25" customHeight="1">
      <c r="A170" s="396">
        <v>1</v>
      </c>
      <c r="B170" s="396">
        <v>18</v>
      </c>
      <c r="C170" s="1914" t="s">
        <v>1988</v>
      </c>
      <c r="D170" s="1922"/>
      <c r="E170" s="1915"/>
      <c r="F170" s="176"/>
      <c r="G170" s="170"/>
      <c r="H170" s="171"/>
      <c r="I170" s="172"/>
      <c r="J170" s="196"/>
      <c r="K170" s="1530">
        <f>I170</f>
        <v>0</v>
      </c>
    </row>
    <row r="171" spans="1:12" s="197" customFormat="1" ht="30.75" customHeight="1">
      <c r="A171" s="396"/>
      <c r="B171" s="396"/>
      <c r="C171" s="1565">
        <v>22</v>
      </c>
      <c r="D171" s="1914" t="s">
        <v>1989</v>
      </c>
      <c r="E171" s="1915"/>
      <c r="F171" s="176"/>
      <c r="G171" s="170"/>
      <c r="H171" s="171"/>
      <c r="I171" s="172"/>
      <c r="J171" s="196"/>
      <c r="K171" s="1530"/>
    </row>
    <row r="172" spans="1:12" s="197" customFormat="1" ht="30">
      <c r="A172" s="179"/>
      <c r="B172" s="179"/>
      <c r="C172" s="195"/>
      <c r="D172" s="179">
        <v>135</v>
      </c>
      <c r="E172" s="169" t="s">
        <v>270</v>
      </c>
      <c r="F172" s="171" t="s">
        <v>61</v>
      </c>
      <c r="G172" s="170" t="s">
        <v>271</v>
      </c>
      <c r="H172" s="171" t="s">
        <v>272</v>
      </c>
      <c r="I172" s="172">
        <v>250000000</v>
      </c>
      <c r="J172" s="196"/>
    </row>
    <row r="173" spans="1:12" s="197" customFormat="1" ht="30">
      <c r="A173" s="179"/>
      <c r="B173" s="179"/>
      <c r="C173" s="195"/>
      <c r="D173" s="179">
        <v>136</v>
      </c>
      <c r="E173" s="169" t="s">
        <v>273</v>
      </c>
      <c r="F173" s="171" t="s">
        <v>61</v>
      </c>
      <c r="G173" s="170" t="s">
        <v>271</v>
      </c>
      <c r="H173" s="171" t="s">
        <v>274</v>
      </c>
      <c r="I173" s="172">
        <v>150000000</v>
      </c>
      <c r="J173" s="196"/>
    </row>
    <row r="174" spans="1:12" s="197" customFormat="1" ht="30">
      <c r="A174" s="179"/>
      <c r="B174" s="179"/>
      <c r="C174" s="195"/>
      <c r="D174" s="179">
        <v>137</v>
      </c>
      <c r="E174" s="169" t="s">
        <v>275</v>
      </c>
      <c r="F174" s="171" t="s">
        <v>61</v>
      </c>
      <c r="G174" s="170" t="s">
        <v>271</v>
      </c>
      <c r="H174" s="171" t="s">
        <v>272</v>
      </c>
      <c r="I174" s="172">
        <v>250000000</v>
      </c>
      <c r="J174" s="196"/>
    </row>
    <row r="175" spans="1:12" s="197" customFormat="1" ht="45">
      <c r="A175" s="179"/>
      <c r="B175" s="179"/>
      <c r="C175" s="195"/>
      <c r="D175" s="179">
        <v>138</v>
      </c>
      <c r="E175" s="169" t="s">
        <v>276</v>
      </c>
      <c r="F175" s="171" t="s">
        <v>277</v>
      </c>
      <c r="G175" s="170" t="s">
        <v>278</v>
      </c>
      <c r="H175" s="171" t="s">
        <v>8</v>
      </c>
      <c r="I175" s="172">
        <v>5500000000</v>
      </c>
      <c r="J175" s="196"/>
    </row>
    <row r="176" spans="1:12" s="197" customFormat="1" ht="45">
      <c r="A176" s="179"/>
      <c r="B176" s="179"/>
      <c r="C176" s="195"/>
      <c r="D176" s="179">
        <v>139</v>
      </c>
      <c r="E176" s="169" t="s">
        <v>280</v>
      </c>
      <c r="F176" s="171" t="s">
        <v>113</v>
      </c>
      <c r="G176" s="170" t="s">
        <v>281</v>
      </c>
      <c r="H176" s="171" t="s">
        <v>8</v>
      </c>
      <c r="I176" s="172">
        <v>2500000000</v>
      </c>
      <c r="J176" s="196"/>
    </row>
    <row r="177" spans="1:11" s="197" customFormat="1" ht="30">
      <c r="A177" s="179"/>
      <c r="B177" s="179"/>
      <c r="C177" s="195"/>
      <c r="D177" s="179">
        <v>140</v>
      </c>
      <c r="E177" s="169" t="s">
        <v>282</v>
      </c>
      <c r="F177" s="171" t="s">
        <v>113</v>
      </c>
      <c r="G177" s="170" t="s">
        <v>283</v>
      </c>
      <c r="H177" s="171" t="s">
        <v>98</v>
      </c>
      <c r="I177" s="172">
        <v>150000000</v>
      </c>
      <c r="J177" s="196"/>
    </row>
    <row r="178" spans="1:11" s="197" customFormat="1" ht="30">
      <c r="A178" s="179"/>
      <c r="B178" s="179"/>
      <c r="C178" s="195"/>
      <c r="D178" s="179">
        <v>141</v>
      </c>
      <c r="E178" s="169" t="s">
        <v>284</v>
      </c>
      <c r="F178" s="171" t="s">
        <v>113</v>
      </c>
      <c r="G178" s="170" t="s">
        <v>285</v>
      </c>
      <c r="H178" s="171" t="s">
        <v>8</v>
      </c>
      <c r="I178" s="172">
        <v>750000000</v>
      </c>
      <c r="J178" s="196"/>
    </row>
    <row r="179" spans="1:11" s="1525" customFormat="1" ht="23.25" customHeight="1">
      <c r="A179" s="396"/>
      <c r="B179" s="396"/>
      <c r="C179" s="133">
        <v>23</v>
      </c>
      <c r="D179" s="1914" t="s">
        <v>286</v>
      </c>
      <c r="E179" s="1915"/>
      <c r="F179" s="185"/>
      <c r="G179" s="186"/>
      <c r="H179" s="187"/>
      <c r="I179" s="189"/>
      <c r="J179" s="1522"/>
      <c r="K179" s="1529">
        <f>I179</f>
        <v>0</v>
      </c>
    </row>
    <row r="180" spans="1:11" s="197" customFormat="1" ht="45">
      <c r="A180" s="179"/>
      <c r="B180" s="179"/>
      <c r="C180" s="195"/>
      <c r="D180" s="178">
        <v>142</v>
      </c>
      <c r="E180" s="169" t="s">
        <v>287</v>
      </c>
      <c r="F180" s="171" t="s">
        <v>61</v>
      </c>
      <c r="G180" s="169" t="s">
        <v>288</v>
      </c>
      <c r="H180" s="171" t="s">
        <v>289</v>
      </c>
      <c r="I180" s="1566">
        <v>65000000</v>
      </c>
      <c r="J180" s="170"/>
    </row>
    <row r="181" spans="1:11" s="197" customFormat="1" ht="45">
      <c r="A181" s="179"/>
      <c r="B181" s="179"/>
      <c r="C181" s="195"/>
      <c r="D181" s="179">
        <v>143</v>
      </c>
      <c r="E181" s="169" t="s">
        <v>290</v>
      </c>
      <c r="F181" s="171" t="s">
        <v>61</v>
      </c>
      <c r="G181" s="169" t="s">
        <v>288</v>
      </c>
      <c r="H181" s="171" t="s">
        <v>289</v>
      </c>
      <c r="I181" s="1566">
        <v>50000000</v>
      </c>
      <c r="J181" s="170"/>
    </row>
    <row r="182" spans="1:11" s="197" customFormat="1" ht="45">
      <c r="A182" s="179"/>
      <c r="B182" s="179"/>
      <c r="C182" s="195"/>
      <c r="D182" s="178">
        <v>144</v>
      </c>
      <c r="E182" s="169" t="s">
        <v>291</v>
      </c>
      <c r="F182" s="171" t="s">
        <v>61</v>
      </c>
      <c r="G182" s="170" t="s">
        <v>213</v>
      </c>
      <c r="H182" s="171" t="s">
        <v>292</v>
      </c>
      <c r="I182" s="1566">
        <v>100000000</v>
      </c>
      <c r="J182" s="170"/>
    </row>
    <row r="183" spans="1:11" s="197" customFormat="1" ht="45">
      <c r="A183" s="179"/>
      <c r="B183" s="179"/>
      <c r="C183" s="195"/>
      <c r="D183" s="179">
        <v>145</v>
      </c>
      <c r="E183" s="169" t="s">
        <v>293</v>
      </c>
      <c r="F183" s="171" t="s">
        <v>61</v>
      </c>
      <c r="G183" s="169" t="s">
        <v>288</v>
      </c>
      <c r="H183" s="171" t="s">
        <v>294</v>
      </c>
      <c r="I183" s="1566">
        <v>300000000</v>
      </c>
      <c r="J183" s="170"/>
    </row>
    <row r="184" spans="1:11" s="197" customFormat="1" ht="60">
      <c r="A184" s="179"/>
      <c r="B184" s="179"/>
      <c r="C184" s="195"/>
      <c r="D184" s="178">
        <v>146</v>
      </c>
      <c r="E184" s="169" t="s">
        <v>295</v>
      </c>
      <c r="F184" s="171" t="s">
        <v>61</v>
      </c>
      <c r="G184" s="169" t="s">
        <v>288</v>
      </c>
      <c r="H184" s="171" t="s">
        <v>296</v>
      </c>
      <c r="I184" s="1566">
        <v>75000000</v>
      </c>
      <c r="J184" s="170"/>
    </row>
    <row r="185" spans="1:11" s="197" customFormat="1" ht="45">
      <c r="A185" s="179"/>
      <c r="B185" s="179"/>
      <c r="C185" s="195"/>
      <c r="D185" s="179">
        <v>147</v>
      </c>
      <c r="E185" s="169" t="s">
        <v>297</v>
      </c>
      <c r="F185" s="171" t="s">
        <v>61</v>
      </c>
      <c r="G185" s="169" t="s">
        <v>288</v>
      </c>
      <c r="H185" s="171" t="s">
        <v>298</v>
      </c>
      <c r="I185" s="172">
        <v>50000000</v>
      </c>
      <c r="J185" s="170"/>
    </row>
    <row r="186" spans="1:11" s="197" customFormat="1" ht="30">
      <c r="A186" s="179"/>
      <c r="B186" s="179"/>
      <c r="C186" s="195"/>
      <c r="D186" s="178">
        <v>148</v>
      </c>
      <c r="E186" s="169" t="s">
        <v>299</v>
      </c>
      <c r="F186" s="171" t="s">
        <v>61</v>
      </c>
      <c r="G186" s="169" t="s">
        <v>300</v>
      </c>
      <c r="H186" s="171" t="s">
        <v>202</v>
      </c>
      <c r="I186" s="172">
        <v>20000000</v>
      </c>
      <c r="J186" s="170"/>
    </row>
    <row r="187" spans="1:11" s="197" customFormat="1" ht="30">
      <c r="A187" s="179"/>
      <c r="B187" s="179"/>
      <c r="C187" s="195"/>
      <c r="D187" s="179">
        <v>149</v>
      </c>
      <c r="E187" s="169" t="s">
        <v>301</v>
      </c>
      <c r="F187" s="171" t="s">
        <v>61</v>
      </c>
      <c r="G187" s="169" t="s">
        <v>300</v>
      </c>
      <c r="H187" s="171" t="s">
        <v>302</v>
      </c>
      <c r="I187" s="172">
        <v>20000000</v>
      </c>
      <c r="J187" s="170"/>
    </row>
    <row r="188" spans="1:11" s="197" customFormat="1" ht="45">
      <c r="A188" s="179"/>
      <c r="B188" s="179"/>
      <c r="C188" s="195"/>
      <c r="D188" s="178">
        <v>150</v>
      </c>
      <c r="E188" s="169" t="s">
        <v>303</v>
      </c>
      <c r="F188" s="171" t="s">
        <v>61</v>
      </c>
      <c r="G188" s="169" t="s">
        <v>303</v>
      </c>
      <c r="H188" s="171" t="s">
        <v>298</v>
      </c>
      <c r="I188" s="172">
        <v>50000000</v>
      </c>
      <c r="J188" s="196"/>
    </row>
    <row r="189" spans="1:11" s="197" customFormat="1" ht="22.5" customHeight="1">
      <c r="A189" s="1916" t="s">
        <v>1992</v>
      </c>
      <c r="B189" s="1917"/>
      <c r="C189" s="1917"/>
      <c r="D189" s="1917"/>
      <c r="E189" s="1917"/>
      <c r="F189" s="1917"/>
      <c r="G189" s="1917"/>
      <c r="H189" s="1917"/>
      <c r="I189" s="189">
        <f>SUM(I172:I188)</f>
        <v>10280000000</v>
      </c>
      <c r="J189" s="196"/>
    </row>
    <row r="190" spans="1:11" s="1359" customFormat="1" ht="24.75" customHeight="1">
      <c r="A190" s="1910" t="s">
        <v>388</v>
      </c>
      <c r="B190" s="1910"/>
      <c r="C190" s="1910"/>
      <c r="D190" s="1910"/>
      <c r="E190" s="1910"/>
      <c r="F190" s="1910"/>
      <c r="G190" s="1910"/>
      <c r="H190" s="1910"/>
      <c r="I190" s="1567">
        <f>I189+I169+I165</f>
        <v>111364890000</v>
      </c>
      <c r="J190" s="1568"/>
      <c r="K190" s="1508">
        <f>SUM(K2:K189)</f>
        <v>0</v>
      </c>
    </row>
  </sheetData>
  <mergeCells count="42">
    <mergeCell ref="D171:E171"/>
    <mergeCell ref="A169:H169"/>
    <mergeCell ref="A189:H189"/>
    <mergeCell ref="A1:J1"/>
    <mergeCell ref="D167:E167"/>
    <mergeCell ref="D28:E28"/>
    <mergeCell ref="D37:E37"/>
    <mergeCell ref="D61:E61"/>
    <mergeCell ref="D63:E63"/>
    <mergeCell ref="D71:E71"/>
    <mergeCell ref="D77:E77"/>
    <mergeCell ref="D115:E115"/>
    <mergeCell ref="D156:E156"/>
    <mergeCell ref="D161:E161"/>
    <mergeCell ref="C166:E166"/>
    <mergeCell ref="C170:E170"/>
    <mergeCell ref="A190:H190"/>
    <mergeCell ref="C9:E9"/>
    <mergeCell ref="A9:B9"/>
    <mergeCell ref="D52:E52"/>
    <mergeCell ref="C10:E10"/>
    <mergeCell ref="C11:E11"/>
    <mergeCell ref="D12:E12"/>
    <mergeCell ref="D92:E92"/>
    <mergeCell ref="D23:E23"/>
    <mergeCell ref="D32:E32"/>
    <mergeCell ref="D35:E35"/>
    <mergeCell ref="D134:E134"/>
    <mergeCell ref="D163:E163"/>
    <mergeCell ref="D75:E75"/>
    <mergeCell ref="D179:E179"/>
    <mergeCell ref="A165:H165"/>
    <mergeCell ref="D50:E50"/>
    <mergeCell ref="J6:J8"/>
    <mergeCell ref="A2:J2"/>
    <mergeCell ref="A3:J3"/>
    <mergeCell ref="A4:J4"/>
    <mergeCell ref="A6:B8"/>
    <mergeCell ref="C6:E8"/>
    <mergeCell ref="F6:F8"/>
    <mergeCell ref="I6:I8"/>
    <mergeCell ref="G6:H7"/>
  </mergeCells>
  <pageMargins left="0.84" right="0.5" top="0.74803149606299202" bottom="2.2799999999999998" header="0.47" footer="1.82"/>
  <pageSetup paperSize="5" scale="50" firstPageNumber="3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63"/>
  <sheetViews>
    <sheetView view="pageBreakPreview" topLeftCell="A154" zoomScale="90" zoomScaleSheetLayoutView="90" workbookViewId="0">
      <selection activeCell="A6" sqref="A6:B7"/>
    </sheetView>
  </sheetViews>
  <sheetFormatPr defaultRowHeight="15"/>
  <cols>
    <col min="1" max="3" width="4.7109375" customWidth="1"/>
    <col min="4" max="4" width="5.7109375" customWidth="1"/>
    <col min="5" max="5" width="23" customWidth="1"/>
    <col min="6" max="6" width="20" customWidth="1"/>
    <col min="7" max="7" width="23.85546875" customWidth="1"/>
    <col min="8" max="8" width="16.85546875" customWidth="1"/>
    <col min="9" max="9" width="21.7109375" customWidth="1"/>
  </cols>
  <sheetData>
    <row r="1" spans="1:14" s="1" customFormat="1" ht="16.5">
      <c r="A1" s="1924" t="s">
        <v>3499</v>
      </c>
      <c r="B1" s="1924"/>
      <c r="C1" s="1924"/>
      <c r="D1" s="1924"/>
      <c r="E1" s="1924"/>
      <c r="F1" s="1924"/>
      <c r="G1" s="1924"/>
      <c r="H1" s="1924"/>
      <c r="I1" s="1924"/>
      <c r="J1" s="1924"/>
      <c r="K1" s="1080"/>
      <c r="L1" s="1080"/>
      <c r="M1" s="1080"/>
      <c r="N1" s="1080"/>
    </row>
    <row r="2" spans="1:14" s="66" customFormat="1" ht="17.25" customHeight="1">
      <c r="A2" s="1925" t="s">
        <v>1404</v>
      </c>
      <c r="B2" s="1925"/>
      <c r="C2" s="1925"/>
      <c r="D2" s="1925"/>
      <c r="E2" s="1925"/>
      <c r="F2" s="1925"/>
      <c r="G2" s="1925"/>
      <c r="H2" s="1925"/>
      <c r="I2" s="1925"/>
      <c r="J2" s="1925"/>
      <c r="K2" s="1153"/>
      <c r="L2" s="1153"/>
      <c r="M2" s="1153"/>
      <c r="N2" s="1153"/>
    </row>
    <row r="3" spans="1:14" s="66" customFormat="1" ht="17.25" customHeight="1">
      <c r="A3" s="1926" t="s">
        <v>2563</v>
      </c>
      <c r="B3" s="1926"/>
      <c r="C3" s="1926"/>
      <c r="D3" s="1926"/>
      <c r="E3" s="1926"/>
      <c r="F3" s="1926"/>
      <c r="G3" s="1926"/>
      <c r="H3" s="1926"/>
      <c r="I3" s="1926"/>
      <c r="J3" s="1926"/>
      <c r="K3" s="1154"/>
      <c r="L3" s="1154"/>
      <c r="M3" s="1154"/>
      <c r="N3" s="1154"/>
    </row>
    <row r="4" spans="1:14" s="66" customFormat="1" ht="17.25" customHeight="1">
      <c r="A4" s="1927" t="s">
        <v>311</v>
      </c>
      <c r="B4" s="1927"/>
      <c r="C4" s="1927"/>
      <c r="D4" s="1927"/>
      <c r="E4" s="1927"/>
      <c r="F4" s="1927"/>
      <c r="G4" s="1927"/>
      <c r="H4" s="1927"/>
      <c r="I4" s="1927"/>
      <c r="J4" s="1927"/>
      <c r="K4" s="1155"/>
      <c r="L4" s="1155"/>
      <c r="M4" s="1155"/>
      <c r="N4" s="1155"/>
    </row>
    <row r="6" spans="1:14" s="1268" customFormat="1" ht="15.75" customHeight="1">
      <c r="A6" s="1945" t="s">
        <v>390</v>
      </c>
      <c r="B6" s="1945"/>
      <c r="C6" s="1940" t="s">
        <v>501</v>
      </c>
      <c r="D6" s="1940"/>
      <c r="E6" s="1941"/>
      <c r="F6" s="1928" t="s">
        <v>393</v>
      </c>
      <c r="G6" s="1930" t="s">
        <v>4626</v>
      </c>
      <c r="H6" s="1931"/>
      <c r="I6" s="1928" t="s">
        <v>834</v>
      </c>
      <c r="J6" s="1928" t="s">
        <v>305</v>
      </c>
    </row>
    <row r="7" spans="1:14" s="1268" customFormat="1" ht="15.75">
      <c r="A7" s="1945"/>
      <c r="B7" s="1945"/>
      <c r="C7" s="1942"/>
      <c r="D7" s="1942"/>
      <c r="E7" s="1943"/>
      <c r="F7" s="1929"/>
      <c r="G7" s="1269" t="s">
        <v>397</v>
      </c>
      <c r="H7" s="1269" t="s">
        <v>398</v>
      </c>
      <c r="I7" s="1932"/>
      <c r="J7" s="1932"/>
    </row>
    <row r="8" spans="1:14" s="1272" customFormat="1" ht="15.75" customHeight="1">
      <c r="A8" s="1923">
        <v>-1</v>
      </c>
      <c r="B8" s="1923"/>
      <c r="C8" s="1948">
        <v>-2</v>
      </c>
      <c r="D8" s="1948"/>
      <c r="E8" s="1949"/>
      <c r="F8" s="1270">
        <v>-3</v>
      </c>
      <c r="G8" s="1270">
        <v>-4</v>
      </c>
      <c r="H8" s="1270">
        <v>-5</v>
      </c>
      <c r="I8" s="1271">
        <v>-6</v>
      </c>
      <c r="J8" s="1270">
        <v>-7</v>
      </c>
    </row>
    <row r="9" spans="1:14" s="1276" customFormat="1" ht="18.75" customHeight="1">
      <c r="A9" s="1273" t="s">
        <v>323</v>
      </c>
      <c r="B9" s="1397"/>
      <c r="C9" s="1933" t="s">
        <v>503</v>
      </c>
      <c r="D9" s="1944"/>
      <c r="E9" s="1934"/>
      <c r="F9" s="1274"/>
      <c r="G9" s="1273"/>
      <c r="H9" s="1274"/>
      <c r="I9" s="1275"/>
      <c r="J9" s="1274"/>
    </row>
    <row r="10" spans="1:14" s="1276" customFormat="1" ht="18.75" customHeight="1">
      <c r="A10" s="1273">
        <v>1</v>
      </c>
      <c r="B10" s="1428" t="s">
        <v>26</v>
      </c>
      <c r="C10" s="1933" t="s">
        <v>4313</v>
      </c>
      <c r="D10" s="1944"/>
      <c r="E10" s="1934"/>
      <c r="F10" s="1274"/>
      <c r="G10" s="1273"/>
      <c r="H10" s="1274"/>
      <c r="I10" s="1275"/>
      <c r="J10" s="1274"/>
    </row>
    <row r="11" spans="1:14" s="1276" customFormat="1" ht="18.75" hidden="1" customHeight="1">
      <c r="A11" s="1273" t="s">
        <v>4314</v>
      </c>
      <c r="B11" s="1275"/>
      <c r="C11" s="1933" t="s">
        <v>1061</v>
      </c>
      <c r="D11" s="1944"/>
      <c r="E11" s="1934"/>
      <c r="F11" s="1274"/>
      <c r="G11" s="1273"/>
      <c r="H11" s="1274"/>
      <c r="I11" s="1275"/>
      <c r="J11" s="1274"/>
    </row>
    <row r="12" spans="1:14" s="1276" customFormat="1" ht="45.75" customHeight="1">
      <c r="A12" s="1273"/>
      <c r="B12" s="1275"/>
      <c r="C12" s="1274">
        <v>1</v>
      </c>
      <c r="D12" s="1933" t="s">
        <v>4</v>
      </c>
      <c r="E12" s="1934"/>
      <c r="F12" s="1274"/>
      <c r="G12" s="1273"/>
      <c r="H12" s="1274"/>
      <c r="I12" s="1275"/>
      <c r="J12" s="1274"/>
    </row>
    <row r="13" spans="1:14" s="1276" customFormat="1" ht="90">
      <c r="A13" s="1273"/>
      <c r="B13" s="1275"/>
      <c r="C13" s="1274"/>
      <c r="D13" s="1277">
        <v>1</v>
      </c>
      <c r="E13" s="1278" t="s">
        <v>332</v>
      </c>
      <c r="F13" s="1277" t="s">
        <v>1061</v>
      </c>
      <c r="G13" s="1279" t="s">
        <v>4315</v>
      </c>
      <c r="H13" s="1277" t="s">
        <v>4316</v>
      </c>
      <c r="I13" s="1280">
        <v>2800000000</v>
      </c>
      <c r="J13" s="1277"/>
    </row>
    <row r="14" spans="1:14" s="1276" customFormat="1" ht="54.75" customHeight="1">
      <c r="A14" s="1273"/>
      <c r="B14" s="1275"/>
      <c r="C14" s="1274">
        <v>2</v>
      </c>
      <c r="D14" s="1933" t="s">
        <v>4949</v>
      </c>
      <c r="E14" s="1934"/>
      <c r="F14" s="1277"/>
      <c r="G14" s="1279"/>
      <c r="H14" s="1277"/>
      <c r="I14" s="1280"/>
      <c r="J14" s="1277"/>
    </row>
    <row r="15" spans="1:14" s="1276" customFormat="1" ht="75">
      <c r="A15" s="1273"/>
      <c r="B15" s="1275"/>
      <c r="C15" s="1274"/>
      <c r="D15" s="1277">
        <v>2</v>
      </c>
      <c r="E15" s="1278" t="s">
        <v>4317</v>
      </c>
      <c r="F15" s="1277" t="s">
        <v>1061</v>
      </c>
      <c r="G15" s="1279" t="s">
        <v>4318</v>
      </c>
      <c r="H15" s="1281" t="s">
        <v>4319</v>
      </c>
      <c r="I15" s="1280">
        <v>200000000</v>
      </c>
      <c r="J15" s="1277"/>
    </row>
    <row r="16" spans="1:14" s="1276" customFormat="1" ht="65.25" customHeight="1">
      <c r="A16" s="1273"/>
      <c r="B16" s="1275"/>
      <c r="C16" s="1274">
        <v>3</v>
      </c>
      <c r="D16" s="1933" t="s">
        <v>4320</v>
      </c>
      <c r="E16" s="1934"/>
      <c r="F16" s="1277"/>
      <c r="G16" s="1279"/>
      <c r="H16" s="1281"/>
      <c r="I16" s="1280"/>
      <c r="J16" s="1277"/>
    </row>
    <row r="17" spans="1:10" s="1276" customFormat="1" ht="75">
      <c r="A17" s="1273"/>
      <c r="B17" s="1275"/>
      <c r="C17" s="1274"/>
      <c r="D17" s="1277">
        <v>3</v>
      </c>
      <c r="E17" s="1278" t="s">
        <v>4321</v>
      </c>
      <c r="F17" s="1277" t="s">
        <v>1061</v>
      </c>
      <c r="G17" s="1279" t="s">
        <v>4322</v>
      </c>
      <c r="H17" s="1281" t="s">
        <v>2655</v>
      </c>
      <c r="I17" s="1280">
        <v>5000000</v>
      </c>
      <c r="J17" s="1277"/>
    </row>
    <row r="18" spans="1:10" s="1276" customFormat="1" ht="51" customHeight="1">
      <c r="A18" s="1273"/>
      <c r="B18" s="1275"/>
      <c r="C18" s="1274">
        <v>4</v>
      </c>
      <c r="D18" s="1933" t="s">
        <v>4323</v>
      </c>
      <c r="E18" s="1934"/>
      <c r="F18" s="1277"/>
      <c r="G18" s="1279"/>
      <c r="H18" s="1281"/>
      <c r="I18" s="1280"/>
      <c r="J18" s="1277"/>
    </row>
    <row r="19" spans="1:10" s="1276" customFormat="1" ht="45">
      <c r="A19" s="1273"/>
      <c r="B19" s="1275"/>
      <c r="C19" s="1274"/>
      <c r="D19" s="1277">
        <v>4</v>
      </c>
      <c r="E19" s="1278" t="s">
        <v>4324</v>
      </c>
      <c r="F19" s="1277" t="s">
        <v>1061</v>
      </c>
      <c r="G19" s="1279" t="s">
        <v>4325</v>
      </c>
      <c r="H19" s="1281" t="s">
        <v>549</v>
      </c>
      <c r="I19" s="1280">
        <v>30000000</v>
      </c>
      <c r="J19" s="1277"/>
    </row>
    <row r="20" spans="1:10" s="1276" customFormat="1" ht="60">
      <c r="A20" s="1273"/>
      <c r="B20" s="1275"/>
      <c r="C20" s="1274"/>
      <c r="D20" s="1277">
        <v>5</v>
      </c>
      <c r="E20" s="1278" t="s">
        <v>969</v>
      </c>
      <c r="F20" s="1277" t="s">
        <v>1061</v>
      </c>
      <c r="G20" s="1279" t="s">
        <v>4326</v>
      </c>
      <c r="H20" s="1281" t="s">
        <v>790</v>
      </c>
      <c r="I20" s="1284">
        <v>30000000</v>
      </c>
      <c r="J20" s="1277"/>
    </row>
    <row r="21" spans="1:10" s="1276" customFormat="1" ht="60">
      <c r="A21" s="1273"/>
      <c r="B21" s="1275"/>
      <c r="C21" s="1274"/>
      <c r="D21" s="1277">
        <v>6</v>
      </c>
      <c r="E21" s="1278" t="s">
        <v>4327</v>
      </c>
      <c r="F21" s="1277" t="s">
        <v>1061</v>
      </c>
      <c r="G21" s="1279" t="s">
        <v>4328</v>
      </c>
      <c r="H21" s="1281" t="s">
        <v>790</v>
      </c>
      <c r="I21" s="1284">
        <v>35000000</v>
      </c>
      <c r="J21" s="1277"/>
    </row>
    <row r="22" spans="1:10" s="1276" customFormat="1" ht="75">
      <c r="A22" s="1273"/>
      <c r="B22" s="1275"/>
      <c r="C22" s="1274"/>
      <c r="D22" s="1277">
        <v>7</v>
      </c>
      <c r="E22" s="1278" t="s">
        <v>4329</v>
      </c>
      <c r="F22" s="1277" t="s">
        <v>1061</v>
      </c>
      <c r="G22" s="1279" t="s">
        <v>4330</v>
      </c>
      <c r="H22" s="1281" t="s">
        <v>2255</v>
      </c>
      <c r="I22" s="1284">
        <v>100000000</v>
      </c>
      <c r="J22" s="1277"/>
    </row>
    <row r="23" spans="1:10" s="1276" customFormat="1" ht="43.5" customHeight="1">
      <c r="A23" s="1273"/>
      <c r="B23" s="1275"/>
      <c r="C23" s="1274">
        <v>5</v>
      </c>
      <c r="D23" s="1933" t="s">
        <v>4331</v>
      </c>
      <c r="E23" s="1934"/>
      <c r="F23" s="1281"/>
      <c r="G23" s="1279"/>
      <c r="H23" s="1281"/>
      <c r="I23" s="1284"/>
      <c r="J23" s="1277"/>
    </row>
    <row r="24" spans="1:10" s="1276" customFormat="1" ht="90">
      <c r="A24" s="1273"/>
      <c r="B24" s="1275"/>
      <c r="C24" s="1274"/>
      <c r="D24" s="1277">
        <v>8</v>
      </c>
      <c r="E24" s="1278" t="s">
        <v>4332</v>
      </c>
      <c r="F24" s="1277" t="s">
        <v>1061</v>
      </c>
      <c r="G24" s="1279" t="s">
        <v>4333</v>
      </c>
      <c r="H24" s="1281" t="s">
        <v>11</v>
      </c>
      <c r="I24" s="1284">
        <v>40000000</v>
      </c>
      <c r="J24" s="1277"/>
    </row>
    <row r="25" spans="1:10" s="1276" customFormat="1" ht="33.75" customHeight="1">
      <c r="A25" s="1273"/>
      <c r="B25" s="1275"/>
      <c r="C25" s="1274">
        <v>6</v>
      </c>
      <c r="D25" s="1933" t="s">
        <v>4334</v>
      </c>
      <c r="E25" s="1934"/>
      <c r="F25" s="1281"/>
      <c r="G25" s="1279"/>
      <c r="H25" s="1281"/>
      <c r="I25" s="1284"/>
      <c r="J25" s="1277"/>
    </row>
    <row r="26" spans="1:10" s="1276" customFormat="1" ht="60">
      <c r="A26" s="1273"/>
      <c r="B26" s="1275"/>
      <c r="C26" s="1274"/>
      <c r="D26" s="1277">
        <v>9</v>
      </c>
      <c r="E26" s="1278" t="s">
        <v>4335</v>
      </c>
      <c r="F26" s="1277" t="s">
        <v>1061</v>
      </c>
      <c r="G26" s="1279" t="s">
        <v>4336</v>
      </c>
      <c r="H26" s="1281" t="s">
        <v>4337</v>
      </c>
      <c r="I26" s="1284">
        <v>2550000000</v>
      </c>
      <c r="J26" s="1277"/>
    </row>
    <row r="27" spans="1:10" s="1276" customFormat="1" ht="90">
      <c r="A27" s="1273"/>
      <c r="B27" s="1275"/>
      <c r="C27" s="1274"/>
      <c r="D27" s="1277">
        <v>10</v>
      </c>
      <c r="E27" s="1278" t="s">
        <v>4338</v>
      </c>
      <c r="F27" s="1277" t="s">
        <v>4339</v>
      </c>
      <c r="G27" s="1279" t="s">
        <v>4340</v>
      </c>
      <c r="H27" s="1277" t="s">
        <v>4341</v>
      </c>
      <c r="I27" s="1284">
        <v>10000000</v>
      </c>
      <c r="J27" s="1277"/>
    </row>
    <row r="28" spans="1:10" s="1276" customFormat="1" ht="60">
      <c r="A28" s="1273"/>
      <c r="B28" s="1275"/>
      <c r="C28" s="1274"/>
      <c r="D28" s="1277">
        <v>11</v>
      </c>
      <c r="E28" s="1278" t="s">
        <v>4342</v>
      </c>
      <c r="F28" s="1281" t="s">
        <v>4343</v>
      </c>
      <c r="G28" s="1279" t="s">
        <v>4344</v>
      </c>
      <c r="H28" s="1277" t="s">
        <v>4341</v>
      </c>
      <c r="I28" s="1284">
        <v>11000000</v>
      </c>
      <c r="J28" s="1277"/>
    </row>
    <row r="29" spans="1:10" s="1276" customFormat="1" ht="60">
      <c r="A29" s="1273"/>
      <c r="B29" s="1275"/>
      <c r="C29" s="1274"/>
      <c r="D29" s="1277">
        <v>12</v>
      </c>
      <c r="E29" s="1278" t="s">
        <v>4342</v>
      </c>
      <c r="F29" s="1281" t="s">
        <v>4343</v>
      </c>
      <c r="G29" s="1279" t="s">
        <v>4345</v>
      </c>
      <c r="H29" s="1277" t="s">
        <v>4341</v>
      </c>
      <c r="I29" s="1284">
        <v>12500000</v>
      </c>
      <c r="J29" s="1277"/>
    </row>
    <row r="30" spans="1:10" s="1276" customFormat="1" ht="60">
      <c r="A30" s="1273"/>
      <c r="B30" s="1275"/>
      <c r="C30" s="1274"/>
      <c r="D30" s="1277">
        <v>13</v>
      </c>
      <c r="E30" s="1278" t="s">
        <v>4346</v>
      </c>
      <c r="F30" s="1277" t="s">
        <v>4347</v>
      </c>
      <c r="G30" s="1279" t="s">
        <v>2147</v>
      </c>
      <c r="H30" s="1277" t="s">
        <v>4341</v>
      </c>
      <c r="I30" s="1284">
        <v>12500000</v>
      </c>
      <c r="J30" s="1277"/>
    </row>
    <row r="31" spans="1:10" s="1276" customFormat="1" ht="75">
      <c r="A31" s="1273"/>
      <c r="B31" s="1275"/>
      <c r="C31" s="1274"/>
      <c r="D31" s="1277">
        <v>14</v>
      </c>
      <c r="E31" s="1278" t="s">
        <v>4348</v>
      </c>
      <c r="F31" s="1277" t="s">
        <v>4347</v>
      </c>
      <c r="G31" s="1279" t="s">
        <v>2149</v>
      </c>
      <c r="H31" s="1277" t="s">
        <v>4341</v>
      </c>
      <c r="I31" s="1284">
        <v>15000000</v>
      </c>
      <c r="J31" s="1277"/>
    </row>
    <row r="32" spans="1:10" s="1276" customFormat="1" ht="35.25" customHeight="1">
      <c r="A32" s="1273"/>
      <c r="B32" s="1275"/>
      <c r="C32" s="1274">
        <v>7</v>
      </c>
      <c r="D32" s="1933" t="s">
        <v>4349</v>
      </c>
      <c r="E32" s="1934"/>
      <c r="F32" s="1277"/>
      <c r="G32" s="1279"/>
      <c r="H32" s="1277"/>
      <c r="I32" s="1284"/>
      <c r="J32" s="1277"/>
    </row>
    <row r="33" spans="1:10" s="1276" customFormat="1" ht="90">
      <c r="A33" s="1273"/>
      <c r="B33" s="1275"/>
      <c r="C33" s="1274"/>
      <c r="D33" s="1277">
        <v>15</v>
      </c>
      <c r="E33" s="1278" t="s">
        <v>4350</v>
      </c>
      <c r="F33" s="1277" t="s">
        <v>4351</v>
      </c>
      <c r="G33" s="1279" t="s">
        <v>4352</v>
      </c>
      <c r="H33" s="1277" t="s">
        <v>4351</v>
      </c>
      <c r="I33" s="1284">
        <v>300000000</v>
      </c>
      <c r="J33" s="1277"/>
    </row>
    <row r="34" spans="1:10" s="1276" customFormat="1" ht="60">
      <c r="A34" s="1273"/>
      <c r="B34" s="1275"/>
      <c r="C34" s="1274"/>
      <c r="D34" s="1277">
        <v>16</v>
      </c>
      <c r="E34" s="1278" t="s">
        <v>4353</v>
      </c>
      <c r="F34" s="1277" t="s">
        <v>4354</v>
      </c>
      <c r="G34" s="1279" t="s">
        <v>4355</v>
      </c>
      <c r="H34" s="1277" t="s">
        <v>4356</v>
      </c>
      <c r="I34" s="1284">
        <v>50000000</v>
      </c>
      <c r="J34" s="1277"/>
    </row>
    <row r="35" spans="1:10" s="1276" customFormat="1" ht="60">
      <c r="A35" s="1273"/>
      <c r="B35" s="1275"/>
      <c r="C35" s="1274"/>
      <c r="D35" s="1277">
        <v>17</v>
      </c>
      <c r="E35" s="1278" t="s">
        <v>4357</v>
      </c>
      <c r="F35" s="1277" t="s">
        <v>4354</v>
      </c>
      <c r="G35" s="1279" t="s">
        <v>4358</v>
      </c>
      <c r="H35" s="1277" t="s">
        <v>4356</v>
      </c>
      <c r="I35" s="1284">
        <v>4500000000</v>
      </c>
      <c r="J35" s="1277"/>
    </row>
    <row r="36" spans="1:10" s="1276" customFormat="1" ht="75">
      <c r="A36" s="1273"/>
      <c r="B36" s="1275"/>
      <c r="C36" s="1274"/>
      <c r="D36" s="1277">
        <v>18</v>
      </c>
      <c r="E36" s="1278" t="s">
        <v>4359</v>
      </c>
      <c r="F36" s="1277" t="s">
        <v>4360</v>
      </c>
      <c r="G36" s="1279" t="s">
        <v>4361</v>
      </c>
      <c r="H36" s="1277" t="s">
        <v>4360</v>
      </c>
      <c r="I36" s="1284">
        <v>1000000000</v>
      </c>
      <c r="J36" s="1277"/>
    </row>
    <row r="37" spans="1:10" s="1285" customFormat="1" ht="75">
      <c r="A37" s="1273"/>
      <c r="B37" s="1282"/>
      <c r="C37" s="1274"/>
      <c r="D37" s="1277">
        <v>19</v>
      </c>
      <c r="E37" s="1278" t="s">
        <v>4362</v>
      </c>
      <c r="F37" s="1281" t="s">
        <v>4343</v>
      </c>
      <c r="G37" s="1279" t="s">
        <v>4363</v>
      </c>
      <c r="H37" s="1277" t="s">
        <v>4343</v>
      </c>
      <c r="I37" s="1284">
        <v>10440621750</v>
      </c>
      <c r="J37" s="1277"/>
    </row>
    <row r="38" spans="1:10" s="1285" customFormat="1" ht="90">
      <c r="A38" s="1273"/>
      <c r="B38" s="1282"/>
      <c r="C38" s="1274"/>
      <c r="D38" s="1277">
        <v>20</v>
      </c>
      <c r="E38" s="1278" t="s">
        <v>4364</v>
      </c>
      <c r="F38" s="1277" t="s">
        <v>4365</v>
      </c>
      <c r="G38" s="1279" t="s">
        <v>4366</v>
      </c>
      <c r="H38" s="1277" t="s">
        <v>4365</v>
      </c>
      <c r="I38" s="1284">
        <v>1000000000</v>
      </c>
      <c r="J38" s="1277"/>
    </row>
    <row r="39" spans="1:10" s="1285" customFormat="1" ht="75">
      <c r="A39" s="1273"/>
      <c r="B39" s="1282"/>
      <c r="C39" s="1274"/>
      <c r="D39" s="1277">
        <v>21</v>
      </c>
      <c r="E39" s="1278" t="s">
        <v>4367</v>
      </c>
      <c r="F39" s="1277" t="s">
        <v>4368</v>
      </c>
      <c r="G39" s="1279" t="s">
        <v>4369</v>
      </c>
      <c r="H39" s="1277" t="s">
        <v>4368</v>
      </c>
      <c r="I39" s="1284">
        <v>637561800</v>
      </c>
      <c r="J39" s="1277"/>
    </row>
    <row r="40" spans="1:10" s="1285" customFormat="1" ht="45">
      <c r="A40" s="1273"/>
      <c r="B40" s="1282"/>
      <c r="C40" s="1274"/>
      <c r="D40" s="1277">
        <v>22</v>
      </c>
      <c r="E40" s="1278" t="s">
        <v>4370</v>
      </c>
      <c r="F40" s="1277" t="s">
        <v>4371</v>
      </c>
      <c r="G40" s="1279" t="s">
        <v>4372</v>
      </c>
      <c r="H40" s="1281" t="s">
        <v>4373</v>
      </c>
      <c r="I40" s="1284">
        <v>700000000</v>
      </c>
      <c r="J40" s="1277"/>
    </row>
    <row r="41" spans="1:10" s="1285" customFormat="1" ht="165">
      <c r="A41" s="1273"/>
      <c r="B41" s="1282"/>
      <c r="C41" s="1274"/>
      <c r="D41" s="1277">
        <v>23</v>
      </c>
      <c r="E41" s="1278" t="s">
        <v>4374</v>
      </c>
      <c r="F41" s="1277" t="s">
        <v>4375</v>
      </c>
      <c r="G41" s="1279" t="s">
        <v>4376</v>
      </c>
      <c r="H41" s="1281" t="s">
        <v>4377</v>
      </c>
      <c r="I41" s="1284">
        <v>2510000000</v>
      </c>
      <c r="J41" s="1277"/>
    </row>
    <row r="42" spans="1:10" s="1285" customFormat="1" ht="45">
      <c r="A42" s="1273"/>
      <c r="B42" s="1282"/>
      <c r="C42" s="1274"/>
      <c r="D42" s="1277">
        <v>24</v>
      </c>
      <c r="E42" s="1278" t="s">
        <v>4378</v>
      </c>
      <c r="F42" s="1277" t="s">
        <v>4379</v>
      </c>
      <c r="G42" s="1279" t="s">
        <v>4380</v>
      </c>
      <c r="H42" s="1281" t="s">
        <v>4381</v>
      </c>
      <c r="I42" s="1284">
        <v>950000000</v>
      </c>
      <c r="J42" s="1277"/>
    </row>
    <row r="43" spans="1:10" s="1285" customFormat="1" ht="60">
      <c r="A43" s="1273"/>
      <c r="B43" s="1282"/>
      <c r="C43" s="1274"/>
      <c r="D43" s="1277">
        <v>25</v>
      </c>
      <c r="E43" s="1278" t="s">
        <v>4382</v>
      </c>
      <c r="F43" s="1277" t="s">
        <v>4383</v>
      </c>
      <c r="G43" s="1279" t="s">
        <v>4384</v>
      </c>
      <c r="H43" s="1281" t="s">
        <v>4381</v>
      </c>
      <c r="I43" s="1284">
        <v>245000000</v>
      </c>
      <c r="J43" s="1277"/>
    </row>
    <row r="44" spans="1:10" s="1285" customFormat="1" ht="45">
      <c r="A44" s="1273"/>
      <c r="B44" s="1282"/>
      <c r="C44" s="1274"/>
      <c r="D44" s="1277">
        <v>26</v>
      </c>
      <c r="E44" s="1278" t="s">
        <v>2511</v>
      </c>
      <c r="F44" s="1281" t="s">
        <v>1061</v>
      </c>
      <c r="G44" s="1279" t="s">
        <v>4385</v>
      </c>
      <c r="H44" s="1281" t="s">
        <v>562</v>
      </c>
      <c r="I44" s="1284">
        <v>11670000</v>
      </c>
      <c r="J44" s="1277"/>
    </row>
    <row r="45" spans="1:10" s="1285" customFormat="1" ht="30">
      <c r="A45" s="1273"/>
      <c r="B45" s="1282"/>
      <c r="C45" s="1274"/>
      <c r="D45" s="1277">
        <v>27</v>
      </c>
      <c r="E45" s="1278" t="s">
        <v>2515</v>
      </c>
      <c r="F45" s="1281" t="s">
        <v>1061</v>
      </c>
      <c r="G45" s="1279" t="s">
        <v>2516</v>
      </c>
      <c r="H45" s="1281" t="s">
        <v>4386</v>
      </c>
      <c r="I45" s="1284">
        <v>5500000</v>
      </c>
      <c r="J45" s="1277"/>
    </row>
    <row r="46" spans="1:10" s="1285" customFormat="1" ht="45">
      <c r="A46" s="1273"/>
      <c r="B46" s="1282"/>
      <c r="C46" s="1274"/>
      <c r="D46" s="1277">
        <v>28</v>
      </c>
      <c r="E46" s="1278" t="s">
        <v>2517</v>
      </c>
      <c r="F46" s="1281" t="s">
        <v>1061</v>
      </c>
      <c r="G46" s="1279" t="s">
        <v>2518</v>
      </c>
      <c r="H46" s="1281" t="s">
        <v>562</v>
      </c>
      <c r="I46" s="1284">
        <v>500000</v>
      </c>
      <c r="J46" s="1277"/>
    </row>
    <row r="47" spans="1:10" s="1285" customFormat="1" ht="45">
      <c r="A47" s="1273"/>
      <c r="B47" s="1282"/>
      <c r="C47" s="1274"/>
      <c r="D47" s="1277">
        <v>29</v>
      </c>
      <c r="E47" s="1278" t="s">
        <v>4387</v>
      </c>
      <c r="F47" s="1281" t="s">
        <v>1061</v>
      </c>
      <c r="G47" s="1279" t="s">
        <v>2521</v>
      </c>
      <c r="H47" s="1281" t="s">
        <v>4388</v>
      </c>
      <c r="I47" s="1284">
        <v>25000000</v>
      </c>
      <c r="J47" s="1277"/>
    </row>
    <row r="48" spans="1:10" s="1285" customFormat="1" ht="45">
      <c r="A48" s="1273"/>
      <c r="B48" s="1282"/>
      <c r="C48" s="1274"/>
      <c r="D48" s="1277">
        <v>30</v>
      </c>
      <c r="E48" s="1278" t="s">
        <v>4389</v>
      </c>
      <c r="F48" s="1281" t="s">
        <v>1061</v>
      </c>
      <c r="G48" s="1279" t="s">
        <v>2524</v>
      </c>
      <c r="H48" s="1281" t="s">
        <v>4390</v>
      </c>
      <c r="I48" s="1284">
        <v>6000000</v>
      </c>
      <c r="J48" s="1277"/>
    </row>
    <row r="49" spans="1:10" s="1285" customFormat="1" ht="30">
      <c r="A49" s="1273"/>
      <c r="B49" s="1282"/>
      <c r="C49" s="1274"/>
      <c r="D49" s="1277">
        <v>31</v>
      </c>
      <c r="E49" s="1278" t="s">
        <v>4391</v>
      </c>
      <c r="F49" s="1281" t="s">
        <v>1061</v>
      </c>
      <c r="G49" s="1279" t="s">
        <v>2526</v>
      </c>
      <c r="H49" s="1281" t="s">
        <v>4392</v>
      </c>
      <c r="I49" s="1284">
        <v>8000000</v>
      </c>
      <c r="J49" s="1277"/>
    </row>
    <row r="50" spans="1:10" s="1285" customFormat="1" ht="30">
      <c r="A50" s="1273"/>
      <c r="B50" s="1282"/>
      <c r="C50" s="1274"/>
      <c r="D50" s="1277">
        <v>32</v>
      </c>
      <c r="E50" s="1278" t="s">
        <v>2528</v>
      </c>
      <c r="F50" s="1281" t="s">
        <v>1061</v>
      </c>
      <c r="G50" s="1279" t="s">
        <v>2529</v>
      </c>
      <c r="H50" s="1281" t="s">
        <v>4393</v>
      </c>
      <c r="I50" s="1284">
        <v>8000000</v>
      </c>
      <c r="J50" s="1277"/>
    </row>
    <row r="51" spans="1:10" s="1285" customFormat="1" ht="60">
      <c r="A51" s="1273"/>
      <c r="B51" s="1282"/>
      <c r="C51" s="1274"/>
      <c r="D51" s="1277">
        <v>33</v>
      </c>
      <c r="E51" s="1278" t="s">
        <v>4394</v>
      </c>
      <c r="F51" s="1281" t="s">
        <v>4395</v>
      </c>
      <c r="G51" s="1279" t="s">
        <v>2545</v>
      </c>
      <c r="H51" s="1277" t="s">
        <v>4396</v>
      </c>
      <c r="I51" s="1284">
        <v>18000000</v>
      </c>
      <c r="J51" s="1277"/>
    </row>
    <row r="52" spans="1:10" s="1285" customFormat="1" ht="60">
      <c r="A52" s="1273"/>
      <c r="B52" s="1282"/>
      <c r="C52" s="1274"/>
      <c r="D52" s="1277">
        <v>34</v>
      </c>
      <c r="E52" s="1278" t="s">
        <v>4397</v>
      </c>
      <c r="F52" s="1281" t="s">
        <v>4395</v>
      </c>
      <c r="G52" s="1283" t="s">
        <v>4398</v>
      </c>
      <c r="H52" s="1281" t="s">
        <v>4396</v>
      </c>
      <c r="I52" s="1284">
        <v>10000000</v>
      </c>
      <c r="J52" s="1277"/>
    </row>
    <row r="53" spans="1:10" s="1285" customFormat="1" ht="60">
      <c r="A53" s="1273"/>
      <c r="B53" s="1282"/>
      <c r="C53" s="1274"/>
      <c r="D53" s="1277">
        <v>35</v>
      </c>
      <c r="E53" s="1278" t="s">
        <v>4399</v>
      </c>
      <c r="F53" s="1281" t="s">
        <v>4395</v>
      </c>
      <c r="G53" s="1279" t="s">
        <v>4400</v>
      </c>
      <c r="H53" s="1277" t="s">
        <v>4401</v>
      </c>
      <c r="I53" s="1284">
        <v>50000000</v>
      </c>
      <c r="J53" s="1277"/>
    </row>
    <row r="54" spans="1:10" s="1285" customFormat="1" ht="120">
      <c r="A54" s="1273"/>
      <c r="B54" s="1282"/>
      <c r="C54" s="1274"/>
      <c r="D54" s="1277">
        <v>36</v>
      </c>
      <c r="E54" s="1286" t="s">
        <v>3749</v>
      </c>
      <c r="F54" s="1680" t="s">
        <v>113</v>
      </c>
      <c r="G54" s="1279" t="s">
        <v>4602</v>
      </c>
      <c r="H54" s="1277" t="s">
        <v>24</v>
      </c>
      <c r="I54" s="1287">
        <v>4394179372</v>
      </c>
      <c r="J54" s="1277"/>
    </row>
    <row r="55" spans="1:10" s="1285" customFormat="1" ht="60">
      <c r="A55" s="1273"/>
      <c r="B55" s="1282"/>
      <c r="C55" s="1274"/>
      <c r="D55" s="1277">
        <v>37</v>
      </c>
      <c r="E55" s="1286" t="s">
        <v>3750</v>
      </c>
      <c r="F55" s="1680" t="s">
        <v>113</v>
      </c>
      <c r="G55" s="1279" t="s">
        <v>4602</v>
      </c>
      <c r="H55" s="1277" t="s">
        <v>24</v>
      </c>
      <c r="I55" s="1287">
        <v>5443966885.8999996</v>
      </c>
      <c r="J55" s="1277"/>
    </row>
    <row r="56" spans="1:10" s="1285" customFormat="1" ht="60">
      <c r="A56" s="1273"/>
      <c r="B56" s="1282"/>
      <c r="C56" s="1274"/>
      <c r="D56" s="1277">
        <v>38</v>
      </c>
      <c r="E56" s="1286" t="s">
        <v>3751</v>
      </c>
      <c r="F56" s="1680" t="s">
        <v>113</v>
      </c>
      <c r="G56" s="1279" t="s">
        <v>4602</v>
      </c>
      <c r="H56" s="1277" t="s">
        <v>24</v>
      </c>
      <c r="I56" s="1287">
        <v>476590000</v>
      </c>
      <c r="J56" s="1277"/>
    </row>
    <row r="57" spans="1:10" s="1285" customFormat="1" ht="60">
      <c r="A57" s="1273"/>
      <c r="B57" s="1282"/>
      <c r="C57" s="1274"/>
      <c r="D57" s="1277">
        <v>39</v>
      </c>
      <c r="E57" s="1286" t="s">
        <v>3752</v>
      </c>
      <c r="F57" s="1680" t="s">
        <v>113</v>
      </c>
      <c r="G57" s="1279" t="s">
        <v>4602</v>
      </c>
      <c r="H57" s="1277" t="s">
        <v>24</v>
      </c>
      <c r="I57" s="1287">
        <v>1500000000</v>
      </c>
      <c r="J57" s="1277"/>
    </row>
    <row r="58" spans="1:10" s="1285" customFormat="1" ht="150">
      <c r="A58" s="1273"/>
      <c r="B58" s="1282"/>
      <c r="C58" s="1274"/>
      <c r="D58" s="1277">
        <v>40</v>
      </c>
      <c r="E58" s="1286" t="s">
        <v>3753</v>
      </c>
      <c r="F58" s="1288" t="s">
        <v>3759</v>
      </c>
      <c r="G58" s="1279" t="s">
        <v>4602</v>
      </c>
      <c r="H58" s="1277" t="s">
        <v>24</v>
      </c>
      <c r="I58" s="1287">
        <v>10000000000</v>
      </c>
      <c r="J58" s="1277"/>
    </row>
    <row r="59" spans="1:10" s="1285" customFormat="1" ht="135">
      <c r="A59" s="1273"/>
      <c r="B59" s="1282"/>
      <c r="C59" s="1274"/>
      <c r="D59" s="1277">
        <v>41</v>
      </c>
      <c r="E59" s="1286" t="s">
        <v>3754</v>
      </c>
      <c r="F59" s="1289" t="s">
        <v>3760</v>
      </c>
      <c r="G59" s="1279" t="s">
        <v>4602</v>
      </c>
      <c r="H59" s="1277" t="s">
        <v>3920</v>
      </c>
      <c r="I59" s="1287">
        <v>1000000000</v>
      </c>
      <c r="J59" s="1277"/>
    </row>
    <row r="60" spans="1:10" s="1285" customFormat="1" ht="60">
      <c r="A60" s="1273"/>
      <c r="B60" s="1282"/>
      <c r="C60" s="1274"/>
      <c r="D60" s="1277">
        <v>42</v>
      </c>
      <c r="E60" s="1286" t="s">
        <v>3755</v>
      </c>
      <c r="F60" s="1288" t="s">
        <v>3761</v>
      </c>
      <c r="G60" s="1279" t="s">
        <v>4602</v>
      </c>
      <c r="H60" s="1277" t="s">
        <v>98</v>
      </c>
      <c r="I60" s="1287">
        <v>200000000</v>
      </c>
      <c r="J60" s="1277"/>
    </row>
    <row r="61" spans="1:10" s="1285" customFormat="1" ht="60">
      <c r="A61" s="1273"/>
      <c r="B61" s="1282"/>
      <c r="C61" s="1274"/>
      <c r="D61" s="1277">
        <v>43</v>
      </c>
      <c r="E61" s="1286" t="s">
        <v>3756</v>
      </c>
      <c r="F61" s="1680" t="s">
        <v>113</v>
      </c>
      <c r="G61" s="1279" t="s">
        <v>4602</v>
      </c>
      <c r="H61" s="1277" t="s">
        <v>24</v>
      </c>
      <c r="I61" s="1287">
        <v>3000000000</v>
      </c>
      <c r="J61" s="1277"/>
    </row>
    <row r="62" spans="1:10" s="1285" customFormat="1" ht="60">
      <c r="A62" s="1273"/>
      <c r="B62" s="1282"/>
      <c r="C62" s="1274"/>
      <c r="D62" s="1277">
        <v>44</v>
      </c>
      <c r="E62" s="1286" t="s">
        <v>3757</v>
      </c>
      <c r="F62" s="1680" t="s">
        <v>113</v>
      </c>
      <c r="G62" s="1279" t="s">
        <v>4602</v>
      </c>
      <c r="H62" s="1277" t="s">
        <v>24</v>
      </c>
      <c r="I62" s="1287">
        <v>1500000000</v>
      </c>
      <c r="J62" s="1277"/>
    </row>
    <row r="63" spans="1:10" s="1285" customFormat="1" ht="75">
      <c r="A63" s="1273"/>
      <c r="B63" s="1282"/>
      <c r="C63" s="1274"/>
      <c r="D63" s="1277">
        <v>45</v>
      </c>
      <c r="E63" s="1290" t="s">
        <v>3763</v>
      </c>
      <c r="F63" s="1680" t="s">
        <v>113</v>
      </c>
      <c r="G63" s="1279" t="s">
        <v>4602</v>
      </c>
      <c r="H63" s="1277" t="s">
        <v>24</v>
      </c>
      <c r="I63" s="1291">
        <v>1500000000</v>
      </c>
      <c r="J63" s="1277"/>
    </row>
    <row r="64" spans="1:10" s="1285" customFormat="1" ht="90">
      <c r="A64" s="1273"/>
      <c r="B64" s="1282"/>
      <c r="C64" s="1274"/>
      <c r="D64" s="1277">
        <v>46</v>
      </c>
      <c r="E64" s="1290" t="s">
        <v>3764</v>
      </c>
      <c r="F64" s="1292" t="s">
        <v>3765</v>
      </c>
      <c r="G64" s="1279" t="s">
        <v>4602</v>
      </c>
      <c r="H64" s="1277" t="s">
        <v>24</v>
      </c>
      <c r="I64" s="1291">
        <v>1100000000</v>
      </c>
      <c r="J64" s="1277"/>
    </row>
    <row r="65" spans="1:10" s="1285" customFormat="1" ht="63.75" customHeight="1">
      <c r="A65" s="1273"/>
      <c r="B65" s="1282"/>
      <c r="C65" s="1274">
        <v>8</v>
      </c>
      <c r="D65" s="1933" t="s">
        <v>4402</v>
      </c>
      <c r="E65" s="1934"/>
      <c r="F65" s="1281"/>
      <c r="G65" s="1279"/>
      <c r="H65" s="1277"/>
      <c r="I65" s="1284"/>
      <c r="J65" s="1277"/>
    </row>
    <row r="66" spans="1:10" s="1285" customFormat="1" ht="30">
      <c r="A66" s="1273"/>
      <c r="B66" s="1282"/>
      <c r="C66" s="1274"/>
      <c r="D66" s="1277">
        <v>47</v>
      </c>
      <c r="E66" s="1278" t="s">
        <v>4403</v>
      </c>
      <c r="F66" s="1281" t="s">
        <v>4404</v>
      </c>
      <c r="G66" s="1283" t="s">
        <v>2280</v>
      </c>
      <c r="H66" s="1281" t="s">
        <v>4405</v>
      </c>
      <c r="I66" s="1284">
        <v>123350000</v>
      </c>
      <c r="J66" s="1277"/>
    </row>
    <row r="67" spans="1:10" s="1294" customFormat="1" ht="75">
      <c r="A67" s="1273"/>
      <c r="B67" s="1278"/>
      <c r="C67" s="1274"/>
      <c r="D67" s="1277">
        <v>48</v>
      </c>
      <c r="E67" s="1278" t="s">
        <v>4406</v>
      </c>
      <c r="F67" s="1277" t="s">
        <v>4407</v>
      </c>
      <c r="G67" s="1279" t="s">
        <v>2292</v>
      </c>
      <c r="H67" s="1277" t="s">
        <v>4408</v>
      </c>
      <c r="I67" s="1293">
        <v>98680000</v>
      </c>
      <c r="J67" s="1277"/>
    </row>
    <row r="68" spans="1:10" s="1285" customFormat="1" ht="75">
      <c r="A68" s="1273"/>
      <c r="B68" s="1282"/>
      <c r="C68" s="1274"/>
      <c r="D68" s="1277">
        <v>49</v>
      </c>
      <c r="E68" s="1278" t="s">
        <v>4409</v>
      </c>
      <c r="F68" s="1281" t="s">
        <v>809</v>
      </c>
      <c r="G68" s="1279" t="s">
        <v>2324</v>
      </c>
      <c r="H68" s="1277" t="s">
        <v>946</v>
      </c>
      <c r="I68" s="1284">
        <v>145500000</v>
      </c>
      <c r="J68" s="1277"/>
    </row>
    <row r="69" spans="1:10" s="1285" customFormat="1" ht="45">
      <c r="A69" s="1273"/>
      <c r="B69" s="1282"/>
      <c r="C69" s="1274"/>
      <c r="D69" s="1277">
        <v>50</v>
      </c>
      <c r="E69" s="1278" t="s">
        <v>4410</v>
      </c>
      <c r="F69" s="1281" t="s">
        <v>4411</v>
      </c>
      <c r="G69" s="1279" t="s">
        <v>4412</v>
      </c>
      <c r="H69" s="1281" t="s">
        <v>4413</v>
      </c>
      <c r="I69" s="1284">
        <v>51905000</v>
      </c>
      <c r="J69" s="1277"/>
    </row>
    <row r="70" spans="1:10" s="1285" customFormat="1" ht="45">
      <c r="A70" s="1273"/>
      <c r="B70" s="1282"/>
      <c r="C70" s="1274"/>
      <c r="D70" s="1277">
        <v>51</v>
      </c>
      <c r="E70" s="1278" t="s">
        <v>4414</v>
      </c>
      <c r="F70" s="1277" t="s">
        <v>4415</v>
      </c>
      <c r="G70" s="1279" t="s">
        <v>4416</v>
      </c>
      <c r="H70" s="1277" t="s">
        <v>4417</v>
      </c>
      <c r="I70" s="1284">
        <v>75252000</v>
      </c>
      <c r="J70" s="1277"/>
    </row>
    <row r="71" spans="1:10" s="1285" customFormat="1" ht="90">
      <c r="A71" s="1273"/>
      <c r="B71" s="1282"/>
      <c r="C71" s="1274"/>
      <c r="D71" s="1277">
        <v>52</v>
      </c>
      <c r="E71" s="1278" t="s">
        <v>4418</v>
      </c>
      <c r="F71" s="1281" t="s">
        <v>4419</v>
      </c>
      <c r="G71" s="1279" t="s">
        <v>4420</v>
      </c>
      <c r="H71" s="1281" t="s">
        <v>4396</v>
      </c>
      <c r="I71" s="1284">
        <v>30000000</v>
      </c>
      <c r="J71" s="1277"/>
    </row>
    <row r="72" spans="1:10" s="1285" customFormat="1" ht="58.5" customHeight="1">
      <c r="A72" s="1273"/>
      <c r="B72" s="1282"/>
      <c r="C72" s="1274">
        <v>9</v>
      </c>
      <c r="D72" s="1933" t="s">
        <v>4421</v>
      </c>
      <c r="E72" s="1934"/>
      <c r="F72" s="1281"/>
      <c r="G72" s="1279"/>
      <c r="H72" s="1281"/>
      <c r="I72" s="1284"/>
      <c r="J72" s="1277"/>
    </row>
    <row r="73" spans="1:10" s="1285" customFormat="1" ht="30">
      <c r="A73" s="1273"/>
      <c r="B73" s="1282"/>
      <c r="C73" s="1274"/>
      <c r="D73" s="1277">
        <v>53</v>
      </c>
      <c r="E73" s="1278" t="s">
        <v>4422</v>
      </c>
      <c r="F73" s="1281" t="s">
        <v>4423</v>
      </c>
      <c r="G73" s="1279" t="s">
        <v>4424</v>
      </c>
      <c r="H73" s="1277" t="s">
        <v>4425</v>
      </c>
      <c r="I73" s="1284">
        <v>57000000</v>
      </c>
      <c r="J73" s="1277"/>
    </row>
    <row r="74" spans="1:10" s="1285" customFormat="1" ht="45">
      <c r="A74" s="1273"/>
      <c r="B74" s="1282"/>
      <c r="C74" s="1274"/>
      <c r="D74" s="1277">
        <v>54</v>
      </c>
      <c r="E74" s="1278" t="s">
        <v>4426</v>
      </c>
      <c r="F74" s="1277" t="s">
        <v>4427</v>
      </c>
      <c r="G74" s="1279" t="s">
        <v>4428</v>
      </c>
      <c r="H74" s="1281" t="s">
        <v>4429</v>
      </c>
      <c r="I74" s="1284">
        <v>250000000</v>
      </c>
      <c r="J74" s="1277"/>
    </row>
    <row r="75" spans="1:10" s="1285" customFormat="1" ht="75">
      <c r="A75" s="1273"/>
      <c r="B75" s="1282"/>
      <c r="C75" s="1274"/>
      <c r="D75" s="1277">
        <v>55</v>
      </c>
      <c r="E75" s="1278" t="s">
        <v>4430</v>
      </c>
      <c r="F75" s="1277" t="s">
        <v>61</v>
      </c>
      <c r="G75" s="1279" t="s">
        <v>4431</v>
      </c>
      <c r="H75" s="1281" t="s">
        <v>24</v>
      </c>
      <c r="I75" s="1284">
        <v>150000000</v>
      </c>
      <c r="J75" s="1277"/>
    </row>
    <row r="76" spans="1:10" s="1285" customFormat="1" ht="49.5" customHeight="1">
      <c r="A76" s="1273"/>
      <c r="B76" s="1282"/>
      <c r="C76" s="1274">
        <v>10</v>
      </c>
      <c r="D76" s="1933" t="s">
        <v>4432</v>
      </c>
      <c r="E76" s="1934"/>
      <c r="F76" s="1277"/>
      <c r="G76" s="1279"/>
      <c r="H76" s="1281"/>
      <c r="I76" s="1284"/>
      <c r="J76" s="1277"/>
    </row>
    <row r="77" spans="1:10" s="1285" customFormat="1" ht="45">
      <c r="A77" s="1273"/>
      <c r="B77" s="1282"/>
      <c r="C77" s="1274"/>
      <c r="D77" s="1277">
        <v>56</v>
      </c>
      <c r="E77" s="1278" t="s">
        <v>4433</v>
      </c>
      <c r="F77" s="1277" t="s">
        <v>4434</v>
      </c>
      <c r="G77" s="1279" t="s">
        <v>4435</v>
      </c>
      <c r="H77" s="1281" t="s">
        <v>4436</v>
      </c>
      <c r="I77" s="1284">
        <v>150000000</v>
      </c>
      <c r="J77" s="1277"/>
    </row>
    <row r="78" spans="1:10" s="1285" customFormat="1" ht="75">
      <c r="A78" s="1273"/>
      <c r="B78" s="1282"/>
      <c r="C78" s="1274"/>
      <c r="D78" s="1277">
        <v>57</v>
      </c>
      <c r="E78" s="1278" t="s">
        <v>4437</v>
      </c>
      <c r="F78" s="1277" t="s">
        <v>4438</v>
      </c>
      <c r="G78" s="1279" t="s">
        <v>4439</v>
      </c>
      <c r="H78" s="1281" t="s">
        <v>4440</v>
      </c>
      <c r="I78" s="1284">
        <v>578750000</v>
      </c>
      <c r="J78" s="1277"/>
    </row>
    <row r="79" spans="1:10" s="1285" customFormat="1" ht="66.75" customHeight="1">
      <c r="A79" s="1273"/>
      <c r="B79" s="1282"/>
      <c r="C79" s="1274">
        <v>11</v>
      </c>
      <c r="D79" s="1933" t="s">
        <v>4441</v>
      </c>
      <c r="E79" s="1934"/>
      <c r="F79" s="1277"/>
      <c r="G79" s="1279"/>
      <c r="H79" s="1281"/>
      <c r="I79" s="1284"/>
      <c r="J79" s="1277"/>
    </row>
    <row r="80" spans="1:10" s="1285" customFormat="1" ht="75">
      <c r="A80" s="1273"/>
      <c r="B80" s="1282"/>
      <c r="C80" s="1274"/>
      <c r="D80" s="1277">
        <v>58</v>
      </c>
      <c r="E80" s="1278" t="s">
        <v>4442</v>
      </c>
      <c r="F80" s="1281" t="s">
        <v>4443</v>
      </c>
      <c r="G80" s="1279" t="s">
        <v>4444</v>
      </c>
      <c r="H80" s="1277" t="s">
        <v>4445</v>
      </c>
      <c r="I80" s="1284">
        <v>215000000</v>
      </c>
      <c r="J80" s="1277"/>
    </row>
    <row r="81" spans="1:10" s="1285" customFormat="1" ht="60">
      <c r="A81" s="1273"/>
      <c r="B81" s="1282"/>
      <c r="C81" s="1274"/>
      <c r="D81" s="1277">
        <v>59</v>
      </c>
      <c r="E81" s="1278" t="s">
        <v>4442</v>
      </c>
      <c r="F81" s="1281" t="s">
        <v>4443</v>
      </c>
      <c r="G81" s="1279" t="s">
        <v>2424</v>
      </c>
      <c r="H81" s="1281" t="s">
        <v>4446</v>
      </c>
      <c r="I81" s="1284">
        <v>20000000</v>
      </c>
      <c r="J81" s="1277"/>
    </row>
    <row r="82" spans="1:10" s="1285" customFormat="1" ht="60">
      <c r="A82" s="1273"/>
      <c r="B82" s="1282"/>
      <c r="C82" s="1274"/>
      <c r="D82" s="1277">
        <v>60</v>
      </c>
      <c r="E82" s="1278" t="s">
        <v>4447</v>
      </c>
      <c r="F82" s="1281" t="s">
        <v>1061</v>
      </c>
      <c r="G82" s="1279" t="s">
        <v>4448</v>
      </c>
      <c r="H82" s="1281" t="s">
        <v>4449</v>
      </c>
      <c r="I82" s="1284">
        <v>75000000</v>
      </c>
      <c r="J82" s="1277"/>
    </row>
    <row r="83" spans="1:10" s="1285" customFormat="1" ht="45">
      <c r="A83" s="1273"/>
      <c r="B83" s="1282"/>
      <c r="C83" s="1274"/>
      <c r="D83" s="1277">
        <v>61</v>
      </c>
      <c r="E83" s="1278" t="s">
        <v>2416</v>
      </c>
      <c r="F83" s="1281" t="s">
        <v>4443</v>
      </c>
      <c r="G83" s="1279" t="s">
        <v>2418</v>
      </c>
      <c r="H83" s="1295">
        <v>0.98</v>
      </c>
      <c r="I83" s="1284">
        <v>15000000</v>
      </c>
      <c r="J83" s="1277"/>
    </row>
    <row r="84" spans="1:10" s="1285" customFormat="1" ht="60">
      <c r="A84" s="1273"/>
      <c r="B84" s="1282"/>
      <c r="C84" s="1274"/>
      <c r="D84" s="1277">
        <v>62</v>
      </c>
      <c r="E84" s="1278" t="s">
        <v>4450</v>
      </c>
      <c r="F84" s="1281" t="s">
        <v>4443</v>
      </c>
      <c r="G84" s="1279" t="s">
        <v>2420</v>
      </c>
      <c r="H84" s="1281" t="s">
        <v>946</v>
      </c>
      <c r="I84" s="1284">
        <v>12500000</v>
      </c>
      <c r="J84" s="1277"/>
    </row>
    <row r="85" spans="1:10" s="1285" customFormat="1" ht="60">
      <c r="A85" s="1273"/>
      <c r="B85" s="1282"/>
      <c r="C85" s="1274"/>
      <c r="D85" s="1277">
        <v>63</v>
      </c>
      <c r="E85" s="1278" t="s">
        <v>2434</v>
      </c>
      <c r="F85" s="1277" t="s">
        <v>4443</v>
      </c>
      <c r="G85" s="1279" t="s">
        <v>2435</v>
      </c>
      <c r="H85" s="1281" t="s">
        <v>4451</v>
      </c>
      <c r="I85" s="1284">
        <v>75000000</v>
      </c>
      <c r="J85" s="1277"/>
    </row>
    <row r="86" spans="1:10" s="1285" customFormat="1" ht="45">
      <c r="A86" s="1273"/>
      <c r="B86" s="1282"/>
      <c r="C86" s="1274"/>
      <c r="D86" s="1277">
        <v>64</v>
      </c>
      <c r="E86" s="1278" t="s">
        <v>2429</v>
      </c>
      <c r="F86" s="1277" t="s">
        <v>4443</v>
      </c>
      <c r="G86" s="1279" t="s">
        <v>2430</v>
      </c>
      <c r="H86" s="1277" t="s">
        <v>4452</v>
      </c>
      <c r="I86" s="1284">
        <v>850000000</v>
      </c>
      <c r="J86" s="1277"/>
    </row>
    <row r="87" spans="1:10" s="1285" customFormat="1" ht="45">
      <c r="A87" s="1273"/>
      <c r="B87" s="1282"/>
      <c r="C87" s="1274"/>
      <c r="D87" s="1277">
        <v>65</v>
      </c>
      <c r="E87" s="1278" t="s">
        <v>4453</v>
      </c>
      <c r="F87" s="1277" t="s">
        <v>4443</v>
      </c>
      <c r="G87" s="1279" t="s">
        <v>4454</v>
      </c>
      <c r="H87" s="1281" t="s">
        <v>4455</v>
      </c>
      <c r="I87" s="1284">
        <v>75000000</v>
      </c>
      <c r="J87" s="1277"/>
    </row>
    <row r="88" spans="1:10" s="1285" customFormat="1" ht="45">
      <c r="A88" s="1273"/>
      <c r="B88" s="1282"/>
      <c r="C88" s="1274"/>
      <c r="D88" s="1277">
        <v>66</v>
      </c>
      <c r="E88" s="1278" t="s">
        <v>2427</v>
      </c>
      <c r="F88" s="1277" t="s">
        <v>4443</v>
      </c>
      <c r="G88" s="1279" t="s">
        <v>2428</v>
      </c>
      <c r="H88" s="1281" t="s">
        <v>4456</v>
      </c>
      <c r="I88" s="1284">
        <v>65000000</v>
      </c>
      <c r="J88" s="1277"/>
    </row>
    <row r="89" spans="1:10" s="1285" customFormat="1" ht="75">
      <c r="A89" s="1273"/>
      <c r="B89" s="1282"/>
      <c r="C89" s="1274"/>
      <c r="D89" s="1277">
        <v>67</v>
      </c>
      <c r="E89" s="1278" t="s">
        <v>4457</v>
      </c>
      <c r="F89" s="1277" t="s">
        <v>4443</v>
      </c>
      <c r="G89" s="1279" t="s">
        <v>4458</v>
      </c>
      <c r="H89" s="1281" t="s">
        <v>4459</v>
      </c>
      <c r="I89" s="1284">
        <v>75000000</v>
      </c>
      <c r="J89" s="1277"/>
    </row>
    <row r="90" spans="1:10" s="1285" customFormat="1" ht="60">
      <c r="A90" s="1273"/>
      <c r="B90" s="1282"/>
      <c r="C90" s="1274"/>
      <c r="D90" s="1277">
        <v>68</v>
      </c>
      <c r="E90" s="1278" t="s">
        <v>4460</v>
      </c>
      <c r="F90" s="1277" t="s">
        <v>4443</v>
      </c>
      <c r="G90" s="1279" t="s">
        <v>2443</v>
      </c>
      <c r="H90" s="1281" t="s">
        <v>4461</v>
      </c>
      <c r="I90" s="1284">
        <v>65000000</v>
      </c>
      <c r="J90" s="1277"/>
    </row>
    <row r="91" spans="1:10" s="1285" customFormat="1" ht="45">
      <c r="A91" s="1273"/>
      <c r="B91" s="1282"/>
      <c r="C91" s="1274"/>
      <c r="D91" s="1277">
        <v>69</v>
      </c>
      <c r="E91" s="1278" t="s">
        <v>2425</v>
      </c>
      <c r="F91" s="1277" t="s">
        <v>4443</v>
      </c>
      <c r="G91" s="1279" t="s">
        <v>4462</v>
      </c>
      <c r="H91" s="1281" t="s">
        <v>4463</v>
      </c>
      <c r="I91" s="1284">
        <v>55000000</v>
      </c>
      <c r="J91" s="1277"/>
    </row>
    <row r="92" spans="1:10" s="1285" customFormat="1" ht="45">
      <c r="A92" s="1273"/>
      <c r="B92" s="1282"/>
      <c r="C92" s="1274"/>
      <c r="D92" s="1277">
        <v>70</v>
      </c>
      <c r="E92" s="1278" t="s">
        <v>4464</v>
      </c>
      <c r="F92" s="1277" t="s">
        <v>4443</v>
      </c>
      <c r="G92" s="1279" t="s">
        <v>4465</v>
      </c>
      <c r="H92" s="1281" t="s">
        <v>4466</v>
      </c>
      <c r="I92" s="1284">
        <v>91000000</v>
      </c>
      <c r="J92" s="1277"/>
    </row>
    <row r="93" spans="1:10" s="1285" customFormat="1" ht="60">
      <c r="A93" s="1273"/>
      <c r="B93" s="1282"/>
      <c r="C93" s="1274"/>
      <c r="D93" s="1277">
        <v>71</v>
      </c>
      <c r="E93" s="1278" t="s">
        <v>2437</v>
      </c>
      <c r="F93" s="1277" t="s">
        <v>4443</v>
      </c>
      <c r="G93" s="1279" t="s">
        <v>4467</v>
      </c>
      <c r="H93" s="1281" t="s">
        <v>4468</v>
      </c>
      <c r="I93" s="1284">
        <v>50000000</v>
      </c>
      <c r="J93" s="1277"/>
    </row>
    <row r="94" spans="1:10" s="1285" customFormat="1" ht="54" customHeight="1">
      <c r="A94" s="1273"/>
      <c r="B94" s="1282"/>
      <c r="C94" s="1274">
        <v>12</v>
      </c>
      <c r="D94" s="1933" t="s">
        <v>4469</v>
      </c>
      <c r="E94" s="1934"/>
      <c r="F94" s="1281"/>
      <c r="G94" s="1279"/>
      <c r="H94" s="1281"/>
      <c r="I94" s="1284"/>
      <c r="J94" s="1277"/>
    </row>
    <row r="95" spans="1:10" s="1294" customFormat="1" ht="30">
      <c r="A95" s="1273"/>
      <c r="B95" s="1278"/>
      <c r="C95" s="1274"/>
      <c r="D95" s="1277">
        <v>71</v>
      </c>
      <c r="E95" s="1278" t="s">
        <v>4470</v>
      </c>
      <c r="F95" s="1277" t="s">
        <v>4471</v>
      </c>
      <c r="G95" s="1279" t="s">
        <v>4472</v>
      </c>
      <c r="H95" s="1277" t="s">
        <v>4473</v>
      </c>
      <c r="I95" s="1293">
        <v>62000000</v>
      </c>
      <c r="J95" s="1277"/>
    </row>
    <row r="96" spans="1:10" s="1276" customFormat="1" ht="90">
      <c r="A96" s="1273"/>
      <c r="B96" s="1275"/>
      <c r="C96" s="1274"/>
      <c r="D96" s="1277">
        <v>72</v>
      </c>
      <c r="E96" s="1278" t="s">
        <v>4474</v>
      </c>
      <c r="F96" s="1281" t="s">
        <v>4475</v>
      </c>
      <c r="G96" s="1279" t="s">
        <v>2464</v>
      </c>
      <c r="H96" s="1281" t="s">
        <v>4476</v>
      </c>
      <c r="I96" s="1284">
        <v>35000000</v>
      </c>
      <c r="J96" s="1277"/>
    </row>
    <row r="97" spans="1:10" s="1276" customFormat="1" ht="30">
      <c r="A97" s="1273"/>
      <c r="B97" s="1275"/>
      <c r="C97" s="1274"/>
      <c r="D97" s="1277">
        <v>73</v>
      </c>
      <c r="E97" s="1278" t="s">
        <v>4477</v>
      </c>
      <c r="F97" s="1281" t="s">
        <v>4475</v>
      </c>
      <c r="G97" s="1283" t="s">
        <v>4478</v>
      </c>
      <c r="H97" s="1281" t="s">
        <v>4476</v>
      </c>
      <c r="I97" s="1284">
        <v>35000000</v>
      </c>
      <c r="J97" s="1277"/>
    </row>
    <row r="98" spans="1:10" s="1276" customFormat="1" ht="90">
      <c r="A98" s="1273"/>
      <c r="B98" s="1275"/>
      <c r="C98" s="1274"/>
      <c r="D98" s="1277">
        <v>74</v>
      </c>
      <c r="E98" s="1278" t="s">
        <v>4479</v>
      </c>
      <c r="F98" s="1281" t="s">
        <v>2422</v>
      </c>
      <c r="G98" s="1279" t="s">
        <v>2464</v>
      </c>
      <c r="H98" s="1281" t="s">
        <v>4480</v>
      </c>
      <c r="I98" s="1284">
        <v>70000000</v>
      </c>
      <c r="J98" s="1277"/>
    </row>
    <row r="99" spans="1:10" s="1276" customFormat="1" ht="54" customHeight="1">
      <c r="A99" s="1273"/>
      <c r="B99" s="1275"/>
      <c r="C99" s="1274">
        <v>13</v>
      </c>
      <c r="D99" s="1933" t="s">
        <v>4481</v>
      </c>
      <c r="E99" s="1934"/>
      <c r="F99" s="1281"/>
      <c r="G99" s="1279"/>
      <c r="H99" s="1281"/>
      <c r="I99" s="1284"/>
      <c r="J99" s="1277"/>
    </row>
    <row r="100" spans="1:10" s="1276" customFormat="1" ht="45" customHeight="1">
      <c r="A100" s="1273"/>
      <c r="B100" s="1275"/>
      <c r="C100" s="1274"/>
      <c r="D100" s="1277">
        <v>75</v>
      </c>
      <c r="E100" s="1278" t="s">
        <v>4482</v>
      </c>
      <c r="F100" s="1281"/>
      <c r="G100" s="1279" t="s">
        <v>4483</v>
      </c>
      <c r="H100" s="1281" t="s">
        <v>4484</v>
      </c>
      <c r="I100" s="1284">
        <v>30000000</v>
      </c>
      <c r="J100" s="1277"/>
    </row>
    <row r="101" spans="1:10" s="1276" customFormat="1" ht="90">
      <c r="A101" s="1273"/>
      <c r="B101" s="1275"/>
      <c r="C101" s="1274"/>
      <c r="D101" s="1277">
        <v>76</v>
      </c>
      <c r="E101" s="1278" t="s">
        <v>2463</v>
      </c>
      <c r="F101" s="1281" t="s">
        <v>545</v>
      </c>
      <c r="G101" s="1279" t="s">
        <v>2464</v>
      </c>
      <c r="H101" s="1281" t="s">
        <v>4485</v>
      </c>
      <c r="I101" s="1284">
        <v>200000000</v>
      </c>
      <c r="J101" s="1277"/>
    </row>
    <row r="102" spans="1:10" s="1276" customFormat="1" ht="90">
      <c r="A102" s="1273"/>
      <c r="B102" s="1275"/>
      <c r="C102" s="1274"/>
      <c r="D102" s="1277">
        <v>77</v>
      </c>
      <c r="E102" s="1278" t="s">
        <v>4486</v>
      </c>
      <c r="F102" s="1281" t="s">
        <v>545</v>
      </c>
      <c r="G102" s="1279" t="s">
        <v>2464</v>
      </c>
      <c r="H102" s="1281" t="s">
        <v>4485</v>
      </c>
      <c r="I102" s="1284">
        <v>200000000</v>
      </c>
      <c r="J102" s="1277"/>
    </row>
    <row r="103" spans="1:10" s="1276" customFormat="1" ht="46.5" customHeight="1">
      <c r="A103" s="1296"/>
      <c r="B103" s="1275"/>
      <c r="C103" s="1274">
        <v>14</v>
      </c>
      <c r="D103" s="1946" t="s">
        <v>4481</v>
      </c>
      <c r="E103" s="1947"/>
      <c r="F103" s="1281"/>
      <c r="G103" s="1279"/>
      <c r="H103" s="1281"/>
      <c r="I103" s="1284"/>
      <c r="J103" s="1277"/>
    </row>
    <row r="104" spans="1:10" s="1276" customFormat="1" ht="30">
      <c r="A104" s="1273"/>
      <c r="B104" s="1275"/>
      <c r="C104" s="1274"/>
      <c r="D104" s="1277">
        <v>78</v>
      </c>
      <c r="E104" s="1278" t="s">
        <v>4487</v>
      </c>
      <c r="F104" s="1281" t="s">
        <v>1821</v>
      </c>
      <c r="G104" s="1279" t="s">
        <v>4488</v>
      </c>
      <c r="H104" s="1281" t="s">
        <v>4489</v>
      </c>
      <c r="I104" s="1284">
        <v>40000000</v>
      </c>
      <c r="J104" s="1277"/>
    </row>
    <row r="105" spans="1:10" s="1276" customFormat="1" ht="60">
      <c r="A105" s="1273"/>
      <c r="B105" s="1275"/>
      <c r="C105" s="1274"/>
      <c r="D105" s="1277">
        <v>79</v>
      </c>
      <c r="E105" s="1278" t="s">
        <v>4490</v>
      </c>
      <c r="F105" s="1281" t="s">
        <v>545</v>
      </c>
      <c r="G105" s="1279" t="s">
        <v>2467</v>
      </c>
      <c r="H105" s="1281" t="s">
        <v>4491</v>
      </c>
      <c r="I105" s="1284">
        <v>35000000</v>
      </c>
      <c r="J105" s="1277"/>
    </row>
    <row r="106" spans="1:10" s="1276" customFormat="1" ht="45">
      <c r="A106" s="1273"/>
      <c r="B106" s="1275"/>
      <c r="C106" s="1274"/>
      <c r="D106" s="1277">
        <v>80</v>
      </c>
      <c r="E106" s="1278" t="s">
        <v>4492</v>
      </c>
      <c r="F106" s="1281" t="s">
        <v>4493</v>
      </c>
      <c r="G106" s="1279" t="s">
        <v>2470</v>
      </c>
      <c r="H106" s="1281" t="s">
        <v>4473</v>
      </c>
      <c r="I106" s="1284">
        <v>85000000</v>
      </c>
      <c r="J106" s="1277"/>
    </row>
    <row r="107" spans="1:10" s="1276" customFormat="1" ht="45">
      <c r="A107" s="1273"/>
      <c r="B107" s="1275"/>
      <c r="C107" s="1274"/>
      <c r="D107" s="1277">
        <v>81</v>
      </c>
      <c r="E107" s="1278" t="s">
        <v>4494</v>
      </c>
      <c r="F107" s="1281" t="s">
        <v>545</v>
      </c>
      <c r="G107" s="1279" t="s">
        <v>2472</v>
      </c>
      <c r="H107" s="1281" t="s">
        <v>4495</v>
      </c>
      <c r="I107" s="1284">
        <v>18750000</v>
      </c>
      <c r="J107" s="1277"/>
    </row>
    <row r="108" spans="1:10" s="1276" customFormat="1" ht="30">
      <c r="A108" s="1273"/>
      <c r="B108" s="1275"/>
      <c r="C108" s="1274"/>
      <c r="D108" s="1277">
        <v>82</v>
      </c>
      <c r="E108" s="1278" t="s">
        <v>4496</v>
      </c>
      <c r="F108" s="1281" t="s">
        <v>545</v>
      </c>
      <c r="G108" s="1279" t="s">
        <v>2474</v>
      </c>
      <c r="H108" s="1281" t="s">
        <v>4497</v>
      </c>
      <c r="I108" s="1284">
        <v>10000000</v>
      </c>
      <c r="J108" s="1277"/>
    </row>
    <row r="109" spans="1:10" s="1276" customFormat="1" ht="105">
      <c r="A109" s="1273"/>
      <c r="B109" s="1275"/>
      <c r="C109" s="1274"/>
      <c r="D109" s="1277">
        <v>83</v>
      </c>
      <c r="E109" s="1278" t="s">
        <v>4498</v>
      </c>
      <c r="F109" s="1281" t="s">
        <v>535</v>
      </c>
      <c r="G109" s="1279" t="s">
        <v>4499</v>
      </c>
      <c r="H109" s="1281" t="s">
        <v>4473</v>
      </c>
      <c r="I109" s="1284">
        <v>150000000</v>
      </c>
      <c r="J109" s="1277"/>
    </row>
    <row r="110" spans="1:10" s="1276" customFormat="1" ht="60">
      <c r="A110" s="1273"/>
      <c r="B110" s="1275"/>
      <c r="C110" s="1274"/>
      <c r="D110" s="1277">
        <v>84</v>
      </c>
      <c r="E110" s="1278" t="s">
        <v>2475</v>
      </c>
      <c r="F110" s="1281" t="s">
        <v>2422</v>
      </c>
      <c r="G110" s="1279" t="s">
        <v>2477</v>
      </c>
      <c r="H110" s="1281" t="s">
        <v>2255</v>
      </c>
      <c r="I110" s="1284">
        <v>60000000</v>
      </c>
      <c r="J110" s="1277"/>
    </row>
    <row r="111" spans="1:10" s="1276" customFormat="1" ht="60">
      <c r="A111" s="1273"/>
      <c r="B111" s="1275"/>
      <c r="C111" s="1274"/>
      <c r="D111" s="1277">
        <v>85</v>
      </c>
      <c r="E111" s="1278" t="s">
        <v>4500</v>
      </c>
      <c r="F111" s="1281" t="s">
        <v>1821</v>
      </c>
      <c r="G111" s="1279" t="s">
        <v>4501</v>
      </c>
      <c r="H111" s="1281" t="s">
        <v>2255</v>
      </c>
      <c r="I111" s="1284">
        <v>35000000</v>
      </c>
      <c r="J111" s="1277"/>
    </row>
    <row r="112" spans="1:10" s="1276" customFormat="1" ht="75">
      <c r="A112" s="1273"/>
      <c r="B112" s="1275"/>
      <c r="C112" s="1274"/>
      <c r="D112" s="1277">
        <v>86</v>
      </c>
      <c r="E112" s="1278" t="s">
        <v>4502</v>
      </c>
      <c r="F112" s="1281" t="s">
        <v>4503</v>
      </c>
      <c r="G112" s="1279" t="s">
        <v>4504</v>
      </c>
      <c r="H112" s="1281" t="s">
        <v>4505</v>
      </c>
      <c r="I112" s="1284">
        <v>60000000</v>
      </c>
      <c r="J112" s="1277"/>
    </row>
    <row r="113" spans="1:10" s="1276" customFormat="1" ht="90">
      <c r="A113" s="1273"/>
      <c r="B113" s="1275"/>
      <c r="C113" s="1274"/>
      <c r="D113" s="1277">
        <v>87</v>
      </c>
      <c r="E113" s="1278" t="s">
        <v>4506</v>
      </c>
      <c r="F113" s="1281" t="s">
        <v>545</v>
      </c>
      <c r="G113" s="1279" t="s">
        <v>4507</v>
      </c>
      <c r="H113" s="1281" t="s">
        <v>4508</v>
      </c>
      <c r="I113" s="1284">
        <v>80000000</v>
      </c>
      <c r="J113" s="1277"/>
    </row>
    <row r="114" spans="1:10" s="1276" customFormat="1" ht="45">
      <c r="A114" s="1273"/>
      <c r="B114" s="1275"/>
      <c r="C114" s="1274"/>
      <c r="D114" s="1277">
        <v>88</v>
      </c>
      <c r="E114" s="1278" t="s">
        <v>4509</v>
      </c>
      <c r="F114" s="1281" t="s">
        <v>545</v>
      </c>
      <c r="G114" s="1279" t="s">
        <v>4510</v>
      </c>
      <c r="H114" s="1281" t="s">
        <v>4511</v>
      </c>
      <c r="I114" s="1284">
        <v>100000000</v>
      </c>
      <c r="J114" s="1277"/>
    </row>
    <row r="115" spans="1:10" s="1276" customFormat="1" ht="60">
      <c r="A115" s="1273"/>
      <c r="B115" s="1275"/>
      <c r="C115" s="1274"/>
      <c r="D115" s="1277">
        <v>89</v>
      </c>
      <c r="E115" s="1278" t="s">
        <v>4512</v>
      </c>
      <c r="F115" s="1281" t="s">
        <v>545</v>
      </c>
      <c r="G115" s="1279" t="s">
        <v>4513</v>
      </c>
      <c r="H115" s="1281" t="s">
        <v>4511</v>
      </c>
      <c r="I115" s="1284">
        <v>100000000</v>
      </c>
      <c r="J115" s="1277"/>
    </row>
    <row r="116" spans="1:10" s="1276" customFormat="1" ht="30">
      <c r="A116" s="1273"/>
      <c r="B116" s="1275"/>
      <c r="C116" s="1274"/>
      <c r="D116" s="1277">
        <v>90</v>
      </c>
      <c r="E116" s="1278" t="s">
        <v>4514</v>
      </c>
      <c r="F116" s="1281" t="s">
        <v>2422</v>
      </c>
      <c r="G116" s="1279" t="s">
        <v>4515</v>
      </c>
      <c r="H116" s="1281" t="s">
        <v>4516</v>
      </c>
      <c r="I116" s="1284">
        <v>72000000</v>
      </c>
      <c r="J116" s="1277"/>
    </row>
    <row r="117" spans="1:10" s="1276" customFormat="1" ht="30">
      <c r="A117" s="1273"/>
      <c r="B117" s="1275"/>
      <c r="C117" s="1274"/>
      <c r="D117" s="1277">
        <v>91</v>
      </c>
      <c r="E117" s="1278" t="s">
        <v>4517</v>
      </c>
      <c r="F117" s="1281" t="s">
        <v>2422</v>
      </c>
      <c r="G117" s="1279" t="s">
        <v>4518</v>
      </c>
      <c r="H117" s="1281" t="s">
        <v>4516</v>
      </c>
      <c r="I117" s="1284">
        <v>12000000</v>
      </c>
      <c r="J117" s="1277"/>
    </row>
    <row r="118" spans="1:10" s="1276" customFormat="1" ht="45">
      <c r="A118" s="1273"/>
      <c r="B118" s="1275"/>
      <c r="C118" s="1274"/>
      <c r="D118" s="1277">
        <v>92</v>
      </c>
      <c r="E118" s="1278" t="s">
        <v>4519</v>
      </c>
      <c r="F118" s="1281" t="s">
        <v>2422</v>
      </c>
      <c r="G118" s="1279" t="s">
        <v>4520</v>
      </c>
      <c r="H118" s="1281" t="s">
        <v>4516</v>
      </c>
      <c r="I118" s="1284">
        <v>15000000</v>
      </c>
      <c r="J118" s="1277"/>
    </row>
    <row r="119" spans="1:10" s="1276" customFormat="1" ht="60">
      <c r="A119" s="1273"/>
      <c r="B119" s="1275"/>
      <c r="C119" s="1274"/>
      <c r="D119" s="1277">
        <v>93</v>
      </c>
      <c r="E119" s="1278" t="s">
        <v>4521</v>
      </c>
      <c r="F119" s="1281" t="s">
        <v>545</v>
      </c>
      <c r="G119" s="1279" t="s">
        <v>4522</v>
      </c>
      <c r="H119" s="1277" t="s">
        <v>4476</v>
      </c>
      <c r="I119" s="1284">
        <v>40000000</v>
      </c>
      <c r="J119" s="1277"/>
    </row>
    <row r="120" spans="1:10" s="1276" customFormat="1" ht="75">
      <c r="A120" s="1273"/>
      <c r="B120" s="1275"/>
      <c r="C120" s="1274"/>
      <c r="D120" s="1277">
        <v>94</v>
      </c>
      <c r="E120" s="1278" t="s">
        <v>4523</v>
      </c>
      <c r="F120" s="1281" t="s">
        <v>545</v>
      </c>
      <c r="G120" s="1279" t="s">
        <v>4524</v>
      </c>
      <c r="H120" s="1281" t="s">
        <v>4476</v>
      </c>
      <c r="I120" s="1284">
        <v>35000000</v>
      </c>
      <c r="J120" s="1277"/>
    </row>
    <row r="121" spans="1:10" s="1276" customFormat="1" ht="90">
      <c r="A121" s="1273"/>
      <c r="B121" s="1275"/>
      <c r="C121" s="1274"/>
      <c r="D121" s="1277">
        <v>95</v>
      </c>
      <c r="E121" s="1278" t="s">
        <v>2478</v>
      </c>
      <c r="F121" s="1281" t="s">
        <v>545</v>
      </c>
      <c r="G121" s="1279" t="s">
        <v>2479</v>
      </c>
      <c r="H121" s="1281" t="s">
        <v>4476</v>
      </c>
      <c r="I121" s="1284">
        <v>35000000</v>
      </c>
      <c r="J121" s="1277"/>
    </row>
    <row r="122" spans="1:10" s="1276" customFormat="1" ht="60">
      <c r="A122" s="1273"/>
      <c r="B122" s="1275"/>
      <c r="C122" s="1274"/>
      <c r="D122" s="1277">
        <v>96</v>
      </c>
      <c r="E122" s="1278" t="s">
        <v>4525</v>
      </c>
      <c r="F122" s="1281" t="s">
        <v>2422</v>
      </c>
      <c r="G122" s="1279" t="s">
        <v>4526</v>
      </c>
      <c r="H122" s="1277" t="s">
        <v>4527</v>
      </c>
      <c r="I122" s="1284">
        <v>65400000</v>
      </c>
      <c r="J122" s="1277"/>
    </row>
    <row r="123" spans="1:10" s="1276" customFormat="1" ht="60">
      <c r="A123" s="1273"/>
      <c r="B123" s="1275"/>
      <c r="C123" s="1274"/>
      <c r="D123" s="1277">
        <v>97</v>
      </c>
      <c r="E123" s="1278" t="s">
        <v>4528</v>
      </c>
      <c r="F123" s="1281" t="s">
        <v>545</v>
      </c>
      <c r="G123" s="1279" t="s">
        <v>4529</v>
      </c>
      <c r="H123" s="1281" t="s">
        <v>4476</v>
      </c>
      <c r="I123" s="1284">
        <v>85000000</v>
      </c>
      <c r="J123" s="1277"/>
    </row>
    <row r="124" spans="1:10" s="1276" customFormat="1" ht="60">
      <c r="A124" s="1273"/>
      <c r="B124" s="1275"/>
      <c r="C124" s="1274"/>
      <c r="D124" s="1277">
        <v>98</v>
      </c>
      <c r="E124" s="1278" t="s">
        <v>4530</v>
      </c>
      <c r="F124" s="1281" t="s">
        <v>4531</v>
      </c>
      <c r="G124" s="1279" t="s">
        <v>4532</v>
      </c>
      <c r="H124" s="1281" t="s">
        <v>4533</v>
      </c>
      <c r="I124" s="1284">
        <v>20000000</v>
      </c>
      <c r="J124" s="1277"/>
    </row>
    <row r="125" spans="1:10" s="1276" customFormat="1" ht="45">
      <c r="A125" s="1273"/>
      <c r="B125" s="1275"/>
      <c r="C125" s="1274"/>
      <c r="D125" s="1277">
        <v>99</v>
      </c>
      <c r="E125" s="1278" t="s">
        <v>4534</v>
      </c>
      <c r="F125" s="1281" t="s">
        <v>4531</v>
      </c>
      <c r="G125" s="1279" t="s">
        <v>4535</v>
      </c>
      <c r="H125" s="1281" t="s">
        <v>4536</v>
      </c>
      <c r="I125" s="1284">
        <v>30000000</v>
      </c>
      <c r="J125" s="1277"/>
    </row>
    <row r="126" spans="1:10" s="1276" customFormat="1" ht="45">
      <c r="A126" s="1273"/>
      <c r="B126" s="1275"/>
      <c r="C126" s="1274"/>
      <c r="D126" s="1277">
        <v>100</v>
      </c>
      <c r="E126" s="1278" t="s">
        <v>4537</v>
      </c>
      <c r="F126" s="1281" t="s">
        <v>4531</v>
      </c>
      <c r="G126" s="1279" t="s">
        <v>2484</v>
      </c>
      <c r="H126" s="1281" t="s">
        <v>4538</v>
      </c>
      <c r="I126" s="1284">
        <v>35000000</v>
      </c>
      <c r="J126" s="1277"/>
    </row>
    <row r="127" spans="1:10" s="1276" customFormat="1" ht="90">
      <c r="A127" s="1273"/>
      <c r="B127" s="1275"/>
      <c r="C127" s="1274"/>
      <c r="D127" s="1277">
        <v>101</v>
      </c>
      <c r="E127" s="1278" t="s">
        <v>4539</v>
      </c>
      <c r="F127" s="1281" t="s">
        <v>2143</v>
      </c>
      <c r="G127" s="1279" t="s">
        <v>4540</v>
      </c>
      <c r="H127" s="1281" t="s">
        <v>4541</v>
      </c>
      <c r="I127" s="1284">
        <v>20000000</v>
      </c>
      <c r="J127" s="1277"/>
    </row>
    <row r="128" spans="1:10" s="1276" customFormat="1" ht="45">
      <c r="A128" s="1273"/>
      <c r="B128" s="1275"/>
      <c r="C128" s="1274"/>
      <c r="D128" s="1277">
        <v>102</v>
      </c>
      <c r="E128" s="1278" t="s">
        <v>4542</v>
      </c>
      <c r="F128" s="1281" t="s">
        <v>4543</v>
      </c>
      <c r="G128" s="1279" t="s">
        <v>4544</v>
      </c>
      <c r="H128" s="1277" t="s">
        <v>4545</v>
      </c>
      <c r="I128" s="1284">
        <v>15000000</v>
      </c>
      <c r="J128" s="1277"/>
    </row>
    <row r="129" spans="1:10" s="1276" customFormat="1" ht="60">
      <c r="A129" s="1273"/>
      <c r="B129" s="1275"/>
      <c r="C129" s="1274"/>
      <c r="D129" s="1277">
        <v>103</v>
      </c>
      <c r="E129" s="1278" t="s">
        <v>4546</v>
      </c>
      <c r="F129" s="1281" t="s">
        <v>2143</v>
      </c>
      <c r="G129" s="1279" t="s">
        <v>4547</v>
      </c>
      <c r="H129" s="1281" t="s">
        <v>4541</v>
      </c>
      <c r="I129" s="1284">
        <v>10000000</v>
      </c>
      <c r="J129" s="1277"/>
    </row>
    <row r="130" spans="1:10" s="1276" customFormat="1" ht="30">
      <c r="A130" s="1273"/>
      <c r="B130" s="1275"/>
      <c r="C130" s="1274"/>
      <c r="D130" s="1277">
        <v>104</v>
      </c>
      <c r="E130" s="1278" t="s">
        <v>4548</v>
      </c>
      <c r="F130" s="1281" t="s">
        <v>4543</v>
      </c>
      <c r="G130" s="1279" t="s">
        <v>4549</v>
      </c>
      <c r="H130" s="1281" t="s">
        <v>4550</v>
      </c>
      <c r="I130" s="1284">
        <v>30000000</v>
      </c>
      <c r="J130" s="1277"/>
    </row>
    <row r="131" spans="1:10" s="1276" customFormat="1" ht="60">
      <c r="A131" s="1273"/>
      <c r="B131" s="1275"/>
      <c r="C131" s="1274"/>
      <c r="D131" s="1277">
        <v>105</v>
      </c>
      <c r="E131" s="1278" t="s">
        <v>4551</v>
      </c>
      <c r="F131" s="1281" t="s">
        <v>545</v>
      </c>
      <c r="G131" s="1279" t="s">
        <v>4552</v>
      </c>
      <c r="H131" s="1281" t="s">
        <v>4553</v>
      </c>
      <c r="I131" s="1284">
        <v>50000000</v>
      </c>
      <c r="J131" s="1277"/>
    </row>
    <row r="132" spans="1:10" s="1276" customFormat="1" ht="45">
      <c r="A132" s="1273"/>
      <c r="B132" s="1275"/>
      <c r="C132" s="1274"/>
      <c r="D132" s="1277">
        <v>106</v>
      </c>
      <c r="E132" s="1278" t="s">
        <v>2493</v>
      </c>
      <c r="F132" s="1277" t="s">
        <v>4554</v>
      </c>
      <c r="G132" s="1279" t="s">
        <v>2493</v>
      </c>
      <c r="H132" s="1281">
        <v>55</v>
      </c>
      <c r="I132" s="1284">
        <v>40000000</v>
      </c>
      <c r="J132" s="1277"/>
    </row>
    <row r="133" spans="1:10" s="1276" customFormat="1" ht="30">
      <c r="A133" s="1273"/>
      <c r="B133" s="1275"/>
      <c r="C133" s="1274"/>
      <c r="D133" s="1277">
        <v>107</v>
      </c>
      <c r="E133" s="1278" t="s">
        <v>2507</v>
      </c>
      <c r="F133" s="1281" t="s">
        <v>545</v>
      </c>
      <c r="G133" s="1279" t="s">
        <v>2507</v>
      </c>
      <c r="H133" s="1281" t="s">
        <v>4555</v>
      </c>
      <c r="I133" s="1284">
        <v>35000000</v>
      </c>
      <c r="J133" s="1277"/>
    </row>
    <row r="134" spans="1:10" s="1276" customFormat="1" ht="75">
      <c r="A134" s="1273"/>
      <c r="B134" s="1275"/>
      <c r="C134" s="1274"/>
      <c r="D134" s="1277">
        <v>108</v>
      </c>
      <c r="E134" s="1278" t="s">
        <v>4556</v>
      </c>
      <c r="F134" s="1281" t="s">
        <v>545</v>
      </c>
      <c r="G134" s="1279" t="s">
        <v>4556</v>
      </c>
      <c r="H134" s="1281" t="s">
        <v>4557</v>
      </c>
      <c r="I134" s="1284">
        <v>35000000</v>
      </c>
      <c r="J134" s="1277"/>
    </row>
    <row r="135" spans="1:10" s="1276" customFormat="1" ht="30">
      <c r="A135" s="1273"/>
      <c r="B135" s="1275"/>
      <c r="C135" s="1274"/>
      <c r="D135" s="1277">
        <v>109</v>
      </c>
      <c r="E135" s="1278" t="s">
        <v>4558</v>
      </c>
      <c r="F135" s="1281" t="s">
        <v>545</v>
      </c>
      <c r="G135" s="1279" t="s">
        <v>4558</v>
      </c>
      <c r="H135" s="1281" t="s">
        <v>4555</v>
      </c>
      <c r="I135" s="1284">
        <v>35000000</v>
      </c>
      <c r="J135" s="1277"/>
    </row>
    <row r="136" spans="1:10" s="1276" customFormat="1" ht="45">
      <c r="A136" s="1273"/>
      <c r="B136" s="1275"/>
      <c r="C136" s="1274"/>
      <c r="D136" s="1277">
        <v>110</v>
      </c>
      <c r="E136" s="1278" t="s">
        <v>4559</v>
      </c>
      <c r="F136" s="1281" t="s">
        <v>545</v>
      </c>
      <c r="G136" s="1279" t="s">
        <v>4559</v>
      </c>
      <c r="H136" s="1281" t="s">
        <v>4560</v>
      </c>
      <c r="I136" s="1284">
        <v>25000000</v>
      </c>
      <c r="J136" s="1277"/>
    </row>
    <row r="137" spans="1:10" s="1276" customFormat="1" ht="45">
      <c r="A137" s="1273"/>
      <c r="B137" s="1275"/>
      <c r="C137" s="1274"/>
      <c r="D137" s="1277">
        <v>111</v>
      </c>
      <c r="E137" s="1278" t="s">
        <v>4561</v>
      </c>
      <c r="F137" s="1281" t="s">
        <v>545</v>
      </c>
      <c r="G137" s="1279" t="s">
        <v>4561</v>
      </c>
      <c r="H137" s="1281" t="s">
        <v>4560</v>
      </c>
      <c r="I137" s="1284">
        <v>30000000</v>
      </c>
      <c r="J137" s="1277"/>
    </row>
    <row r="138" spans="1:10" s="1276" customFormat="1" ht="45">
      <c r="A138" s="1273"/>
      <c r="B138" s="1275"/>
      <c r="C138" s="1274"/>
      <c r="D138" s="1277">
        <v>112</v>
      </c>
      <c r="E138" s="1278" t="s">
        <v>4562</v>
      </c>
      <c r="F138" s="1281" t="s">
        <v>545</v>
      </c>
      <c r="G138" s="1279" t="s">
        <v>4562</v>
      </c>
      <c r="H138" s="1281" t="s">
        <v>4560</v>
      </c>
      <c r="I138" s="1284">
        <v>35000000</v>
      </c>
      <c r="J138" s="1277"/>
    </row>
    <row r="139" spans="1:10" s="1276" customFormat="1" ht="75">
      <c r="A139" s="1273"/>
      <c r="B139" s="1275"/>
      <c r="C139" s="1274"/>
      <c r="D139" s="1277">
        <v>113</v>
      </c>
      <c r="E139" s="1278" t="s">
        <v>4563</v>
      </c>
      <c r="F139" s="1281" t="s">
        <v>545</v>
      </c>
      <c r="G139" s="1279" t="s">
        <v>4563</v>
      </c>
      <c r="H139" s="1281" t="s">
        <v>4476</v>
      </c>
      <c r="I139" s="1284">
        <v>35000000</v>
      </c>
      <c r="J139" s="1277"/>
    </row>
    <row r="140" spans="1:10" s="1276" customFormat="1" ht="75">
      <c r="A140" s="1273"/>
      <c r="B140" s="1275"/>
      <c r="C140" s="1274"/>
      <c r="D140" s="1277">
        <v>114</v>
      </c>
      <c r="E140" s="1278" t="s">
        <v>4564</v>
      </c>
      <c r="F140" s="1281" t="s">
        <v>545</v>
      </c>
      <c r="G140" s="1279" t="s">
        <v>4564</v>
      </c>
      <c r="H140" s="1295" t="s">
        <v>4476</v>
      </c>
      <c r="I140" s="1284">
        <v>60000000</v>
      </c>
      <c r="J140" s="1277"/>
    </row>
    <row r="141" spans="1:10" s="1276" customFormat="1" ht="60">
      <c r="A141" s="1273"/>
      <c r="B141" s="1275"/>
      <c r="C141" s="1274"/>
      <c r="D141" s="1277">
        <v>115</v>
      </c>
      <c r="E141" s="1278" t="s">
        <v>4565</v>
      </c>
      <c r="F141" s="1281" t="s">
        <v>545</v>
      </c>
      <c r="G141" s="1279" t="s">
        <v>4565</v>
      </c>
      <c r="H141" s="1295" t="s">
        <v>4476</v>
      </c>
      <c r="I141" s="1284">
        <v>60000000</v>
      </c>
      <c r="J141" s="1277"/>
    </row>
    <row r="142" spans="1:10" s="1276" customFormat="1" ht="75">
      <c r="A142" s="1273"/>
      <c r="B142" s="1275"/>
      <c r="C142" s="1274"/>
      <c r="D142" s="1277">
        <v>116</v>
      </c>
      <c r="E142" s="1278" t="s">
        <v>4566</v>
      </c>
      <c r="F142" s="1281" t="s">
        <v>545</v>
      </c>
      <c r="G142" s="1279" t="s">
        <v>4566</v>
      </c>
      <c r="H142" s="1295" t="s">
        <v>4476</v>
      </c>
      <c r="I142" s="1284">
        <v>60000000</v>
      </c>
      <c r="J142" s="1277"/>
    </row>
    <row r="143" spans="1:10" s="1276" customFormat="1" ht="37.5" customHeight="1">
      <c r="A143" s="1273"/>
      <c r="B143" s="1275"/>
      <c r="C143" s="1274">
        <v>15</v>
      </c>
      <c r="D143" s="1933" t="s">
        <v>4567</v>
      </c>
      <c r="E143" s="1934"/>
      <c r="F143" s="1281"/>
      <c r="G143" s="1279"/>
      <c r="H143" s="1295"/>
      <c r="I143" s="1284"/>
      <c r="J143" s="1277"/>
    </row>
    <row r="144" spans="1:10" s="1276" customFormat="1" ht="30">
      <c r="A144" s="1273"/>
      <c r="B144" s="1275"/>
      <c r="C144" s="1274"/>
      <c r="D144" s="1277">
        <v>117</v>
      </c>
      <c r="E144" s="1278" t="s">
        <v>4568</v>
      </c>
      <c r="F144" s="1281" t="s">
        <v>2337</v>
      </c>
      <c r="G144" s="1279" t="s">
        <v>2338</v>
      </c>
      <c r="H144" s="1281" t="s">
        <v>4569</v>
      </c>
      <c r="I144" s="1284">
        <v>100000000</v>
      </c>
      <c r="J144" s="1277"/>
    </row>
    <row r="145" spans="1:10" s="1276" customFormat="1" ht="30">
      <c r="A145" s="1273"/>
      <c r="B145" s="1275"/>
      <c r="C145" s="1274"/>
      <c r="D145" s="1277">
        <v>118</v>
      </c>
      <c r="E145" s="1278" t="s">
        <v>4568</v>
      </c>
      <c r="F145" s="1281" t="s">
        <v>2337</v>
      </c>
      <c r="G145" s="1279" t="s">
        <v>2339</v>
      </c>
      <c r="H145" s="1295">
        <v>0.1</v>
      </c>
      <c r="I145" s="1284">
        <v>150000000</v>
      </c>
      <c r="J145" s="1277"/>
    </row>
    <row r="146" spans="1:10" s="1276" customFormat="1" ht="30">
      <c r="A146" s="1273"/>
      <c r="B146" s="1275"/>
      <c r="C146" s="1274"/>
      <c r="D146" s="1277">
        <v>119</v>
      </c>
      <c r="E146" s="1278" t="s">
        <v>4570</v>
      </c>
      <c r="F146" s="1281" t="s">
        <v>2255</v>
      </c>
      <c r="G146" s="1279" t="s">
        <v>4570</v>
      </c>
      <c r="H146" s="1295">
        <v>1</v>
      </c>
      <c r="I146" s="1284">
        <v>150000000</v>
      </c>
      <c r="J146" s="1277"/>
    </row>
    <row r="147" spans="1:10" s="1276" customFormat="1" ht="45">
      <c r="A147" s="1273"/>
      <c r="B147" s="1275"/>
      <c r="C147" s="1274"/>
      <c r="D147" s="1277">
        <v>120</v>
      </c>
      <c r="E147" s="1278" t="s">
        <v>4571</v>
      </c>
      <c r="F147" s="1281" t="s">
        <v>2255</v>
      </c>
      <c r="G147" s="1279" t="s">
        <v>4572</v>
      </c>
      <c r="H147" s="1295">
        <v>1</v>
      </c>
      <c r="I147" s="1284">
        <v>50000000</v>
      </c>
      <c r="J147" s="1277"/>
    </row>
    <row r="148" spans="1:10" s="1276" customFormat="1" ht="45">
      <c r="A148" s="1273"/>
      <c r="B148" s="1275"/>
      <c r="C148" s="1274"/>
      <c r="D148" s="1277">
        <v>121</v>
      </c>
      <c r="E148" s="1278" t="s">
        <v>4571</v>
      </c>
      <c r="F148" s="1281" t="s">
        <v>2255</v>
      </c>
      <c r="G148" s="1279" t="s">
        <v>4573</v>
      </c>
      <c r="H148" s="1281"/>
      <c r="I148" s="1284">
        <v>50000000</v>
      </c>
      <c r="J148" s="1277"/>
    </row>
    <row r="149" spans="1:10" s="1276" customFormat="1" ht="45">
      <c r="A149" s="1273"/>
      <c r="B149" s="1275"/>
      <c r="C149" s="1274"/>
      <c r="D149" s="1277">
        <v>122</v>
      </c>
      <c r="E149" s="1278" t="s">
        <v>4571</v>
      </c>
      <c r="F149" s="1281" t="s">
        <v>2255</v>
      </c>
      <c r="G149" s="1279" t="s">
        <v>4574</v>
      </c>
      <c r="H149" s="1295">
        <v>1</v>
      </c>
      <c r="I149" s="1284">
        <v>50000000</v>
      </c>
      <c r="J149" s="1277"/>
    </row>
    <row r="150" spans="1:10" s="1276" customFormat="1" ht="60">
      <c r="A150" s="1273"/>
      <c r="B150" s="1275"/>
      <c r="C150" s="1274"/>
      <c r="D150" s="1277">
        <v>123</v>
      </c>
      <c r="E150" s="1278" t="s">
        <v>4575</v>
      </c>
      <c r="F150" s="1281" t="s">
        <v>2255</v>
      </c>
      <c r="G150" s="1279" t="s">
        <v>4576</v>
      </c>
      <c r="H150" s="1295">
        <v>0.8</v>
      </c>
      <c r="I150" s="1284">
        <v>500000000</v>
      </c>
      <c r="J150" s="1277"/>
    </row>
    <row r="151" spans="1:10" s="1276" customFormat="1" ht="45">
      <c r="A151" s="1273"/>
      <c r="B151" s="1275"/>
      <c r="C151" s="1274"/>
      <c r="D151" s="1277">
        <v>124</v>
      </c>
      <c r="E151" s="1278" t="s">
        <v>4577</v>
      </c>
      <c r="F151" s="1281" t="s">
        <v>2255</v>
      </c>
      <c r="G151" s="1279" t="s">
        <v>4578</v>
      </c>
      <c r="H151" s="1295">
        <v>0.8</v>
      </c>
      <c r="I151" s="1284">
        <v>950000000</v>
      </c>
      <c r="J151" s="1277"/>
    </row>
    <row r="152" spans="1:10" s="1276" customFormat="1" ht="48" customHeight="1">
      <c r="A152" s="1273"/>
      <c r="B152" s="1275"/>
      <c r="C152" s="1274">
        <v>16</v>
      </c>
      <c r="D152" s="1933" t="s">
        <v>4579</v>
      </c>
      <c r="E152" s="1934"/>
      <c r="F152" s="1277"/>
      <c r="G152" s="1279"/>
      <c r="H152" s="1295"/>
      <c r="I152" s="1284"/>
      <c r="J152" s="1277"/>
    </row>
    <row r="153" spans="1:10" s="1276" customFormat="1" ht="45">
      <c r="A153" s="1273"/>
      <c r="B153" s="1275"/>
      <c r="C153" s="1274"/>
      <c r="D153" s="1277">
        <v>125</v>
      </c>
      <c r="E153" s="1278" t="s">
        <v>4580</v>
      </c>
      <c r="F153" s="1281" t="s">
        <v>836</v>
      </c>
      <c r="G153" s="1279" t="s">
        <v>2238</v>
      </c>
      <c r="H153" s="1281" t="s">
        <v>4581</v>
      </c>
      <c r="I153" s="1284">
        <v>350000000</v>
      </c>
      <c r="J153" s="1277"/>
    </row>
    <row r="154" spans="1:10" s="1276" customFormat="1" ht="60">
      <c r="A154" s="1273"/>
      <c r="B154" s="1275"/>
      <c r="C154" s="1274"/>
      <c r="D154" s="1277">
        <v>126</v>
      </c>
      <c r="E154" s="1278" t="s">
        <v>4582</v>
      </c>
      <c r="F154" s="1281" t="s">
        <v>4583</v>
      </c>
      <c r="G154" s="1279" t="s">
        <v>4584</v>
      </c>
      <c r="H154" s="1281" t="s">
        <v>4585</v>
      </c>
      <c r="I154" s="1284">
        <v>130000000</v>
      </c>
      <c r="J154" s="1277"/>
    </row>
    <row r="155" spans="1:10" s="1276" customFormat="1" ht="45">
      <c r="A155" s="1273"/>
      <c r="B155" s="1275"/>
      <c r="C155" s="1274"/>
      <c r="D155" s="1277">
        <v>127</v>
      </c>
      <c r="E155" s="1278" t="s">
        <v>2231</v>
      </c>
      <c r="F155" s="1277" t="s">
        <v>4586</v>
      </c>
      <c r="G155" s="1279" t="s">
        <v>4587</v>
      </c>
      <c r="H155" s="1277" t="s">
        <v>4586</v>
      </c>
      <c r="I155" s="1284">
        <v>25000000</v>
      </c>
      <c r="J155" s="1277"/>
    </row>
    <row r="156" spans="1:10" s="1276" customFormat="1" ht="45">
      <c r="A156" s="1273"/>
      <c r="B156" s="1275"/>
      <c r="C156" s="1274"/>
      <c r="D156" s="1277">
        <v>128</v>
      </c>
      <c r="E156" s="1278" t="s">
        <v>4588</v>
      </c>
      <c r="F156" s="1277" t="s">
        <v>4589</v>
      </c>
      <c r="G156" s="1279" t="s">
        <v>4590</v>
      </c>
      <c r="H156" s="1281" t="s">
        <v>2255</v>
      </c>
      <c r="I156" s="1284">
        <v>30000000</v>
      </c>
      <c r="J156" s="1277"/>
    </row>
    <row r="157" spans="1:10" s="1276" customFormat="1" ht="30">
      <c r="A157" s="1273"/>
      <c r="B157" s="1275"/>
      <c r="C157" s="1274"/>
      <c r="D157" s="1277">
        <v>129</v>
      </c>
      <c r="E157" s="1278" t="s">
        <v>4588</v>
      </c>
      <c r="F157" s="1281" t="s">
        <v>61</v>
      </c>
      <c r="G157" s="1283" t="s">
        <v>4591</v>
      </c>
      <c r="H157" s="1281" t="s">
        <v>4592</v>
      </c>
      <c r="I157" s="1284">
        <v>50000000</v>
      </c>
      <c r="J157" s="1277"/>
    </row>
    <row r="158" spans="1:10" s="1276" customFormat="1" ht="45">
      <c r="A158" s="1273"/>
      <c r="B158" s="1275"/>
      <c r="C158" s="1274"/>
      <c r="D158" s="1277">
        <v>130</v>
      </c>
      <c r="E158" s="1278" t="s">
        <v>2254</v>
      </c>
      <c r="F158" s="1281" t="s">
        <v>4395</v>
      </c>
      <c r="G158" s="1279" t="s">
        <v>4593</v>
      </c>
      <c r="H158" s="1281" t="s">
        <v>4395</v>
      </c>
      <c r="I158" s="1284">
        <f>180000000+212740682</f>
        <v>392740682</v>
      </c>
      <c r="J158" s="1277"/>
    </row>
    <row r="159" spans="1:10" s="1276" customFormat="1" ht="60">
      <c r="A159" s="1273"/>
      <c r="B159" s="1275"/>
      <c r="C159" s="1274"/>
      <c r="D159" s="1277">
        <v>131</v>
      </c>
      <c r="E159" s="1278" t="s">
        <v>4594</v>
      </c>
      <c r="F159" s="1277" t="s">
        <v>4595</v>
      </c>
      <c r="G159" s="1279" t="s">
        <v>4596</v>
      </c>
      <c r="H159" s="1281" t="s">
        <v>24</v>
      </c>
      <c r="I159" s="1284">
        <v>5000000</v>
      </c>
      <c r="J159" s="1277"/>
    </row>
    <row r="160" spans="1:10" s="1276" customFormat="1" ht="75">
      <c r="A160" s="1273"/>
      <c r="B160" s="1275"/>
      <c r="C160" s="1274"/>
      <c r="D160" s="1277">
        <v>132</v>
      </c>
      <c r="E160" s="1278" t="s">
        <v>4597</v>
      </c>
      <c r="F160" s="1277" t="s">
        <v>4598</v>
      </c>
      <c r="G160" s="1279" t="s">
        <v>4599</v>
      </c>
      <c r="H160" s="1281" t="s">
        <v>1061</v>
      </c>
      <c r="I160" s="1284">
        <v>30000000</v>
      </c>
      <c r="J160" s="1277"/>
    </row>
    <row r="161" spans="1:10" s="1301" customFormat="1" ht="18.75" hidden="1" customHeight="1">
      <c r="A161" s="1302"/>
      <c r="B161" s="1297"/>
      <c r="C161" s="1298"/>
      <c r="D161" s="1299"/>
      <c r="E161" s="1300"/>
      <c r="F161" s="1298"/>
      <c r="G161" s="1302"/>
      <c r="H161" s="1298"/>
      <c r="I161" s="1297"/>
      <c r="J161" s="1298"/>
    </row>
    <row r="162" spans="1:10" s="1301" customFormat="1" ht="32.25" hidden="1" customHeight="1">
      <c r="A162" s="1302" t="s">
        <v>4600</v>
      </c>
      <c r="B162" s="1297"/>
      <c r="C162" s="1935" t="s">
        <v>4601</v>
      </c>
      <c r="D162" s="1936"/>
      <c r="E162" s="1937"/>
      <c r="F162" s="1298"/>
      <c r="G162" s="1302"/>
      <c r="H162" s="1298"/>
      <c r="I162" s="1297"/>
      <c r="J162" s="1298"/>
    </row>
    <row r="163" spans="1:10" s="1304" customFormat="1" ht="21" customHeight="1">
      <c r="A163" s="1938" t="s">
        <v>388</v>
      </c>
      <c r="B163" s="1939"/>
      <c r="C163" s="1939"/>
      <c r="D163" s="1939"/>
      <c r="E163" s="1939"/>
      <c r="F163" s="1939"/>
      <c r="G163" s="1939"/>
      <c r="H163" s="1931"/>
      <c r="I163" s="1303">
        <f>SUM(I13:I162)</f>
        <v>67328417489.900002</v>
      </c>
      <c r="J163" s="1299"/>
    </row>
  </sheetData>
  <mergeCells count="33">
    <mergeCell ref="D23:E23"/>
    <mergeCell ref="D25:E25"/>
    <mergeCell ref="D32:E32"/>
    <mergeCell ref="D65:E65"/>
    <mergeCell ref="C8:E8"/>
    <mergeCell ref="C11:E11"/>
    <mergeCell ref="D12:E12"/>
    <mergeCell ref="D14:E14"/>
    <mergeCell ref="D143:E143"/>
    <mergeCell ref="D152:E152"/>
    <mergeCell ref="C162:E162"/>
    <mergeCell ref="A163:H163"/>
    <mergeCell ref="C6:E7"/>
    <mergeCell ref="C9:E9"/>
    <mergeCell ref="C10:E10"/>
    <mergeCell ref="A6:B7"/>
    <mergeCell ref="D72:E72"/>
    <mergeCell ref="D76:E76"/>
    <mergeCell ref="D79:E79"/>
    <mergeCell ref="D94:E94"/>
    <mergeCell ref="D99:E99"/>
    <mergeCell ref="D103:E103"/>
    <mergeCell ref="D16:E16"/>
    <mergeCell ref="D18:E18"/>
    <mergeCell ref="A8:B8"/>
    <mergeCell ref="A1:J1"/>
    <mergeCell ref="A2:J2"/>
    <mergeCell ref="A3:J3"/>
    <mergeCell ref="A4:J4"/>
    <mergeCell ref="F6:F7"/>
    <mergeCell ref="G6:H6"/>
    <mergeCell ref="I6:I7"/>
    <mergeCell ref="J6:J7"/>
  </mergeCells>
  <pageMargins left="0.73" right="0.38" top="0.89" bottom="2.14" header="0.57999999999999996" footer="1.76"/>
  <pageSetup paperSize="5" scale="70" firstPageNumber="9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N309"/>
  <sheetViews>
    <sheetView zoomScale="80" zoomScaleNormal="80" zoomScaleSheetLayoutView="62" workbookViewId="0">
      <pane ySplit="10" topLeftCell="A305" activePane="bottomLeft" state="frozen"/>
      <selection pane="bottomLeft" activeCell="F43" sqref="F43"/>
    </sheetView>
  </sheetViews>
  <sheetFormatPr defaultColWidth="9" defaultRowHeight="15"/>
  <cols>
    <col min="1" max="4" width="6" style="768" customWidth="1"/>
    <col min="5" max="5" width="60.7109375" style="769" bestFit="1" customWidth="1"/>
    <col min="6" max="6" width="28.42578125" style="700" bestFit="1" customWidth="1"/>
    <col min="7" max="7" width="43.7109375" style="701" customWidth="1"/>
    <col min="8" max="8" width="19.5703125" style="700" customWidth="1"/>
    <col min="9" max="9" width="24.140625" style="702" customWidth="1"/>
    <col min="10" max="10" width="18.85546875" style="701" hidden="1" customWidth="1"/>
    <col min="11" max="11" width="19.42578125" style="701" hidden="1" customWidth="1"/>
    <col min="12" max="12" width="16.42578125" style="703" hidden="1" customWidth="1"/>
    <col min="13" max="13" width="16.140625" style="704" hidden="1" customWidth="1"/>
    <col min="14" max="14" width="15" style="699" customWidth="1"/>
    <col min="15" max="16384" width="9" style="699"/>
  </cols>
  <sheetData>
    <row r="1" spans="1:14" s="1" customFormat="1" ht="16.5">
      <c r="A1" s="1924" t="s">
        <v>3499</v>
      </c>
      <c r="B1" s="1924"/>
      <c r="C1" s="1924"/>
      <c r="D1" s="1924"/>
      <c r="E1" s="1924"/>
      <c r="F1" s="1924"/>
      <c r="G1" s="1924"/>
      <c r="H1" s="1924"/>
      <c r="I1" s="1924"/>
      <c r="J1" s="1924"/>
      <c r="K1" s="1924"/>
      <c r="L1" s="1924"/>
      <c r="M1" s="1924"/>
      <c r="N1" s="1924"/>
    </row>
    <row r="2" spans="1:14" s="66" customFormat="1" ht="17.25" customHeight="1">
      <c r="A2" s="1925" t="s">
        <v>1404</v>
      </c>
      <c r="B2" s="1925"/>
      <c r="C2" s="1925"/>
      <c r="D2" s="1925"/>
      <c r="E2" s="1925"/>
      <c r="F2" s="1925"/>
      <c r="G2" s="1925"/>
      <c r="H2" s="1925"/>
      <c r="I2" s="1925"/>
      <c r="J2" s="1925"/>
      <c r="K2" s="1925"/>
      <c r="L2" s="1925"/>
      <c r="M2" s="1925"/>
      <c r="N2" s="1925"/>
    </row>
    <row r="3" spans="1:14" s="66" customFormat="1" ht="17.25" customHeight="1">
      <c r="A3" s="1926" t="s">
        <v>2563</v>
      </c>
      <c r="B3" s="1926"/>
      <c r="C3" s="1926"/>
      <c r="D3" s="1926"/>
      <c r="E3" s="1926"/>
      <c r="F3" s="1926"/>
      <c r="G3" s="1926"/>
      <c r="H3" s="1926"/>
      <c r="I3" s="1926"/>
      <c r="J3" s="1926"/>
      <c r="K3" s="1926"/>
      <c r="L3" s="1926"/>
      <c r="M3" s="1926"/>
      <c r="N3" s="1926"/>
    </row>
    <row r="4" spans="1:14" s="66" customFormat="1" ht="17.25" customHeight="1">
      <c r="A4" s="1927" t="s">
        <v>311</v>
      </c>
      <c r="B4" s="1927"/>
      <c r="C4" s="1927"/>
      <c r="D4" s="1927"/>
      <c r="E4" s="1927"/>
      <c r="F4" s="1927"/>
      <c r="G4" s="1927"/>
      <c r="H4" s="1927"/>
      <c r="I4" s="1927"/>
      <c r="J4" s="1927"/>
      <c r="K4" s="1927"/>
      <c r="L4" s="1927"/>
      <c r="M4" s="1927"/>
      <c r="N4" s="1927"/>
    </row>
    <row r="6" spans="1:14" s="706" customFormat="1" ht="18.75" customHeight="1">
      <c r="A6" s="1967" t="s">
        <v>390</v>
      </c>
      <c r="B6" s="1968"/>
      <c r="C6" s="1967" t="s">
        <v>501</v>
      </c>
      <c r="D6" s="1973"/>
      <c r="E6" s="1968"/>
      <c r="F6" s="1950" t="s">
        <v>393</v>
      </c>
      <c r="G6" s="1976" t="s">
        <v>392</v>
      </c>
      <c r="H6" s="1976"/>
      <c r="I6" s="1977" t="s">
        <v>387</v>
      </c>
      <c r="J6" s="1974" t="s">
        <v>2118</v>
      </c>
      <c r="K6" s="1974"/>
      <c r="L6" s="1974"/>
      <c r="M6" s="705" t="s">
        <v>2119</v>
      </c>
      <c r="N6" s="1950" t="s">
        <v>305</v>
      </c>
    </row>
    <row r="7" spans="1:14" s="706" customFormat="1" ht="15.75" customHeight="1">
      <c r="A7" s="1969"/>
      <c r="B7" s="1970"/>
      <c r="C7" s="1969"/>
      <c r="D7" s="1974"/>
      <c r="E7" s="1970"/>
      <c r="F7" s="1951"/>
      <c r="G7" s="1953" t="s">
        <v>394</v>
      </c>
      <c r="H7" s="1953"/>
      <c r="I7" s="1978"/>
      <c r="J7" s="705"/>
      <c r="K7" s="705"/>
      <c r="L7" s="705"/>
      <c r="M7" s="705"/>
      <c r="N7" s="1951"/>
    </row>
    <row r="8" spans="1:14" s="706" customFormat="1" ht="15.75">
      <c r="A8" s="1971"/>
      <c r="B8" s="1972"/>
      <c r="C8" s="1971"/>
      <c r="D8" s="1975"/>
      <c r="E8" s="1972"/>
      <c r="F8" s="1952"/>
      <c r="G8" s="707" t="s">
        <v>397</v>
      </c>
      <c r="H8" s="707" t="s">
        <v>398</v>
      </c>
      <c r="I8" s="1979"/>
      <c r="J8" s="705"/>
      <c r="K8" s="705"/>
      <c r="L8" s="705"/>
      <c r="M8" s="705"/>
      <c r="N8" s="1952"/>
    </row>
    <row r="9" spans="1:14" s="710" customFormat="1" ht="27.75" customHeight="1">
      <c r="A9" s="1958">
        <v>-1</v>
      </c>
      <c r="B9" s="1959"/>
      <c r="C9" s="1960">
        <v>-2</v>
      </c>
      <c r="D9" s="1961"/>
      <c r="E9" s="1962"/>
      <c r="F9" s="709">
        <v>-3</v>
      </c>
      <c r="G9" s="708">
        <v>-4</v>
      </c>
      <c r="H9" s="709">
        <v>-5</v>
      </c>
      <c r="I9" s="708">
        <v>-10</v>
      </c>
      <c r="J9" s="709">
        <v>-11</v>
      </c>
      <c r="K9" s="708">
        <v>-12</v>
      </c>
      <c r="L9" s="709">
        <v>-13</v>
      </c>
      <c r="M9" s="708">
        <v>-14</v>
      </c>
      <c r="N9" s="709">
        <v>-15</v>
      </c>
    </row>
    <row r="10" spans="1:14" s="775" customFormat="1" ht="30" customHeight="1">
      <c r="A10" s="764" t="s">
        <v>323</v>
      </c>
      <c r="B10" s="764"/>
      <c r="C10" s="717" t="s">
        <v>1</v>
      </c>
      <c r="D10" s="717"/>
      <c r="E10" s="722"/>
      <c r="F10" s="764"/>
      <c r="G10" s="776"/>
      <c r="H10" s="764"/>
      <c r="I10" s="777"/>
      <c r="J10" s="714" t="s">
        <v>2120</v>
      </c>
      <c r="K10" s="714" t="s">
        <v>2121</v>
      </c>
      <c r="L10" s="765" t="s">
        <v>2122</v>
      </c>
      <c r="M10" s="764"/>
      <c r="N10" s="774"/>
    </row>
    <row r="11" spans="1:14" s="775" customFormat="1" ht="23.25" customHeight="1">
      <c r="A11" s="764">
        <v>1</v>
      </c>
      <c r="B11" s="764">
        <v>2</v>
      </c>
      <c r="C11" s="717" t="s">
        <v>1994</v>
      </c>
      <c r="D11" s="717"/>
      <c r="E11" s="722"/>
      <c r="F11" s="764"/>
      <c r="G11" s="776"/>
      <c r="H11" s="764"/>
      <c r="I11" s="777"/>
      <c r="J11" s="714"/>
      <c r="K11" s="714"/>
      <c r="L11" s="715"/>
      <c r="M11" s="764"/>
      <c r="N11" s="774"/>
    </row>
    <row r="12" spans="1:14" s="716" customFormat="1" ht="15.75">
      <c r="A12" s="717"/>
      <c r="B12" s="717"/>
      <c r="C12" s="717"/>
      <c r="D12" s="1955" t="s">
        <v>2123</v>
      </c>
      <c r="E12" s="1955"/>
      <c r="F12" s="764"/>
      <c r="G12" s="776"/>
      <c r="H12" s="764"/>
      <c r="I12" s="777"/>
      <c r="J12" s="714"/>
      <c r="K12" s="714"/>
      <c r="L12" s="715"/>
      <c r="M12" s="764"/>
      <c r="N12" s="774"/>
    </row>
    <row r="13" spans="1:14" s="711" customFormat="1" ht="32.25" customHeight="1">
      <c r="A13" s="718"/>
      <c r="B13" s="718"/>
      <c r="C13" s="718"/>
      <c r="D13" s="718"/>
      <c r="E13" s="1139" t="s">
        <v>9</v>
      </c>
      <c r="F13" s="721" t="s">
        <v>1061</v>
      </c>
      <c r="G13" s="723" t="s">
        <v>2124</v>
      </c>
      <c r="H13" s="721" t="s">
        <v>223</v>
      </c>
      <c r="I13" s="724"/>
      <c r="J13" s="712"/>
      <c r="K13" s="712"/>
      <c r="L13" s="713"/>
      <c r="M13" s="721"/>
      <c r="N13" s="743"/>
    </row>
    <row r="14" spans="1:14" s="711" customFormat="1" ht="48" customHeight="1">
      <c r="A14" s="718"/>
      <c r="B14" s="718"/>
      <c r="C14" s="718"/>
      <c r="D14" s="718"/>
      <c r="E14" s="1139" t="s">
        <v>2125</v>
      </c>
      <c r="F14" s="721" t="s">
        <v>1061</v>
      </c>
      <c r="G14" s="723" t="s">
        <v>2126</v>
      </c>
      <c r="H14" s="721" t="s">
        <v>223</v>
      </c>
      <c r="I14" s="724">
        <f>836600000</f>
        <v>836600000</v>
      </c>
      <c r="J14" s="712"/>
      <c r="K14" s="712">
        <f>I14</f>
        <v>836600000</v>
      </c>
      <c r="L14" s="713"/>
      <c r="M14" s="721"/>
      <c r="N14" s="743"/>
    </row>
    <row r="15" spans="1:14" s="711" customFormat="1" ht="45">
      <c r="A15" s="718"/>
      <c r="B15" s="718"/>
      <c r="C15" s="718"/>
      <c r="D15" s="718"/>
      <c r="E15" s="1139" t="s">
        <v>2127</v>
      </c>
      <c r="F15" s="721" t="s">
        <v>1061</v>
      </c>
      <c r="G15" s="723" t="s">
        <v>2128</v>
      </c>
      <c r="H15" s="721" t="s">
        <v>223</v>
      </c>
      <c r="I15" s="724">
        <v>974871500</v>
      </c>
      <c r="J15" s="712"/>
      <c r="K15" s="712">
        <f>I15</f>
        <v>974871500</v>
      </c>
      <c r="L15" s="713"/>
      <c r="M15" s="721"/>
      <c r="N15" s="743"/>
    </row>
    <row r="16" spans="1:14" s="716" customFormat="1" ht="37.5" customHeight="1">
      <c r="A16" s="717"/>
      <c r="B16" s="717"/>
      <c r="C16" s="717"/>
      <c r="D16" s="1956" t="s">
        <v>2129</v>
      </c>
      <c r="E16" s="1956"/>
      <c r="F16" s="764"/>
      <c r="G16" s="776"/>
      <c r="H16" s="764"/>
      <c r="I16" s="777"/>
      <c r="J16" s="714"/>
      <c r="K16" s="714"/>
      <c r="L16" s="715"/>
      <c r="M16" s="764"/>
      <c r="N16" s="774"/>
    </row>
    <row r="17" spans="1:14" s="711" customFormat="1" ht="45">
      <c r="A17" s="718"/>
      <c r="B17" s="718"/>
      <c r="C17" s="718"/>
      <c r="D17" s="718"/>
      <c r="E17" s="1139" t="s">
        <v>410</v>
      </c>
      <c r="F17" s="721" t="s">
        <v>1061</v>
      </c>
      <c r="G17" s="723" t="s">
        <v>2130</v>
      </c>
      <c r="H17" s="721" t="s">
        <v>223</v>
      </c>
      <c r="I17" s="724">
        <v>94440000</v>
      </c>
      <c r="J17" s="712"/>
      <c r="K17" s="712">
        <f>I17</f>
        <v>94440000</v>
      </c>
      <c r="L17" s="713"/>
      <c r="M17" s="721"/>
      <c r="N17" s="743"/>
    </row>
    <row r="18" spans="1:14" s="716" customFormat="1" ht="42.75" customHeight="1">
      <c r="A18" s="717"/>
      <c r="B18" s="717"/>
      <c r="C18" s="717"/>
      <c r="D18" s="1956" t="s">
        <v>2131</v>
      </c>
      <c r="E18" s="1956"/>
      <c r="F18" s="764"/>
      <c r="G18" s="776"/>
      <c r="H18" s="764"/>
      <c r="I18" s="777"/>
      <c r="J18" s="714"/>
      <c r="K18" s="714"/>
      <c r="L18" s="715"/>
      <c r="M18" s="764"/>
      <c r="N18" s="774"/>
    </row>
    <row r="19" spans="1:14" s="711" customFormat="1" ht="30">
      <c r="A19" s="718"/>
      <c r="B19" s="718"/>
      <c r="C19" s="718"/>
      <c r="D19" s="718"/>
      <c r="E19" s="1139" t="s">
        <v>2132</v>
      </c>
      <c r="F19" s="721" t="s">
        <v>1061</v>
      </c>
      <c r="G19" s="723" t="s">
        <v>2133</v>
      </c>
      <c r="H19" s="721" t="s">
        <v>223</v>
      </c>
      <c r="I19" s="724">
        <v>50000000</v>
      </c>
      <c r="J19" s="712">
        <v>50000000</v>
      </c>
      <c r="K19" s="712"/>
      <c r="L19" s="713"/>
      <c r="M19" s="721"/>
      <c r="N19" s="743"/>
    </row>
    <row r="20" spans="1:14" s="716" customFormat="1" ht="67.5" customHeight="1">
      <c r="A20" s="717"/>
      <c r="B20" s="717"/>
      <c r="C20" s="717"/>
      <c r="D20" s="1956" t="s">
        <v>2134</v>
      </c>
      <c r="E20" s="1956"/>
      <c r="F20" s="764"/>
      <c r="G20" s="776"/>
      <c r="H20" s="764"/>
      <c r="I20" s="777"/>
      <c r="J20" s="714"/>
      <c r="K20" s="714"/>
      <c r="L20" s="715"/>
      <c r="M20" s="764"/>
      <c r="N20" s="774"/>
    </row>
    <row r="21" spans="1:14" s="711" customFormat="1" ht="30">
      <c r="A21" s="718"/>
      <c r="B21" s="718"/>
      <c r="C21" s="718"/>
      <c r="D21" s="718"/>
      <c r="E21" s="1139" t="s">
        <v>559</v>
      </c>
      <c r="F21" s="721" t="s">
        <v>1061</v>
      </c>
      <c r="G21" s="723" t="s">
        <v>2135</v>
      </c>
      <c r="H21" s="721" t="s">
        <v>223</v>
      </c>
      <c r="I21" s="724">
        <v>50000000</v>
      </c>
      <c r="J21" s="712">
        <f>I21</f>
        <v>50000000</v>
      </c>
      <c r="K21" s="712"/>
      <c r="L21" s="713"/>
      <c r="M21" s="721"/>
      <c r="N21" s="743"/>
    </row>
    <row r="22" spans="1:14" s="711" customFormat="1" ht="30">
      <c r="A22" s="718"/>
      <c r="B22" s="718"/>
      <c r="C22" s="718"/>
      <c r="D22" s="718"/>
      <c r="E22" s="1139" t="s">
        <v>563</v>
      </c>
      <c r="F22" s="721" t="s">
        <v>1061</v>
      </c>
      <c r="G22" s="723" t="s">
        <v>2136</v>
      </c>
      <c r="H22" s="721" t="s">
        <v>223</v>
      </c>
      <c r="I22" s="724">
        <v>50000000</v>
      </c>
      <c r="J22" s="712"/>
      <c r="K22" s="712">
        <f>I22</f>
        <v>50000000</v>
      </c>
      <c r="L22" s="713"/>
      <c r="M22" s="721"/>
      <c r="N22" s="743"/>
    </row>
    <row r="23" spans="1:14" s="711" customFormat="1" ht="36.75" customHeight="1">
      <c r="A23" s="717"/>
      <c r="B23" s="717"/>
      <c r="C23" s="717"/>
      <c r="D23" s="1957" t="s">
        <v>2137</v>
      </c>
      <c r="E23" s="1957"/>
      <c r="F23" s="983"/>
      <c r="G23" s="984"/>
      <c r="H23" s="983"/>
      <c r="I23" s="719"/>
      <c r="J23" s="985"/>
      <c r="K23" s="986"/>
      <c r="L23" s="720"/>
      <c r="M23" s="721"/>
      <c r="N23" s="743"/>
    </row>
    <row r="24" spans="1:14" s="711" customFormat="1" ht="30">
      <c r="A24" s="718"/>
      <c r="B24" s="718"/>
      <c r="C24" s="718"/>
      <c r="D24" s="718"/>
      <c r="E24" s="1118" t="s">
        <v>2138</v>
      </c>
      <c r="F24" s="721"/>
      <c r="G24" s="743"/>
      <c r="H24" s="721"/>
      <c r="I24" s="724">
        <v>1550000000</v>
      </c>
      <c r="J24" s="743"/>
      <c r="K24" s="747">
        <f>I24</f>
        <v>1550000000</v>
      </c>
      <c r="L24" s="720"/>
      <c r="M24" s="721"/>
      <c r="N24" s="743"/>
    </row>
    <row r="25" spans="1:14" s="711" customFormat="1" ht="30">
      <c r="A25" s="718"/>
      <c r="B25" s="718"/>
      <c r="C25" s="718"/>
      <c r="D25" s="718"/>
      <c r="E25" s="1118" t="s">
        <v>2139</v>
      </c>
      <c r="F25" s="929" t="s">
        <v>2140</v>
      </c>
      <c r="G25" s="718" t="s">
        <v>2141</v>
      </c>
      <c r="H25" s="727">
        <v>1</v>
      </c>
      <c r="I25" s="728">
        <v>11000000</v>
      </c>
      <c r="J25" s="743"/>
      <c r="K25" s="747">
        <f t="shared" ref="K25:K30" si="0">I25</f>
        <v>11000000</v>
      </c>
      <c r="L25" s="720"/>
      <c r="M25" s="721"/>
      <c r="N25" s="743"/>
    </row>
    <row r="26" spans="1:14" s="711" customFormat="1" ht="45">
      <c r="A26" s="718"/>
      <c r="B26" s="718"/>
      <c r="C26" s="718"/>
      <c r="D26" s="718"/>
      <c r="E26" s="1118" t="s">
        <v>2142</v>
      </c>
      <c r="F26" s="721" t="s">
        <v>2143</v>
      </c>
      <c r="G26" s="723" t="s">
        <v>2144</v>
      </c>
      <c r="H26" s="731" t="s">
        <v>2145</v>
      </c>
      <c r="I26" s="728">
        <v>12500000</v>
      </c>
      <c r="J26" s="743"/>
      <c r="K26" s="747">
        <f t="shared" si="0"/>
        <v>12500000</v>
      </c>
      <c r="L26" s="720"/>
      <c r="M26" s="721"/>
      <c r="N26" s="743"/>
    </row>
    <row r="27" spans="1:14" s="711" customFormat="1" ht="30">
      <c r="A27" s="718"/>
      <c r="B27" s="718"/>
      <c r="C27" s="718"/>
      <c r="D27" s="718"/>
      <c r="E27" s="1118" t="s">
        <v>2146</v>
      </c>
      <c r="F27" s="721" t="s">
        <v>1061</v>
      </c>
      <c r="G27" s="723" t="s">
        <v>2147</v>
      </c>
      <c r="H27" s="727">
        <v>0.8</v>
      </c>
      <c r="I27" s="728">
        <v>12500000</v>
      </c>
      <c r="J27" s="743"/>
      <c r="K27" s="747">
        <f t="shared" si="0"/>
        <v>12500000</v>
      </c>
      <c r="L27" s="720"/>
      <c r="M27" s="721"/>
      <c r="N27" s="743"/>
    </row>
    <row r="28" spans="1:14" s="711" customFormat="1" ht="30">
      <c r="A28" s="718"/>
      <c r="B28" s="718"/>
      <c r="C28" s="718"/>
      <c r="D28" s="718"/>
      <c r="E28" s="1140" t="s">
        <v>2148</v>
      </c>
      <c r="F28" s="721" t="s">
        <v>1061</v>
      </c>
      <c r="G28" s="723" t="s">
        <v>2149</v>
      </c>
      <c r="H28" s="727">
        <v>0.8</v>
      </c>
      <c r="I28" s="728">
        <v>15000000</v>
      </c>
      <c r="J28" s="743"/>
      <c r="K28" s="747">
        <f t="shared" si="0"/>
        <v>15000000</v>
      </c>
      <c r="L28" s="720"/>
      <c r="M28" s="721"/>
      <c r="N28" s="743"/>
    </row>
    <row r="29" spans="1:14" s="711" customFormat="1" ht="30">
      <c r="A29" s="718"/>
      <c r="B29" s="718"/>
      <c r="C29" s="718"/>
      <c r="D29" s="718"/>
      <c r="E29" s="1140" t="s">
        <v>2150</v>
      </c>
      <c r="F29" s="721" t="s">
        <v>1061</v>
      </c>
      <c r="G29" s="723" t="s">
        <v>2151</v>
      </c>
      <c r="H29" s="727">
        <v>0.8</v>
      </c>
      <c r="I29" s="728">
        <v>16000000</v>
      </c>
      <c r="J29" s="743"/>
      <c r="K29" s="747">
        <f t="shared" si="0"/>
        <v>16000000</v>
      </c>
      <c r="L29" s="720"/>
      <c r="M29" s="721"/>
      <c r="N29" s="743"/>
    </row>
    <row r="30" spans="1:14" s="711" customFormat="1" ht="30">
      <c r="A30" s="718"/>
      <c r="B30" s="718"/>
      <c r="C30" s="718"/>
      <c r="D30" s="718"/>
      <c r="E30" s="1118" t="s">
        <v>2152</v>
      </c>
      <c r="F30" s="929" t="s">
        <v>2153</v>
      </c>
      <c r="G30" s="743"/>
      <c r="H30" s="721"/>
      <c r="I30" s="728">
        <v>25000000</v>
      </c>
      <c r="J30" s="743"/>
      <c r="K30" s="747">
        <f t="shared" si="0"/>
        <v>25000000</v>
      </c>
      <c r="L30" s="720"/>
      <c r="M30" s="721"/>
      <c r="N30" s="743"/>
    </row>
    <row r="31" spans="1:14" s="711" customFormat="1" ht="135">
      <c r="A31" s="718"/>
      <c r="B31" s="718"/>
      <c r="C31" s="718"/>
      <c r="D31" s="718"/>
      <c r="E31" s="1118" t="s">
        <v>2154</v>
      </c>
      <c r="F31" s="721" t="s">
        <v>2155</v>
      </c>
      <c r="G31" s="723" t="s">
        <v>2156</v>
      </c>
      <c r="H31" s="723" t="s">
        <v>2157</v>
      </c>
      <c r="I31" s="724">
        <v>1677040840</v>
      </c>
      <c r="J31" s="725">
        <f>I31</f>
        <v>1677040840</v>
      </c>
      <c r="K31" s="724"/>
      <c r="L31" s="726"/>
      <c r="M31" s="721"/>
      <c r="N31" s="743"/>
    </row>
    <row r="32" spans="1:14" s="711" customFormat="1" ht="45">
      <c r="A32" s="718"/>
      <c r="B32" s="718"/>
      <c r="C32" s="718"/>
      <c r="D32" s="718"/>
      <c r="E32" s="1118" t="s">
        <v>2158</v>
      </c>
      <c r="F32" s="721" t="s">
        <v>2143</v>
      </c>
      <c r="G32" s="723" t="s">
        <v>2159</v>
      </c>
      <c r="H32" s="727" t="s">
        <v>2160</v>
      </c>
      <c r="I32" s="728">
        <f>J32+K32</f>
        <v>47040000</v>
      </c>
      <c r="J32" s="729">
        <v>21600000</v>
      </c>
      <c r="K32" s="730">
        <v>25440000</v>
      </c>
      <c r="L32" s="726"/>
      <c r="M32" s="721"/>
      <c r="N32" s="743"/>
    </row>
    <row r="33" spans="1:14" s="711" customFormat="1" ht="60">
      <c r="A33" s="718"/>
      <c r="B33" s="718"/>
      <c r="C33" s="718"/>
      <c r="D33" s="718"/>
      <c r="E33" s="1118" t="s">
        <v>2161</v>
      </c>
      <c r="F33" s="721" t="s">
        <v>2155</v>
      </c>
      <c r="G33" s="723" t="s">
        <v>2162</v>
      </c>
      <c r="H33" s="731">
        <v>1</v>
      </c>
      <c r="I33" s="728">
        <v>8250000</v>
      </c>
      <c r="J33" s="743"/>
      <c r="K33" s="730">
        <v>8250000</v>
      </c>
      <c r="L33" s="726"/>
      <c r="M33" s="721"/>
      <c r="N33" s="743"/>
    </row>
    <row r="34" spans="1:14" s="711" customFormat="1" ht="30">
      <c r="A34" s="718"/>
      <c r="B34" s="718"/>
      <c r="C34" s="718"/>
      <c r="D34" s="718"/>
      <c r="E34" s="1118" t="s">
        <v>2163</v>
      </c>
      <c r="F34" s="721" t="s">
        <v>2164</v>
      </c>
      <c r="G34" s="723" t="s">
        <v>2165</v>
      </c>
      <c r="H34" s="727"/>
      <c r="I34" s="728">
        <v>11000000</v>
      </c>
      <c r="J34" s="743"/>
      <c r="K34" s="730">
        <v>11000000</v>
      </c>
      <c r="L34" s="726"/>
      <c r="M34" s="721"/>
      <c r="N34" s="743"/>
    </row>
    <row r="35" spans="1:14" s="711" customFormat="1" ht="30">
      <c r="A35" s="718"/>
      <c r="B35" s="718"/>
      <c r="C35" s="718"/>
      <c r="D35" s="718"/>
      <c r="E35" s="1118" t="s">
        <v>2166</v>
      </c>
      <c r="F35" s="721" t="s">
        <v>1061</v>
      </c>
      <c r="G35" s="723" t="s">
        <v>2167</v>
      </c>
      <c r="H35" s="721" t="s">
        <v>2168</v>
      </c>
      <c r="I35" s="728">
        <v>5225000</v>
      </c>
      <c r="J35" s="743"/>
      <c r="K35" s="730">
        <v>5225000</v>
      </c>
      <c r="L35" s="726"/>
      <c r="M35" s="721"/>
      <c r="N35" s="743"/>
    </row>
    <row r="36" spans="1:14" s="711" customFormat="1" ht="30">
      <c r="A36" s="718"/>
      <c r="B36" s="718"/>
      <c r="C36" s="718"/>
      <c r="D36" s="718"/>
      <c r="E36" s="1118" t="s">
        <v>2169</v>
      </c>
      <c r="F36" s="721" t="s">
        <v>1061</v>
      </c>
      <c r="G36" s="723" t="s">
        <v>2170</v>
      </c>
      <c r="H36" s="721" t="s">
        <v>2168</v>
      </c>
      <c r="I36" s="728">
        <v>5225000</v>
      </c>
      <c r="J36" s="743"/>
      <c r="K36" s="730">
        <v>5225000</v>
      </c>
      <c r="L36" s="726"/>
      <c r="M36" s="721"/>
      <c r="N36" s="743"/>
    </row>
    <row r="37" spans="1:14" s="711" customFormat="1" ht="30">
      <c r="A37" s="718"/>
      <c r="B37" s="718"/>
      <c r="C37" s="718"/>
      <c r="D37" s="718"/>
      <c r="E37" s="1118" t="s">
        <v>2171</v>
      </c>
      <c r="F37" s="721" t="s">
        <v>2143</v>
      </c>
      <c r="G37" s="723" t="s">
        <v>2172</v>
      </c>
      <c r="H37" s="721" t="s">
        <v>2173</v>
      </c>
      <c r="I37" s="728">
        <v>8480000</v>
      </c>
      <c r="J37" s="743"/>
      <c r="K37" s="730">
        <v>8480000</v>
      </c>
      <c r="L37" s="726"/>
      <c r="M37" s="721"/>
      <c r="N37" s="743"/>
    </row>
    <row r="38" spans="1:14" s="711" customFormat="1" ht="30">
      <c r="A38" s="718"/>
      <c r="B38" s="718"/>
      <c r="C38" s="718"/>
      <c r="D38" s="718"/>
      <c r="E38" s="1118" t="s">
        <v>2174</v>
      </c>
      <c r="F38" s="721"/>
      <c r="G38" s="723" t="s">
        <v>2175</v>
      </c>
      <c r="H38" s="721" t="s">
        <v>2176</v>
      </c>
      <c r="I38" s="728">
        <v>25000000</v>
      </c>
      <c r="J38" s="743"/>
      <c r="K38" s="730">
        <v>25000000</v>
      </c>
      <c r="L38" s="726"/>
      <c r="M38" s="721"/>
      <c r="N38" s="743"/>
    </row>
    <row r="39" spans="1:14" s="711" customFormat="1" ht="45">
      <c r="A39" s="718"/>
      <c r="B39" s="718"/>
      <c r="C39" s="718"/>
      <c r="D39" s="718"/>
      <c r="E39" s="1140" t="s">
        <v>2177</v>
      </c>
      <c r="F39" s="721" t="s">
        <v>2178</v>
      </c>
      <c r="G39" s="723" t="s">
        <v>2179</v>
      </c>
      <c r="H39" s="723" t="s">
        <v>2180</v>
      </c>
      <c r="I39" s="728">
        <v>130000000</v>
      </c>
      <c r="J39" s="743"/>
      <c r="K39" s="730">
        <v>130000000</v>
      </c>
      <c r="L39" s="726"/>
      <c r="M39" s="721"/>
      <c r="N39" s="743"/>
    </row>
    <row r="40" spans="1:14" s="711" customFormat="1" ht="30">
      <c r="A40" s="718"/>
      <c r="B40" s="718"/>
      <c r="C40" s="718"/>
      <c r="D40" s="718"/>
      <c r="E40" s="1118" t="s">
        <v>2181</v>
      </c>
      <c r="F40" s="721" t="s">
        <v>2182</v>
      </c>
      <c r="G40" s="723" t="s">
        <v>2183</v>
      </c>
      <c r="H40" s="721"/>
      <c r="I40" s="728">
        <v>30000000</v>
      </c>
      <c r="J40" s="743"/>
      <c r="K40" s="730">
        <v>30000000</v>
      </c>
      <c r="L40" s="726"/>
      <c r="M40" s="721"/>
      <c r="N40" s="743"/>
    </row>
    <row r="41" spans="1:14" s="711" customFormat="1" ht="30" customHeight="1">
      <c r="A41" s="717"/>
      <c r="B41" s="717"/>
      <c r="C41" s="717"/>
      <c r="D41" s="1957" t="s">
        <v>2184</v>
      </c>
      <c r="E41" s="1957"/>
      <c r="F41" s="983"/>
      <c r="G41" s="984"/>
      <c r="H41" s="983"/>
      <c r="I41" s="719"/>
      <c r="J41" s="985"/>
      <c r="K41" s="986"/>
      <c r="L41" s="720"/>
      <c r="M41" s="721"/>
      <c r="N41" s="743"/>
    </row>
    <row r="42" spans="1:14" s="711" customFormat="1" ht="60">
      <c r="A42" s="718"/>
      <c r="B42" s="718"/>
      <c r="C42" s="718"/>
      <c r="D42" s="718"/>
      <c r="E42" s="997" t="s">
        <v>2185</v>
      </c>
      <c r="F42" s="721" t="s">
        <v>1061</v>
      </c>
      <c r="G42" s="930" t="s">
        <v>2186</v>
      </c>
      <c r="H42" s="727">
        <v>1</v>
      </c>
      <c r="I42" s="724">
        <f>SUM(J42:L42)</f>
        <v>49830000</v>
      </c>
      <c r="J42" s="732"/>
      <c r="K42" s="733"/>
      <c r="L42" s="734">
        <v>49830000</v>
      </c>
      <c r="M42" s="721"/>
      <c r="N42" s="743"/>
    </row>
    <row r="43" spans="1:14" s="711" customFormat="1" ht="30">
      <c r="A43" s="718"/>
      <c r="B43" s="718"/>
      <c r="C43" s="718"/>
      <c r="D43" s="718"/>
      <c r="E43" s="997" t="s">
        <v>2187</v>
      </c>
      <c r="F43" s="721" t="s">
        <v>1061</v>
      </c>
      <c r="G43" s="930" t="s">
        <v>2188</v>
      </c>
      <c r="H43" s="727">
        <v>1</v>
      </c>
      <c r="I43" s="724">
        <f>SUM(J43:L43)</f>
        <v>40000000</v>
      </c>
      <c r="J43" s="732"/>
      <c r="K43" s="733">
        <v>40000000</v>
      </c>
      <c r="L43" s="735"/>
      <c r="M43" s="721"/>
      <c r="N43" s="743"/>
    </row>
    <row r="44" spans="1:14" s="711" customFormat="1" ht="45">
      <c r="A44" s="718"/>
      <c r="B44" s="718"/>
      <c r="C44" s="718"/>
      <c r="D44" s="718"/>
      <c r="E44" s="997" t="s">
        <v>2189</v>
      </c>
      <c r="F44" s="929" t="s">
        <v>2190</v>
      </c>
      <c r="G44" s="930" t="s">
        <v>2191</v>
      </c>
      <c r="H44" s="727">
        <v>1</v>
      </c>
      <c r="I44" s="724">
        <f>SUM(J44:L44)</f>
        <v>350000000</v>
      </c>
      <c r="J44" s="732"/>
      <c r="K44" s="733">
        <v>350000000</v>
      </c>
      <c r="L44" s="735"/>
      <c r="M44" s="721"/>
      <c r="N44" s="743"/>
    </row>
    <row r="45" spans="1:14" s="711" customFormat="1" ht="15" customHeight="1">
      <c r="A45" s="718"/>
      <c r="B45" s="718"/>
      <c r="C45" s="718"/>
      <c r="D45" s="718"/>
      <c r="E45" s="997" t="s">
        <v>2192</v>
      </c>
      <c r="F45" s="1965" t="s">
        <v>2190</v>
      </c>
      <c r="G45" s="1966" t="s">
        <v>2193</v>
      </c>
      <c r="H45" s="727">
        <v>1</v>
      </c>
      <c r="I45" s="724"/>
      <c r="J45" s="732"/>
      <c r="K45" s="732"/>
      <c r="L45" s="734"/>
      <c r="M45" s="721"/>
      <c r="N45" s="743"/>
    </row>
    <row r="46" spans="1:14" s="711" customFormat="1">
      <c r="A46" s="718"/>
      <c r="B46" s="718"/>
      <c r="C46" s="718"/>
      <c r="D46" s="718"/>
      <c r="E46" s="997" t="s">
        <v>2194</v>
      </c>
      <c r="F46" s="1965"/>
      <c r="G46" s="1966"/>
      <c r="H46" s="727">
        <v>1</v>
      </c>
      <c r="I46" s="724">
        <f>SUM(J46:L46)</f>
        <v>3829863000</v>
      </c>
      <c r="J46" s="733"/>
      <c r="K46" s="733"/>
      <c r="L46" s="733">
        <v>3829863000</v>
      </c>
      <c r="M46" s="721"/>
      <c r="N46" s="743"/>
    </row>
    <row r="47" spans="1:14" s="711" customFormat="1">
      <c r="A47" s="718"/>
      <c r="B47" s="718"/>
      <c r="C47" s="718"/>
      <c r="D47" s="718"/>
      <c r="E47" s="997" t="s">
        <v>2195</v>
      </c>
      <c r="F47" s="1965"/>
      <c r="G47" s="1966"/>
      <c r="H47" s="727">
        <v>1</v>
      </c>
      <c r="I47" s="724">
        <f>SUM(J47:L47)</f>
        <v>1400000000</v>
      </c>
      <c r="J47" s="732"/>
      <c r="K47" s="732"/>
      <c r="L47" s="732">
        <v>1400000000</v>
      </c>
      <c r="M47" s="721"/>
      <c r="N47" s="743"/>
    </row>
    <row r="48" spans="1:14" s="711" customFormat="1">
      <c r="A48" s="718"/>
      <c r="B48" s="718"/>
      <c r="C48" s="718"/>
      <c r="D48" s="718"/>
      <c r="E48" s="997" t="s">
        <v>2196</v>
      </c>
      <c r="F48" s="721"/>
      <c r="G48" s="743"/>
      <c r="H48" s="721"/>
      <c r="I48" s="724">
        <v>150000000</v>
      </c>
      <c r="J48" s="743"/>
      <c r="K48" s="736">
        <v>150000000</v>
      </c>
      <c r="L48" s="736"/>
      <c r="M48" s="736"/>
      <c r="N48" s="743"/>
    </row>
    <row r="49" spans="1:14" s="711" customFormat="1">
      <c r="A49" s="718"/>
      <c r="B49" s="718"/>
      <c r="C49" s="718"/>
      <c r="D49" s="718"/>
      <c r="E49" s="997" t="s">
        <v>2197</v>
      </c>
      <c r="F49" s="721"/>
      <c r="G49" s="743"/>
      <c r="H49" s="721"/>
      <c r="I49" s="724">
        <v>100000000</v>
      </c>
      <c r="J49" s="743"/>
      <c r="K49" s="736">
        <v>100000000</v>
      </c>
      <c r="L49" s="736"/>
      <c r="M49" s="736"/>
      <c r="N49" s="743"/>
    </row>
    <row r="50" spans="1:14" s="711" customFormat="1">
      <c r="A50" s="718"/>
      <c r="B50" s="718"/>
      <c r="C50" s="718"/>
      <c r="D50" s="718"/>
      <c r="E50" s="997" t="s">
        <v>2198</v>
      </c>
      <c r="F50" s="721"/>
      <c r="G50" s="743"/>
      <c r="H50" s="721"/>
      <c r="I50" s="724">
        <v>250000000</v>
      </c>
      <c r="J50" s="743"/>
      <c r="K50" s="736">
        <v>250000000</v>
      </c>
      <c r="L50" s="736"/>
      <c r="M50" s="736"/>
      <c r="N50" s="743"/>
    </row>
    <row r="51" spans="1:14" s="711" customFormat="1">
      <c r="A51" s="718"/>
      <c r="B51" s="718"/>
      <c r="C51" s="718"/>
      <c r="D51" s="718"/>
      <c r="E51" s="997" t="s">
        <v>2199</v>
      </c>
      <c r="F51" s="721"/>
      <c r="G51" s="743"/>
      <c r="H51" s="721"/>
      <c r="I51" s="724">
        <v>100000000</v>
      </c>
      <c r="J51" s="743"/>
      <c r="K51" s="736">
        <v>100000000</v>
      </c>
      <c r="L51" s="736"/>
      <c r="M51" s="736"/>
      <c r="N51" s="743"/>
    </row>
    <row r="52" spans="1:14" s="711" customFormat="1">
      <c r="A52" s="718"/>
      <c r="B52" s="718"/>
      <c r="C52" s="718"/>
      <c r="D52" s="718"/>
      <c r="E52" s="997" t="s">
        <v>2200</v>
      </c>
      <c r="F52" s="721"/>
      <c r="G52" s="743"/>
      <c r="H52" s="721"/>
      <c r="I52" s="724">
        <f>K52+L52</f>
        <v>1090000000</v>
      </c>
      <c r="J52" s="743"/>
      <c r="K52" s="736">
        <v>80000000</v>
      </c>
      <c r="L52" s="737">
        <v>1010000000</v>
      </c>
      <c r="M52" s="981"/>
      <c r="N52" s="743"/>
    </row>
    <row r="53" spans="1:14" s="711" customFormat="1" ht="15.75">
      <c r="A53" s="718"/>
      <c r="B53" s="718"/>
      <c r="C53" s="718"/>
      <c r="D53" s="718"/>
      <c r="E53" s="997" t="s">
        <v>2201</v>
      </c>
      <c r="F53" s="721"/>
      <c r="G53" s="743" t="s">
        <v>2202</v>
      </c>
      <c r="H53" s="721"/>
      <c r="I53" s="724">
        <v>2510000000</v>
      </c>
      <c r="J53" s="987">
        <v>1010000000</v>
      </c>
      <c r="K53" s="738">
        <v>1500000000</v>
      </c>
      <c r="L53" s="739"/>
      <c r="M53" s="982"/>
      <c r="N53" s="743"/>
    </row>
    <row r="54" spans="1:14" s="711" customFormat="1">
      <c r="A54" s="718"/>
      <c r="B54" s="718"/>
      <c r="C54" s="718"/>
      <c r="D54" s="718"/>
      <c r="E54" s="997" t="s">
        <v>2203</v>
      </c>
      <c r="F54" s="721"/>
      <c r="G54" s="743"/>
      <c r="H54" s="721"/>
      <c r="I54" s="724">
        <f>'[1]Usulan DAK'!$G$10+'[1]Usulan DAK'!$G$11+'[1]Usulan DAK'!$G$12</f>
        <v>3850000000</v>
      </c>
      <c r="J54" s="743"/>
      <c r="K54" s="738">
        <f>I54</f>
        <v>3850000000</v>
      </c>
      <c r="L54" s="740"/>
      <c r="M54" s="740"/>
      <c r="N54" s="743"/>
    </row>
    <row r="55" spans="1:14" s="711" customFormat="1">
      <c r="A55" s="718"/>
      <c r="B55" s="718"/>
      <c r="C55" s="718"/>
      <c r="D55" s="718"/>
      <c r="E55" s="997" t="s">
        <v>2204</v>
      </c>
      <c r="F55" s="721"/>
      <c r="G55" s="743" t="s">
        <v>2205</v>
      </c>
      <c r="H55" s="721"/>
      <c r="I55" s="724">
        <f>'[1]Usulan DAK'!$G$9+'[1]Usulan DAK'!$G$13</f>
        <v>1818313960</v>
      </c>
      <c r="J55" s="743"/>
      <c r="K55" s="738">
        <f>I55</f>
        <v>1818313960</v>
      </c>
      <c r="L55" s="740" t="s">
        <v>2206</v>
      </c>
      <c r="M55" s="740"/>
      <c r="N55" s="743"/>
    </row>
    <row r="56" spans="1:14" s="711" customFormat="1">
      <c r="A56" s="718"/>
      <c r="B56" s="718"/>
      <c r="C56" s="718"/>
      <c r="D56" s="718"/>
      <c r="E56" s="997"/>
      <c r="F56" s="721"/>
      <c r="G56" s="743"/>
      <c r="H56" s="721"/>
      <c r="I56" s="724"/>
      <c r="J56" s="743"/>
      <c r="K56" s="738"/>
      <c r="L56" s="720"/>
      <c r="M56" s="721"/>
      <c r="N56" s="743"/>
    </row>
    <row r="57" spans="1:14" s="711" customFormat="1" ht="30">
      <c r="A57" s="718"/>
      <c r="B57" s="718"/>
      <c r="C57" s="718"/>
      <c r="D57" s="718"/>
      <c r="E57" s="997" t="s">
        <v>2207</v>
      </c>
      <c r="F57" s="721" t="s">
        <v>1061</v>
      </c>
      <c r="G57" s="743"/>
      <c r="H57" s="721"/>
      <c r="I57" s="724">
        <v>50000000</v>
      </c>
      <c r="J57" s="743"/>
      <c r="K57" s="738">
        <v>50000000</v>
      </c>
      <c r="L57" s="720"/>
      <c r="M57" s="721"/>
      <c r="N57" s="743"/>
    </row>
    <row r="58" spans="1:14" s="711" customFormat="1">
      <c r="A58" s="718"/>
      <c r="B58" s="718"/>
      <c r="C58" s="718"/>
      <c r="D58" s="718"/>
      <c r="E58" s="997" t="s">
        <v>2208</v>
      </c>
      <c r="F58" s="721"/>
      <c r="G58" s="743"/>
      <c r="H58" s="721"/>
      <c r="I58" s="724">
        <v>5000000</v>
      </c>
      <c r="J58" s="743"/>
      <c r="K58" s="738">
        <v>5000000</v>
      </c>
      <c r="L58" s="720"/>
      <c r="M58" s="721"/>
      <c r="N58" s="743"/>
    </row>
    <row r="59" spans="1:14" s="711" customFormat="1">
      <c r="A59" s="718"/>
      <c r="B59" s="718"/>
      <c r="C59" s="718"/>
      <c r="D59" s="718"/>
      <c r="E59" s="997" t="s">
        <v>2209</v>
      </c>
      <c r="F59" s="721"/>
      <c r="G59" s="743"/>
      <c r="H59" s="721"/>
      <c r="I59" s="724">
        <v>700000</v>
      </c>
      <c r="J59" s="743"/>
      <c r="K59" s="738">
        <v>700000</v>
      </c>
      <c r="L59" s="720"/>
      <c r="M59" s="721"/>
      <c r="N59" s="743"/>
    </row>
    <row r="60" spans="1:14" s="711" customFormat="1" ht="30">
      <c r="A60" s="718"/>
      <c r="B60" s="718"/>
      <c r="C60" s="718"/>
      <c r="D60" s="718"/>
      <c r="E60" s="997" t="s">
        <v>2210</v>
      </c>
      <c r="F60" s="721"/>
      <c r="G60" s="743"/>
      <c r="H60" s="721"/>
      <c r="I60" s="724">
        <v>100000000</v>
      </c>
      <c r="J60" s="743"/>
      <c r="K60" s="738">
        <v>100000000</v>
      </c>
      <c r="L60" s="720"/>
      <c r="M60" s="721"/>
      <c r="N60" s="743"/>
    </row>
    <row r="61" spans="1:14" s="711" customFormat="1">
      <c r="A61" s="718"/>
      <c r="B61" s="718"/>
      <c r="C61" s="718"/>
      <c r="D61" s="718"/>
      <c r="E61" s="997" t="s">
        <v>2211</v>
      </c>
      <c r="F61" s="721"/>
      <c r="G61" s="743"/>
      <c r="H61" s="721"/>
      <c r="I61" s="724">
        <v>8000000</v>
      </c>
      <c r="J61" s="743"/>
      <c r="K61" s="738"/>
      <c r="L61" s="720">
        <v>8000000</v>
      </c>
      <c r="M61" s="721"/>
      <c r="N61" s="743"/>
    </row>
    <row r="62" spans="1:14" s="711" customFormat="1">
      <c r="A62" s="718"/>
      <c r="B62" s="718"/>
      <c r="C62" s="718"/>
      <c r="D62" s="718"/>
      <c r="E62" s="997" t="s">
        <v>2212</v>
      </c>
      <c r="F62" s="721"/>
      <c r="G62" s="743"/>
      <c r="H62" s="721"/>
      <c r="I62" s="724">
        <v>8000000</v>
      </c>
      <c r="J62" s="743"/>
      <c r="K62" s="738"/>
      <c r="L62" s="720">
        <v>8000000</v>
      </c>
      <c r="M62" s="721"/>
      <c r="N62" s="743"/>
    </row>
    <row r="63" spans="1:14" s="711" customFormat="1">
      <c r="A63" s="718"/>
      <c r="B63" s="718"/>
      <c r="C63" s="718"/>
      <c r="D63" s="718"/>
      <c r="E63" s="749" t="s">
        <v>2213</v>
      </c>
      <c r="F63" s="740" t="s">
        <v>2155</v>
      </c>
      <c r="G63" s="981"/>
      <c r="H63" s="742">
        <v>1</v>
      </c>
      <c r="I63" s="724">
        <f>J63+K63</f>
        <v>60000000</v>
      </c>
      <c r="J63" s="724">
        <v>30000000</v>
      </c>
      <c r="K63" s="738">
        <v>30000000</v>
      </c>
      <c r="L63" s="726"/>
      <c r="M63" s="721"/>
      <c r="N63" s="743"/>
    </row>
    <row r="64" spans="1:14" s="711" customFormat="1" ht="45">
      <c r="A64" s="718"/>
      <c r="B64" s="718"/>
      <c r="C64" s="718"/>
      <c r="D64" s="718"/>
      <c r="E64" s="749" t="s">
        <v>2198</v>
      </c>
      <c r="F64" s="740"/>
      <c r="G64" s="988" t="s">
        <v>2214</v>
      </c>
      <c r="H64" s="742">
        <v>1</v>
      </c>
      <c r="I64" s="724">
        <v>6600000</v>
      </c>
      <c r="J64" s="724"/>
      <c r="K64" s="738">
        <f>I64</f>
        <v>6600000</v>
      </c>
      <c r="L64" s="726"/>
      <c r="M64" s="721"/>
      <c r="N64" s="743"/>
    </row>
    <row r="65" spans="1:14" s="711" customFormat="1" ht="30">
      <c r="A65" s="718"/>
      <c r="B65" s="718"/>
      <c r="C65" s="718"/>
      <c r="D65" s="718"/>
      <c r="E65" s="749" t="s">
        <v>2215</v>
      </c>
      <c r="F65" s="740" t="s">
        <v>2216</v>
      </c>
      <c r="G65" s="988" t="s">
        <v>2217</v>
      </c>
      <c r="H65" s="742" t="s">
        <v>98</v>
      </c>
      <c r="I65" s="724">
        <v>1764676500</v>
      </c>
      <c r="J65" s="724"/>
      <c r="K65" s="738"/>
      <c r="L65" s="726">
        <v>1764676500</v>
      </c>
      <c r="M65" s="721"/>
      <c r="N65" s="743"/>
    </row>
    <row r="66" spans="1:14" s="711" customFormat="1" ht="30">
      <c r="A66" s="718"/>
      <c r="B66" s="718"/>
      <c r="C66" s="718"/>
      <c r="D66" s="718"/>
      <c r="E66" s="749" t="s">
        <v>2218</v>
      </c>
      <c r="F66" s="740" t="str">
        <f>F65</f>
        <v>Telaga Bertong</v>
      </c>
      <c r="G66" s="988" t="s">
        <v>2219</v>
      </c>
      <c r="H66" s="742" t="s">
        <v>24</v>
      </c>
      <c r="I66" s="724">
        <v>1508626432</v>
      </c>
      <c r="J66" s="724"/>
      <c r="K66" s="738"/>
      <c r="L66" s="726">
        <f>I66</f>
        <v>1508626432</v>
      </c>
      <c r="M66" s="721"/>
      <c r="N66" s="743"/>
    </row>
    <row r="67" spans="1:14" s="711" customFormat="1" ht="60">
      <c r="A67" s="718"/>
      <c r="B67" s="718"/>
      <c r="C67" s="718"/>
      <c r="D67" s="718"/>
      <c r="E67" s="749" t="s">
        <v>2220</v>
      </c>
      <c r="F67" s="740" t="s">
        <v>2155</v>
      </c>
      <c r="G67" s="988" t="s">
        <v>2221</v>
      </c>
      <c r="H67" s="742">
        <v>1</v>
      </c>
      <c r="I67" s="741">
        <v>1000000000</v>
      </c>
      <c r="J67" s="724">
        <v>1000000000</v>
      </c>
      <c r="K67" s="724"/>
      <c r="L67" s="726"/>
      <c r="M67" s="721"/>
      <c r="N67" s="743"/>
    </row>
    <row r="68" spans="1:14" s="711" customFormat="1" ht="45">
      <c r="A68" s="718"/>
      <c r="B68" s="718"/>
      <c r="C68" s="718"/>
      <c r="D68" s="718"/>
      <c r="E68" s="749" t="s">
        <v>2222</v>
      </c>
      <c r="F68" s="740" t="s">
        <v>2155</v>
      </c>
      <c r="G68" s="988" t="s">
        <v>2223</v>
      </c>
      <c r="H68" s="742">
        <v>1</v>
      </c>
      <c r="I68" s="741">
        <f>J68</f>
        <v>1000000000</v>
      </c>
      <c r="J68" s="724">
        <v>1000000000</v>
      </c>
      <c r="K68" s="724"/>
      <c r="L68" s="726"/>
      <c r="M68" s="721"/>
      <c r="N68" s="743"/>
    </row>
    <row r="69" spans="1:14" s="711" customFormat="1" ht="30">
      <c r="A69" s="718"/>
      <c r="B69" s="718"/>
      <c r="C69" s="718"/>
      <c r="D69" s="718"/>
      <c r="E69" s="749" t="s">
        <v>2224</v>
      </c>
      <c r="F69" s="740" t="s">
        <v>2155</v>
      </c>
      <c r="G69" s="723" t="s">
        <v>2225</v>
      </c>
      <c r="H69" s="742">
        <v>1</v>
      </c>
      <c r="I69" s="741">
        <v>200000000</v>
      </c>
      <c r="J69" s="724"/>
      <c r="K69" s="724">
        <f t="shared" ref="K69:K75" si="1">I69</f>
        <v>200000000</v>
      </c>
      <c r="L69" s="726"/>
      <c r="M69" s="721"/>
      <c r="N69" s="743"/>
    </row>
    <row r="70" spans="1:14" s="711" customFormat="1" ht="30">
      <c r="A70" s="718"/>
      <c r="B70" s="718"/>
      <c r="C70" s="718"/>
      <c r="D70" s="718"/>
      <c r="E70" s="988" t="s">
        <v>2226</v>
      </c>
      <c r="F70" s="721" t="s">
        <v>2227</v>
      </c>
      <c r="G70" s="743" t="s">
        <v>2228</v>
      </c>
      <c r="H70" s="727">
        <v>2</v>
      </c>
      <c r="I70" s="728">
        <v>90000000</v>
      </c>
      <c r="J70" s="743"/>
      <c r="K70" s="744">
        <f t="shared" si="1"/>
        <v>90000000</v>
      </c>
      <c r="L70" s="720"/>
      <c r="M70" s="721"/>
      <c r="N70" s="743"/>
    </row>
    <row r="71" spans="1:14" s="711" customFormat="1">
      <c r="A71" s="718"/>
      <c r="B71" s="718"/>
      <c r="C71" s="718"/>
      <c r="D71" s="718"/>
      <c r="E71" s="988"/>
      <c r="F71" s="721" t="s">
        <v>2229</v>
      </c>
      <c r="G71" s="743" t="s">
        <v>2230</v>
      </c>
      <c r="H71" s="727">
        <v>0.8</v>
      </c>
      <c r="I71" s="728">
        <v>40000000</v>
      </c>
      <c r="J71" s="743"/>
      <c r="K71" s="744">
        <f t="shared" si="1"/>
        <v>40000000</v>
      </c>
      <c r="L71" s="720"/>
      <c r="M71" s="721"/>
      <c r="N71" s="743"/>
    </row>
    <row r="72" spans="1:14" s="711" customFormat="1">
      <c r="A72" s="718"/>
      <c r="B72" s="718"/>
      <c r="C72" s="718"/>
      <c r="D72" s="718"/>
      <c r="E72" s="988" t="s">
        <v>2231</v>
      </c>
      <c r="F72" s="721" t="s">
        <v>2232</v>
      </c>
      <c r="G72" s="743" t="s">
        <v>2233</v>
      </c>
      <c r="H72" s="727">
        <v>2</v>
      </c>
      <c r="I72" s="728">
        <v>10000000</v>
      </c>
      <c r="J72" s="743"/>
      <c r="K72" s="744">
        <f t="shared" si="1"/>
        <v>10000000</v>
      </c>
      <c r="L72" s="720"/>
      <c r="M72" s="721"/>
      <c r="N72" s="743"/>
    </row>
    <row r="73" spans="1:14" s="711" customFormat="1">
      <c r="A73" s="718"/>
      <c r="B73" s="718"/>
      <c r="C73" s="718"/>
      <c r="D73" s="718"/>
      <c r="E73" s="988"/>
      <c r="F73" s="721" t="s">
        <v>2234</v>
      </c>
      <c r="G73" s="743" t="s">
        <v>2235</v>
      </c>
      <c r="H73" s="727">
        <v>0.5</v>
      </c>
      <c r="I73" s="728">
        <v>15000000</v>
      </c>
      <c r="J73" s="743"/>
      <c r="K73" s="744">
        <f t="shared" si="1"/>
        <v>15000000</v>
      </c>
      <c r="L73" s="720"/>
      <c r="M73" s="721"/>
      <c r="N73" s="743"/>
    </row>
    <row r="74" spans="1:14" s="711" customFormat="1">
      <c r="A74" s="718"/>
      <c r="B74" s="718"/>
      <c r="C74" s="718"/>
      <c r="D74" s="718"/>
      <c r="E74" s="749" t="s">
        <v>2236</v>
      </c>
      <c r="F74" s="721" t="s">
        <v>2237</v>
      </c>
      <c r="G74" s="743" t="s">
        <v>2238</v>
      </c>
      <c r="H74" s="727">
        <v>1</v>
      </c>
      <c r="I74" s="728">
        <v>350000000</v>
      </c>
      <c r="J74" s="743"/>
      <c r="K74" s="744">
        <f t="shared" si="1"/>
        <v>350000000</v>
      </c>
      <c r="L74" s="720"/>
      <c r="M74" s="721"/>
      <c r="N74" s="743"/>
    </row>
    <row r="75" spans="1:14" s="711" customFormat="1" ht="15" customHeight="1">
      <c r="A75" s="718"/>
      <c r="B75" s="718"/>
      <c r="C75" s="718"/>
      <c r="D75" s="718"/>
      <c r="E75" s="988" t="s">
        <v>2239</v>
      </c>
      <c r="F75" s="721" t="s">
        <v>2240</v>
      </c>
      <c r="G75" s="723" t="s">
        <v>2241</v>
      </c>
      <c r="H75" s="727">
        <v>0.6</v>
      </c>
      <c r="I75" s="724">
        <v>30000000</v>
      </c>
      <c r="J75" s="743"/>
      <c r="K75" s="744">
        <f t="shared" si="1"/>
        <v>30000000</v>
      </c>
      <c r="L75" s="720"/>
      <c r="M75" s="721"/>
      <c r="N75" s="743"/>
    </row>
    <row r="76" spans="1:14" s="711" customFormat="1" ht="30">
      <c r="A76" s="718"/>
      <c r="B76" s="718"/>
      <c r="C76" s="718"/>
      <c r="D76" s="718"/>
      <c r="E76" s="745"/>
      <c r="F76" s="721"/>
      <c r="G76" s="723" t="s">
        <v>2242</v>
      </c>
      <c r="H76" s="727"/>
      <c r="I76" s="724"/>
      <c r="J76" s="743"/>
      <c r="K76" s="744"/>
      <c r="L76" s="720"/>
      <c r="M76" s="721"/>
      <c r="N76" s="743"/>
    </row>
    <row r="77" spans="1:14" s="711" customFormat="1" ht="30">
      <c r="A77" s="718"/>
      <c r="B77" s="718"/>
      <c r="C77" s="718"/>
      <c r="D77" s="718"/>
      <c r="E77" s="745"/>
      <c r="F77" s="721"/>
      <c r="G77" s="723" t="s">
        <v>2243</v>
      </c>
      <c r="H77" s="727"/>
      <c r="I77" s="724"/>
      <c r="J77" s="743"/>
      <c r="K77" s="744"/>
      <c r="L77" s="720"/>
      <c r="M77" s="721"/>
      <c r="N77" s="743"/>
    </row>
    <row r="78" spans="1:14" s="711" customFormat="1" ht="15.75">
      <c r="A78" s="718"/>
      <c r="B78" s="718"/>
      <c r="C78" s="718"/>
      <c r="D78" s="718"/>
      <c r="E78" s="745"/>
      <c r="F78" s="721"/>
      <c r="G78" s="723" t="s">
        <v>2244</v>
      </c>
      <c r="H78" s="727"/>
      <c r="I78" s="724"/>
      <c r="J78" s="743"/>
      <c r="K78" s="744"/>
      <c r="L78" s="720"/>
      <c r="M78" s="721"/>
      <c r="N78" s="743"/>
    </row>
    <row r="79" spans="1:14" s="711" customFormat="1" ht="30">
      <c r="A79" s="718"/>
      <c r="B79" s="718"/>
      <c r="C79" s="718"/>
      <c r="D79" s="718"/>
      <c r="E79" s="745"/>
      <c r="F79" s="721" t="s">
        <v>2240</v>
      </c>
      <c r="G79" s="723" t="s">
        <v>2245</v>
      </c>
      <c r="H79" s="727">
        <v>0.6</v>
      </c>
      <c r="I79" s="724">
        <v>30000000</v>
      </c>
      <c r="J79" s="743"/>
      <c r="K79" s="744">
        <f>+I79</f>
        <v>30000000</v>
      </c>
      <c r="L79" s="720"/>
      <c r="M79" s="721"/>
      <c r="N79" s="743"/>
    </row>
    <row r="80" spans="1:14" s="711" customFormat="1" ht="30">
      <c r="A80" s="718"/>
      <c r="B80" s="718"/>
      <c r="C80" s="718"/>
      <c r="D80" s="718"/>
      <c r="E80" s="745"/>
      <c r="F80" s="743"/>
      <c r="G80" s="723" t="s">
        <v>2246</v>
      </c>
      <c r="H80" s="727"/>
      <c r="I80" s="724"/>
      <c r="J80" s="743"/>
      <c r="K80" s="744"/>
      <c r="L80" s="720"/>
      <c r="M80" s="989"/>
      <c r="N80" s="743"/>
    </row>
    <row r="81" spans="1:14" s="711" customFormat="1" ht="30">
      <c r="A81" s="718"/>
      <c r="B81" s="718"/>
      <c r="C81" s="718"/>
      <c r="D81" s="718"/>
      <c r="E81" s="745"/>
      <c r="F81" s="743"/>
      <c r="G81" s="723" t="s">
        <v>2247</v>
      </c>
      <c r="H81" s="727"/>
      <c r="I81" s="724"/>
      <c r="J81" s="743"/>
      <c r="K81" s="744"/>
      <c r="L81" s="720"/>
      <c r="M81" s="721"/>
      <c r="N81" s="743"/>
    </row>
    <row r="82" spans="1:14" s="711" customFormat="1" ht="15.75">
      <c r="A82" s="718"/>
      <c r="B82" s="718"/>
      <c r="C82" s="718"/>
      <c r="D82" s="718"/>
      <c r="E82" s="745"/>
      <c r="F82" s="743"/>
      <c r="G82" s="723" t="s">
        <v>2248</v>
      </c>
      <c r="H82" s="727"/>
      <c r="I82" s="724"/>
      <c r="J82" s="743"/>
      <c r="K82" s="744"/>
      <c r="L82" s="720"/>
      <c r="M82" s="721"/>
      <c r="N82" s="743"/>
    </row>
    <row r="83" spans="1:14" s="711" customFormat="1" ht="30">
      <c r="A83" s="718"/>
      <c r="B83" s="718"/>
      <c r="C83" s="718"/>
      <c r="D83" s="718"/>
      <c r="E83" s="745" t="s">
        <v>2249</v>
      </c>
      <c r="F83" s="721" t="s">
        <v>2250</v>
      </c>
      <c r="G83" s="723" t="s">
        <v>2251</v>
      </c>
      <c r="H83" s="727">
        <v>2</v>
      </c>
      <c r="I83" s="728">
        <v>25000000</v>
      </c>
      <c r="J83" s="743"/>
      <c r="K83" s="744">
        <f>I83</f>
        <v>25000000</v>
      </c>
      <c r="L83" s="720"/>
      <c r="M83" s="721"/>
      <c r="N83" s="743"/>
    </row>
    <row r="84" spans="1:14" s="711" customFormat="1" ht="15.75">
      <c r="A84" s="718"/>
      <c r="B84" s="718"/>
      <c r="C84" s="718"/>
      <c r="D84" s="718"/>
      <c r="E84" s="745"/>
      <c r="F84" s="721" t="s">
        <v>2252</v>
      </c>
      <c r="G84" s="743" t="s">
        <v>2253</v>
      </c>
      <c r="H84" s="727">
        <v>1</v>
      </c>
      <c r="I84" s="728">
        <v>25000000</v>
      </c>
      <c r="J84" s="743"/>
      <c r="K84" s="744">
        <f>I84</f>
        <v>25000000</v>
      </c>
      <c r="L84" s="720"/>
      <c r="M84" s="721"/>
      <c r="N84" s="743"/>
    </row>
    <row r="85" spans="1:14" s="711" customFormat="1" ht="30">
      <c r="A85" s="723"/>
      <c r="B85" s="723"/>
      <c r="C85" s="723"/>
      <c r="D85" s="723"/>
      <c r="E85" s="746" t="s">
        <v>2254</v>
      </c>
      <c r="F85" s="721" t="s">
        <v>2255</v>
      </c>
      <c r="G85" s="988" t="s">
        <v>2256</v>
      </c>
      <c r="H85" s="727">
        <v>0.3</v>
      </c>
      <c r="I85" s="728">
        <v>20000000</v>
      </c>
      <c r="J85" s="743"/>
      <c r="K85" s="744">
        <f t="shared" ref="K85:K101" si="2">I85</f>
        <v>20000000</v>
      </c>
      <c r="L85" s="720"/>
      <c r="M85" s="721"/>
      <c r="N85" s="743"/>
    </row>
    <row r="86" spans="1:14" s="711" customFormat="1" ht="15.75">
      <c r="A86" s="723"/>
      <c r="B86" s="723"/>
      <c r="C86" s="723"/>
      <c r="D86" s="723"/>
      <c r="E86" s="746"/>
      <c r="F86" s="721" t="s">
        <v>2255</v>
      </c>
      <c r="G86" s="743" t="s">
        <v>2257</v>
      </c>
      <c r="H86" s="727">
        <v>1</v>
      </c>
      <c r="I86" s="728">
        <v>20000000</v>
      </c>
      <c r="J86" s="743"/>
      <c r="K86" s="744">
        <f t="shared" si="2"/>
        <v>20000000</v>
      </c>
      <c r="L86" s="720"/>
      <c r="M86" s="721"/>
      <c r="N86" s="743"/>
    </row>
    <row r="87" spans="1:14" s="711" customFormat="1" ht="15.75">
      <c r="A87" s="723"/>
      <c r="B87" s="723"/>
      <c r="C87" s="723"/>
      <c r="D87" s="723"/>
      <c r="E87" s="746"/>
      <c r="F87" s="721" t="s">
        <v>2255</v>
      </c>
      <c r="G87" s="743" t="s">
        <v>2258</v>
      </c>
      <c r="H87" s="727">
        <v>0.45</v>
      </c>
      <c r="I87" s="728">
        <v>15000000</v>
      </c>
      <c r="J87" s="743"/>
      <c r="K87" s="744">
        <f t="shared" si="2"/>
        <v>15000000</v>
      </c>
      <c r="L87" s="720"/>
      <c r="M87" s="721"/>
      <c r="N87" s="743"/>
    </row>
    <row r="88" spans="1:14" s="711" customFormat="1" ht="15.75">
      <c r="A88" s="723"/>
      <c r="B88" s="723"/>
      <c r="C88" s="723"/>
      <c r="D88" s="723"/>
      <c r="E88" s="746"/>
      <c r="F88" s="721" t="s">
        <v>2259</v>
      </c>
      <c r="G88" s="743" t="s">
        <v>2260</v>
      </c>
      <c r="H88" s="721"/>
      <c r="I88" s="728">
        <v>10000000</v>
      </c>
      <c r="J88" s="743"/>
      <c r="K88" s="744">
        <f t="shared" si="2"/>
        <v>10000000</v>
      </c>
      <c r="L88" s="720"/>
      <c r="M88" s="721"/>
      <c r="N88" s="743"/>
    </row>
    <row r="89" spans="1:14" s="711" customFormat="1" ht="15.75">
      <c r="A89" s="723"/>
      <c r="B89" s="723"/>
      <c r="C89" s="723"/>
      <c r="D89" s="723"/>
      <c r="E89" s="746"/>
      <c r="F89" s="721" t="s">
        <v>2255</v>
      </c>
      <c r="G89" s="743" t="s">
        <v>2261</v>
      </c>
      <c r="H89" s="727">
        <v>0.45</v>
      </c>
      <c r="I89" s="728">
        <v>10000000</v>
      </c>
      <c r="J89" s="743"/>
      <c r="K89" s="744">
        <f t="shared" si="2"/>
        <v>10000000</v>
      </c>
      <c r="L89" s="720"/>
      <c r="M89" s="721"/>
      <c r="N89" s="743"/>
    </row>
    <row r="90" spans="1:14" s="711" customFormat="1" ht="15.75">
      <c r="A90" s="723"/>
      <c r="B90" s="723"/>
      <c r="C90" s="723"/>
      <c r="D90" s="723"/>
      <c r="E90" s="746"/>
      <c r="F90" s="721" t="s">
        <v>2255</v>
      </c>
      <c r="G90" s="743" t="s">
        <v>2262</v>
      </c>
      <c r="H90" s="727">
        <v>0.45</v>
      </c>
      <c r="I90" s="728">
        <v>20000000</v>
      </c>
      <c r="J90" s="743"/>
      <c r="K90" s="744">
        <f t="shared" si="2"/>
        <v>20000000</v>
      </c>
      <c r="L90" s="720"/>
      <c r="M90" s="721"/>
      <c r="N90" s="743"/>
    </row>
    <row r="91" spans="1:14" s="711" customFormat="1" ht="15.75">
      <c r="A91" s="723"/>
      <c r="B91" s="723"/>
      <c r="C91" s="723"/>
      <c r="D91" s="723"/>
      <c r="E91" s="746"/>
      <c r="F91" s="721" t="s">
        <v>2259</v>
      </c>
      <c r="G91" s="743" t="s">
        <v>2263</v>
      </c>
      <c r="H91" s="727">
        <v>0.45</v>
      </c>
      <c r="I91" s="728">
        <v>15000000</v>
      </c>
      <c r="J91" s="743"/>
      <c r="K91" s="744">
        <f t="shared" si="2"/>
        <v>15000000</v>
      </c>
      <c r="L91" s="720"/>
      <c r="M91" s="721"/>
      <c r="N91" s="743"/>
    </row>
    <row r="92" spans="1:14" s="711" customFormat="1" ht="15.75">
      <c r="A92" s="723"/>
      <c r="B92" s="723"/>
      <c r="C92" s="723"/>
      <c r="D92" s="723"/>
      <c r="E92" s="746"/>
      <c r="F92" s="721" t="s">
        <v>2255</v>
      </c>
      <c r="G92" s="743" t="s">
        <v>2264</v>
      </c>
      <c r="H92" s="727">
        <v>1</v>
      </c>
      <c r="I92" s="728">
        <v>10000000</v>
      </c>
      <c r="J92" s="743"/>
      <c r="K92" s="744">
        <f t="shared" si="2"/>
        <v>10000000</v>
      </c>
      <c r="L92" s="720"/>
      <c r="M92" s="721"/>
      <c r="N92" s="743"/>
    </row>
    <row r="93" spans="1:14" s="711" customFormat="1" ht="15.75">
      <c r="A93" s="723"/>
      <c r="B93" s="723"/>
      <c r="C93" s="723"/>
      <c r="D93" s="723"/>
      <c r="E93" s="746"/>
      <c r="F93" s="721" t="s">
        <v>2259</v>
      </c>
      <c r="G93" s="743" t="s">
        <v>2265</v>
      </c>
      <c r="H93" s="727">
        <v>0.45</v>
      </c>
      <c r="I93" s="728">
        <v>10000000</v>
      </c>
      <c r="J93" s="743"/>
      <c r="K93" s="744">
        <f t="shared" si="2"/>
        <v>10000000</v>
      </c>
      <c r="L93" s="720"/>
      <c r="M93" s="721"/>
      <c r="N93" s="743"/>
    </row>
    <row r="94" spans="1:14" s="711" customFormat="1" ht="15.75">
      <c r="A94" s="723"/>
      <c r="B94" s="723"/>
      <c r="C94" s="723"/>
      <c r="D94" s="723"/>
      <c r="E94" s="746"/>
      <c r="F94" s="721" t="s">
        <v>2259</v>
      </c>
      <c r="G94" s="743" t="s">
        <v>2266</v>
      </c>
      <c r="H94" s="727">
        <v>0.8</v>
      </c>
      <c r="I94" s="728">
        <v>45000000</v>
      </c>
      <c r="J94" s="743"/>
      <c r="K94" s="744">
        <f t="shared" si="2"/>
        <v>45000000</v>
      </c>
      <c r="L94" s="720"/>
      <c r="M94" s="721"/>
      <c r="N94" s="743"/>
    </row>
    <row r="95" spans="1:14" s="711" customFormat="1" ht="15.75">
      <c r="A95" s="723"/>
      <c r="B95" s="723"/>
      <c r="C95" s="723"/>
      <c r="D95" s="723"/>
      <c r="E95" s="746"/>
      <c r="F95" s="721" t="s">
        <v>2259</v>
      </c>
      <c r="G95" s="743" t="s">
        <v>2267</v>
      </c>
      <c r="H95" s="727">
        <v>0.45</v>
      </c>
      <c r="I95" s="728">
        <v>10000000</v>
      </c>
      <c r="J95" s="743"/>
      <c r="K95" s="744">
        <f t="shared" si="2"/>
        <v>10000000</v>
      </c>
      <c r="L95" s="720"/>
      <c r="M95" s="721"/>
      <c r="N95" s="743"/>
    </row>
    <row r="96" spans="1:14" s="711" customFormat="1" ht="15.75">
      <c r="A96" s="723"/>
      <c r="B96" s="723"/>
      <c r="C96" s="723"/>
      <c r="D96" s="723"/>
      <c r="E96" s="746"/>
      <c r="F96" s="721" t="s">
        <v>2259</v>
      </c>
      <c r="G96" s="743" t="s">
        <v>2268</v>
      </c>
      <c r="H96" s="727">
        <v>0.45</v>
      </c>
      <c r="I96" s="728">
        <v>10000000</v>
      </c>
      <c r="J96" s="743"/>
      <c r="K96" s="744">
        <f t="shared" si="2"/>
        <v>10000000</v>
      </c>
      <c r="L96" s="720"/>
      <c r="M96" s="721"/>
      <c r="N96" s="743"/>
    </row>
    <row r="97" spans="1:14" s="711" customFormat="1" ht="30">
      <c r="A97" s="723"/>
      <c r="B97" s="723"/>
      <c r="C97" s="723"/>
      <c r="D97" s="723"/>
      <c r="E97" s="746"/>
      <c r="F97" s="721" t="s">
        <v>2255</v>
      </c>
      <c r="G97" s="723" t="s">
        <v>2269</v>
      </c>
      <c r="H97" s="727">
        <v>0.45</v>
      </c>
      <c r="I97" s="728">
        <v>15000000</v>
      </c>
      <c r="J97" s="743"/>
      <c r="K97" s="744">
        <f t="shared" si="2"/>
        <v>15000000</v>
      </c>
      <c r="L97" s="720"/>
      <c r="M97" s="721"/>
      <c r="N97" s="743"/>
    </row>
    <row r="98" spans="1:14" s="711" customFormat="1" ht="15.75">
      <c r="A98" s="723"/>
      <c r="B98" s="723"/>
      <c r="C98" s="723"/>
      <c r="D98" s="723"/>
      <c r="E98" s="746"/>
      <c r="F98" s="721" t="s">
        <v>2255</v>
      </c>
      <c r="G98" s="723" t="s">
        <v>2270</v>
      </c>
      <c r="H98" s="721"/>
      <c r="I98" s="728">
        <v>10000000</v>
      </c>
      <c r="J98" s="743"/>
      <c r="K98" s="744">
        <f t="shared" si="2"/>
        <v>10000000</v>
      </c>
      <c r="L98" s="720"/>
      <c r="M98" s="721"/>
      <c r="N98" s="743"/>
    </row>
    <row r="99" spans="1:14" s="711" customFormat="1" ht="30">
      <c r="A99" s="723"/>
      <c r="B99" s="723"/>
      <c r="C99" s="723"/>
      <c r="D99" s="723"/>
      <c r="E99" s="745" t="s">
        <v>2271</v>
      </c>
      <c r="F99" s="721" t="s">
        <v>2255</v>
      </c>
      <c r="G99" s="723" t="s">
        <v>2272</v>
      </c>
      <c r="H99" s="727">
        <v>0.8</v>
      </c>
      <c r="I99" s="728">
        <f>3*9*12*100000</f>
        <v>32400000</v>
      </c>
      <c r="J99" s="743"/>
      <c r="K99" s="744">
        <f t="shared" si="2"/>
        <v>32400000</v>
      </c>
      <c r="L99" s="720"/>
      <c r="M99" s="721"/>
      <c r="N99" s="743"/>
    </row>
    <row r="100" spans="1:14" s="711" customFormat="1" ht="30">
      <c r="A100" s="723"/>
      <c r="B100" s="723"/>
      <c r="C100" s="723"/>
      <c r="D100" s="723"/>
      <c r="E100" s="745"/>
      <c r="F100" s="721" t="s">
        <v>2255</v>
      </c>
      <c r="G100" s="723" t="s">
        <v>2273</v>
      </c>
      <c r="H100" s="727">
        <v>1</v>
      </c>
      <c r="I100" s="990">
        <v>88815000</v>
      </c>
      <c r="J100" s="743"/>
      <c r="K100" s="744">
        <f t="shared" si="2"/>
        <v>88815000</v>
      </c>
      <c r="L100" s="720"/>
      <c r="M100" s="721"/>
      <c r="N100" s="743"/>
    </row>
    <row r="101" spans="1:14" s="711" customFormat="1" ht="30">
      <c r="A101" s="723"/>
      <c r="B101" s="723"/>
      <c r="C101" s="723"/>
      <c r="D101" s="723"/>
      <c r="E101" s="745"/>
      <c r="F101" s="721" t="s">
        <v>2255</v>
      </c>
      <c r="G101" s="723" t="s">
        <v>2274</v>
      </c>
      <c r="H101" s="727">
        <v>1</v>
      </c>
      <c r="I101" s="990">
        <v>42429000</v>
      </c>
      <c r="J101" s="743"/>
      <c r="K101" s="744">
        <f t="shared" si="2"/>
        <v>42429000</v>
      </c>
      <c r="L101" s="720"/>
      <c r="M101" s="721"/>
      <c r="N101" s="743"/>
    </row>
    <row r="102" spans="1:14" s="711" customFormat="1" ht="30">
      <c r="A102" s="718"/>
      <c r="B102" s="718"/>
      <c r="C102" s="718"/>
      <c r="D102" s="718"/>
      <c r="E102" s="722" t="s">
        <v>2275</v>
      </c>
      <c r="F102" s="721" t="s">
        <v>2276</v>
      </c>
      <c r="G102" s="723" t="s">
        <v>2277</v>
      </c>
      <c r="H102" s="727">
        <v>0.5</v>
      </c>
      <c r="I102" s="728">
        <v>38500000</v>
      </c>
      <c r="J102" s="743"/>
      <c r="K102" s="744">
        <f>I102</f>
        <v>38500000</v>
      </c>
      <c r="L102" s="720"/>
      <c r="M102" s="721"/>
      <c r="N102" s="743"/>
    </row>
    <row r="103" spans="1:14" s="711" customFormat="1" ht="15.75">
      <c r="A103" s="723"/>
      <c r="B103" s="723"/>
      <c r="C103" s="723"/>
      <c r="D103" s="1041"/>
      <c r="E103" s="1086" t="s">
        <v>3758</v>
      </c>
      <c r="F103" s="1042"/>
      <c r="G103" s="1043"/>
      <c r="H103" s="1044"/>
      <c r="I103" s="1045"/>
      <c r="J103" s="1043"/>
      <c r="K103" s="1046"/>
      <c r="L103" s="1047"/>
      <c r="M103" s="1042"/>
      <c r="N103" s="1043"/>
    </row>
    <row r="104" spans="1:14" s="711" customFormat="1" ht="45">
      <c r="A104" s="723"/>
      <c r="B104" s="723"/>
      <c r="C104" s="723"/>
      <c r="D104" s="1041"/>
      <c r="E104" s="1036" t="s">
        <v>3749</v>
      </c>
      <c r="F104" s="1042"/>
      <c r="G104" s="1043"/>
      <c r="H104" s="1044"/>
      <c r="I104" s="1062">
        <v>4394179372</v>
      </c>
      <c r="J104" s="1043"/>
      <c r="K104" s="1046"/>
      <c r="L104" s="1047"/>
      <c r="M104" s="1042"/>
      <c r="N104" s="1043"/>
    </row>
    <row r="105" spans="1:14" s="711" customFormat="1">
      <c r="A105" s="723"/>
      <c r="B105" s="723"/>
      <c r="C105" s="723"/>
      <c r="D105" s="1041"/>
      <c r="E105" s="1036" t="s">
        <v>3750</v>
      </c>
      <c r="F105" s="1042"/>
      <c r="G105" s="1043"/>
      <c r="H105" s="1044"/>
      <c r="I105" s="1062">
        <v>5443966885.8999996</v>
      </c>
      <c r="J105" s="1043"/>
      <c r="K105" s="1046"/>
      <c r="L105" s="1047"/>
      <c r="M105" s="1042"/>
      <c r="N105" s="1043"/>
    </row>
    <row r="106" spans="1:14" s="711" customFormat="1" ht="30">
      <c r="A106" s="723"/>
      <c r="B106" s="723"/>
      <c r="C106" s="723"/>
      <c r="D106" s="1041"/>
      <c r="E106" s="1036" t="s">
        <v>3751</v>
      </c>
      <c r="F106" s="1042"/>
      <c r="G106" s="1043"/>
      <c r="H106" s="1044"/>
      <c r="I106" s="1062">
        <v>476590000</v>
      </c>
      <c r="J106" s="1043"/>
      <c r="K106" s="1046"/>
      <c r="L106" s="1047"/>
      <c r="M106" s="1042"/>
      <c r="N106" s="1043"/>
    </row>
    <row r="107" spans="1:14" s="711" customFormat="1" ht="105">
      <c r="A107" s="723"/>
      <c r="B107" s="723"/>
      <c r="C107" s="723"/>
      <c r="D107" s="1041"/>
      <c r="E107" s="1036" t="s">
        <v>3752</v>
      </c>
      <c r="F107" s="1087" t="s">
        <v>3759</v>
      </c>
      <c r="G107" s="1043"/>
      <c r="H107" s="1044"/>
      <c r="I107" s="1062">
        <v>1500000000</v>
      </c>
      <c r="J107" s="1043"/>
      <c r="K107" s="1046"/>
      <c r="L107" s="1047"/>
      <c r="M107" s="1042"/>
      <c r="N107" s="1043"/>
    </row>
    <row r="108" spans="1:14" s="711" customFormat="1" ht="75">
      <c r="A108" s="723"/>
      <c r="B108" s="723"/>
      <c r="C108" s="723"/>
      <c r="D108" s="1041"/>
      <c r="E108" s="1036" t="s">
        <v>3753</v>
      </c>
      <c r="F108" s="1088" t="s">
        <v>3760</v>
      </c>
      <c r="G108" s="1043"/>
      <c r="H108" s="1044"/>
      <c r="I108" s="1062">
        <v>10000000000</v>
      </c>
      <c r="J108" s="1043"/>
      <c r="K108" s="1046"/>
      <c r="L108" s="1047"/>
      <c r="M108" s="1042"/>
      <c r="N108" s="1043"/>
    </row>
    <row r="109" spans="1:14" s="711" customFormat="1" ht="30">
      <c r="A109" s="723"/>
      <c r="B109" s="723"/>
      <c r="C109" s="723"/>
      <c r="D109" s="1041"/>
      <c r="E109" s="1036" t="s">
        <v>3754</v>
      </c>
      <c r="F109" s="1087" t="s">
        <v>3761</v>
      </c>
      <c r="G109" s="1043"/>
      <c r="H109" s="1044"/>
      <c r="I109" s="1062">
        <v>1000000000</v>
      </c>
      <c r="J109" s="1043"/>
      <c r="K109" s="1046"/>
      <c r="L109" s="1047"/>
      <c r="M109" s="1042"/>
      <c r="N109" s="1043"/>
    </row>
    <row r="110" spans="1:14" s="711" customFormat="1" ht="30">
      <c r="A110" s="723"/>
      <c r="B110" s="723"/>
      <c r="C110" s="723"/>
      <c r="D110" s="1041"/>
      <c r="E110" s="1036" t="s">
        <v>3755</v>
      </c>
      <c r="F110" s="1089"/>
      <c r="G110" s="1043"/>
      <c r="H110" s="1044"/>
      <c r="I110" s="1062">
        <v>200000000</v>
      </c>
      <c r="J110" s="1043"/>
      <c r="K110" s="1046"/>
      <c r="L110" s="1047"/>
      <c r="M110" s="1042"/>
      <c r="N110" s="1043"/>
    </row>
    <row r="111" spans="1:14" s="711" customFormat="1" ht="30">
      <c r="A111" s="723"/>
      <c r="B111" s="723"/>
      <c r="C111" s="723"/>
      <c r="D111" s="1041"/>
      <c r="E111" s="1036" t="s">
        <v>3756</v>
      </c>
      <c r="F111" s="1089"/>
      <c r="G111" s="1043"/>
      <c r="H111" s="1044"/>
      <c r="I111" s="1062">
        <v>3000000000</v>
      </c>
      <c r="J111" s="1043"/>
      <c r="K111" s="1046"/>
      <c r="L111" s="1047"/>
      <c r="M111" s="1042"/>
      <c r="N111" s="1043"/>
    </row>
    <row r="112" spans="1:14" s="711" customFormat="1" ht="30">
      <c r="A112" s="723"/>
      <c r="B112" s="723"/>
      <c r="C112" s="723"/>
      <c r="D112" s="1041"/>
      <c r="E112" s="1036" t="s">
        <v>3757</v>
      </c>
      <c r="F112" s="1089"/>
      <c r="G112" s="1043"/>
      <c r="H112" s="1044"/>
      <c r="I112" s="1062">
        <v>1500000000</v>
      </c>
      <c r="J112" s="1043"/>
      <c r="K112" s="1046"/>
      <c r="L112" s="1047"/>
      <c r="M112" s="1042"/>
      <c r="N112" s="1043"/>
    </row>
    <row r="113" spans="1:14" s="711" customFormat="1" ht="15.75">
      <c r="A113" s="723"/>
      <c r="B113" s="723"/>
      <c r="C113" s="723"/>
      <c r="D113" s="723"/>
      <c r="E113" s="633" t="s">
        <v>3762</v>
      </c>
      <c r="F113" s="721"/>
      <c r="G113" s="743"/>
      <c r="H113" s="727"/>
      <c r="I113" s="990"/>
      <c r="J113" s="743"/>
      <c r="K113" s="744"/>
      <c r="L113" s="720"/>
      <c r="M113" s="721"/>
      <c r="N113" s="743"/>
    </row>
    <row r="114" spans="1:14" s="711" customFormat="1" ht="30">
      <c r="A114" s="723"/>
      <c r="B114" s="723"/>
      <c r="C114" s="723"/>
      <c r="D114" s="723"/>
      <c r="E114" s="1048" t="s">
        <v>3763</v>
      </c>
      <c r="F114" s="1037" t="s">
        <v>3765</v>
      </c>
      <c r="G114" s="1043"/>
      <c r="H114" s="1044"/>
      <c r="I114" s="1049">
        <v>1500000000</v>
      </c>
      <c r="J114" s="743"/>
      <c r="K114" s="744"/>
      <c r="L114" s="720"/>
      <c r="M114" s="721"/>
      <c r="N114" s="743"/>
    </row>
    <row r="115" spans="1:14" s="711" customFormat="1" ht="30">
      <c r="A115" s="723"/>
      <c r="B115" s="723"/>
      <c r="C115" s="723"/>
      <c r="D115" s="723"/>
      <c r="E115" s="1048" t="s">
        <v>3764</v>
      </c>
      <c r="F115" s="1037" t="s">
        <v>3765</v>
      </c>
      <c r="G115" s="1043"/>
      <c r="H115" s="1044"/>
      <c r="I115" s="1049">
        <v>1100000000</v>
      </c>
      <c r="J115" s="743"/>
      <c r="K115" s="744"/>
      <c r="L115" s="720"/>
      <c r="M115" s="721"/>
      <c r="N115" s="743"/>
    </row>
    <row r="116" spans="1:14" s="711" customFormat="1" ht="30" customHeight="1">
      <c r="A116" s="717"/>
      <c r="B116" s="717"/>
      <c r="C116" s="717"/>
      <c r="D116" s="1957" t="s">
        <v>2278</v>
      </c>
      <c r="E116" s="1957"/>
      <c r="F116" s="983"/>
      <c r="G116" s="984"/>
      <c r="H116" s="983"/>
      <c r="I116" s="719"/>
      <c r="J116" s="985"/>
      <c r="K116" s="986"/>
      <c r="L116" s="720"/>
      <c r="M116" s="721"/>
      <c r="N116" s="743"/>
    </row>
    <row r="117" spans="1:14" s="711" customFormat="1" ht="15.75">
      <c r="A117" s="718"/>
      <c r="B117" s="718"/>
      <c r="C117" s="718"/>
      <c r="D117" s="718"/>
      <c r="E117" s="722" t="s">
        <v>2279</v>
      </c>
      <c r="F117" s="929" t="s">
        <v>113</v>
      </c>
      <c r="G117" s="723" t="s">
        <v>2280</v>
      </c>
      <c r="H117" s="727">
        <v>0.98</v>
      </c>
      <c r="I117" s="724">
        <v>123350000</v>
      </c>
      <c r="J117" s="712"/>
      <c r="K117" s="747">
        <v>123350000</v>
      </c>
      <c r="L117" s="748"/>
      <c r="M117" s="721" t="s">
        <v>2281</v>
      </c>
      <c r="N117" s="743"/>
    </row>
    <row r="118" spans="1:14" s="711" customFormat="1" ht="30">
      <c r="A118" s="718"/>
      <c r="B118" s="718"/>
      <c r="C118" s="718"/>
      <c r="D118" s="718"/>
      <c r="E118" s="930"/>
      <c r="F118" s="721"/>
      <c r="G118" s="930" t="s">
        <v>2282</v>
      </c>
      <c r="H118" s="721"/>
      <c r="I118" s="990"/>
      <c r="J118" s="743"/>
      <c r="K118" s="743"/>
      <c r="L118" s="720"/>
      <c r="M118" s="721"/>
      <c r="N118" s="743"/>
    </row>
    <row r="119" spans="1:14" s="711" customFormat="1" ht="30">
      <c r="A119" s="718"/>
      <c r="B119" s="718"/>
      <c r="C119" s="718"/>
      <c r="D119" s="718"/>
      <c r="E119" s="930"/>
      <c r="F119" s="721"/>
      <c r="G119" s="930" t="s">
        <v>2283</v>
      </c>
      <c r="H119" s="721"/>
      <c r="I119" s="990"/>
      <c r="J119" s="743"/>
      <c r="K119" s="743"/>
      <c r="L119" s="720"/>
      <c r="M119" s="721"/>
      <c r="N119" s="743"/>
    </row>
    <row r="120" spans="1:14" s="711" customFormat="1" ht="30">
      <c r="A120" s="718"/>
      <c r="B120" s="718"/>
      <c r="C120" s="718"/>
      <c r="D120" s="718"/>
      <c r="E120" s="749"/>
      <c r="F120" s="721"/>
      <c r="G120" s="749" t="s">
        <v>2284</v>
      </c>
      <c r="H120" s="721"/>
      <c r="I120" s="990"/>
      <c r="J120" s="743"/>
      <c r="K120" s="743"/>
      <c r="L120" s="720"/>
      <c r="M120" s="721"/>
      <c r="N120" s="743"/>
    </row>
    <row r="121" spans="1:14" s="711" customFormat="1">
      <c r="A121" s="718"/>
      <c r="B121" s="718"/>
      <c r="C121" s="718"/>
      <c r="D121" s="718"/>
      <c r="E121" s="930"/>
      <c r="F121" s="721"/>
      <c r="G121" s="930" t="s">
        <v>2285</v>
      </c>
      <c r="H121" s="721"/>
      <c r="I121" s="990"/>
      <c r="J121" s="743"/>
      <c r="K121" s="743"/>
      <c r="L121" s="720"/>
      <c r="M121" s="721"/>
      <c r="N121" s="743"/>
    </row>
    <row r="122" spans="1:14" s="711" customFormat="1">
      <c r="A122" s="718"/>
      <c r="B122" s="718"/>
      <c r="C122" s="718"/>
      <c r="D122" s="718"/>
      <c r="E122" s="930"/>
      <c r="F122" s="721"/>
      <c r="G122" s="930" t="s">
        <v>2286</v>
      </c>
      <c r="H122" s="721"/>
      <c r="I122" s="990"/>
      <c r="J122" s="743"/>
      <c r="K122" s="743"/>
      <c r="L122" s="720"/>
      <c r="M122" s="721"/>
      <c r="N122" s="743"/>
    </row>
    <row r="123" spans="1:14" s="711" customFormat="1">
      <c r="A123" s="718"/>
      <c r="B123" s="718"/>
      <c r="C123" s="718"/>
      <c r="D123" s="718"/>
      <c r="E123" s="930"/>
      <c r="F123" s="721"/>
      <c r="G123" s="930" t="s">
        <v>2287</v>
      </c>
      <c r="H123" s="721"/>
      <c r="I123" s="990"/>
      <c r="J123" s="743"/>
      <c r="K123" s="743"/>
      <c r="L123" s="720"/>
      <c r="M123" s="721"/>
      <c r="N123" s="743"/>
    </row>
    <row r="124" spans="1:14" s="711" customFormat="1">
      <c r="A124" s="718"/>
      <c r="B124" s="718"/>
      <c r="C124" s="718"/>
      <c r="D124" s="718"/>
      <c r="E124" s="930"/>
      <c r="F124" s="721"/>
      <c r="G124" s="930" t="s">
        <v>2288</v>
      </c>
      <c r="H124" s="721"/>
      <c r="I124" s="990"/>
      <c r="J124" s="743"/>
      <c r="K124" s="743"/>
      <c r="L124" s="720"/>
      <c r="M124" s="721"/>
      <c r="N124" s="743"/>
    </row>
    <row r="125" spans="1:14" s="711" customFormat="1">
      <c r="A125" s="718"/>
      <c r="B125" s="718"/>
      <c r="C125" s="718"/>
      <c r="D125" s="718"/>
      <c r="E125" s="930"/>
      <c r="F125" s="721"/>
      <c r="G125" s="930" t="s">
        <v>2289</v>
      </c>
      <c r="H125" s="721"/>
      <c r="I125" s="990"/>
      <c r="J125" s="743"/>
      <c r="K125" s="743"/>
      <c r="L125" s="720"/>
      <c r="M125" s="721"/>
      <c r="N125" s="743"/>
    </row>
    <row r="126" spans="1:14" s="711" customFormat="1" ht="30">
      <c r="A126" s="718"/>
      <c r="B126" s="718"/>
      <c r="C126" s="718"/>
      <c r="D126" s="718"/>
      <c r="E126" s="930"/>
      <c r="F126" s="721"/>
      <c r="G126" s="930" t="s">
        <v>2290</v>
      </c>
      <c r="H126" s="721"/>
      <c r="I126" s="990"/>
      <c r="J126" s="743"/>
      <c r="K126" s="743"/>
      <c r="L126" s="720"/>
      <c r="M126" s="721"/>
      <c r="N126" s="743"/>
    </row>
    <row r="127" spans="1:14" s="711" customFormat="1">
      <c r="A127" s="718"/>
      <c r="B127" s="718"/>
      <c r="C127" s="718"/>
      <c r="D127" s="718"/>
      <c r="E127" s="930"/>
      <c r="F127" s="721"/>
      <c r="G127" s="743"/>
      <c r="H127" s="721"/>
      <c r="I127" s="990"/>
      <c r="J127" s="743"/>
      <c r="K127" s="743"/>
      <c r="L127" s="720"/>
      <c r="M127" s="721"/>
      <c r="N127" s="743"/>
    </row>
    <row r="128" spans="1:14" s="711" customFormat="1" ht="31.5">
      <c r="A128" s="718"/>
      <c r="B128" s="718"/>
      <c r="C128" s="718"/>
      <c r="D128" s="718"/>
      <c r="E128" s="722" t="s">
        <v>2291</v>
      </c>
      <c r="F128" s="929" t="s">
        <v>113</v>
      </c>
      <c r="G128" s="723" t="s">
        <v>2292</v>
      </c>
      <c r="H128" s="727">
        <v>0.91</v>
      </c>
      <c r="I128" s="724">
        <v>98680000</v>
      </c>
      <c r="J128" s="712"/>
      <c r="K128" s="987">
        <v>98680000</v>
      </c>
      <c r="L128" s="720"/>
      <c r="M128" s="721" t="s">
        <v>2293</v>
      </c>
      <c r="N128" s="743"/>
    </row>
    <row r="129" spans="1:14" s="711" customFormat="1" ht="30">
      <c r="A129" s="718"/>
      <c r="B129" s="718"/>
      <c r="C129" s="718"/>
      <c r="D129" s="718"/>
      <c r="E129" s="930"/>
      <c r="F129" s="721"/>
      <c r="G129" s="930" t="s">
        <v>2294</v>
      </c>
      <c r="H129" s="727"/>
      <c r="I129" s="990"/>
      <c r="J129" s="743"/>
      <c r="K129" s="743"/>
      <c r="L129" s="720"/>
      <c r="M129" s="721"/>
      <c r="N129" s="743"/>
    </row>
    <row r="130" spans="1:14" s="711" customFormat="1" ht="30">
      <c r="A130" s="718"/>
      <c r="B130" s="718"/>
      <c r="C130" s="718"/>
      <c r="D130" s="718"/>
      <c r="E130" s="930"/>
      <c r="F130" s="721"/>
      <c r="G130" s="930" t="s">
        <v>2283</v>
      </c>
      <c r="H130" s="721"/>
      <c r="I130" s="990"/>
      <c r="J130" s="743"/>
      <c r="K130" s="743"/>
      <c r="L130" s="720"/>
      <c r="M130" s="721"/>
      <c r="N130" s="743"/>
    </row>
    <row r="131" spans="1:14" s="711" customFormat="1">
      <c r="A131" s="718"/>
      <c r="B131" s="718"/>
      <c r="C131" s="718"/>
      <c r="D131" s="718"/>
      <c r="E131" s="930"/>
      <c r="F131" s="721"/>
      <c r="G131" s="930" t="s">
        <v>2295</v>
      </c>
      <c r="H131" s="721"/>
      <c r="I131" s="990"/>
      <c r="J131" s="743"/>
      <c r="K131" s="743"/>
      <c r="L131" s="720"/>
      <c r="M131" s="721"/>
      <c r="N131" s="743"/>
    </row>
    <row r="132" spans="1:14" s="711" customFormat="1" ht="30">
      <c r="A132" s="718"/>
      <c r="B132" s="718"/>
      <c r="C132" s="718"/>
      <c r="D132" s="718"/>
      <c r="E132" s="930"/>
      <c r="F132" s="721"/>
      <c r="G132" s="930" t="s">
        <v>2296</v>
      </c>
      <c r="H132" s="721"/>
      <c r="I132" s="990"/>
      <c r="J132" s="743"/>
      <c r="K132" s="743"/>
      <c r="L132" s="720"/>
      <c r="M132" s="721"/>
      <c r="N132" s="743"/>
    </row>
    <row r="133" spans="1:14" s="711" customFormat="1">
      <c r="A133" s="718"/>
      <c r="B133" s="718"/>
      <c r="C133" s="718"/>
      <c r="D133" s="718"/>
      <c r="E133" s="930"/>
      <c r="F133" s="721"/>
      <c r="G133" s="930" t="s">
        <v>2297</v>
      </c>
      <c r="H133" s="721"/>
      <c r="I133" s="990"/>
      <c r="J133" s="743"/>
      <c r="K133" s="743"/>
      <c r="L133" s="720"/>
      <c r="M133" s="721"/>
      <c r="N133" s="743"/>
    </row>
    <row r="134" spans="1:14" s="711" customFormat="1">
      <c r="A134" s="718"/>
      <c r="B134" s="718"/>
      <c r="C134" s="718"/>
      <c r="D134" s="718"/>
      <c r="E134" s="930"/>
      <c r="F134" s="721"/>
      <c r="G134" s="930" t="s">
        <v>2298</v>
      </c>
      <c r="H134" s="721"/>
      <c r="I134" s="990"/>
      <c r="J134" s="743"/>
      <c r="K134" s="743"/>
      <c r="L134" s="720"/>
      <c r="M134" s="721"/>
      <c r="N134" s="743"/>
    </row>
    <row r="135" spans="1:14" s="711" customFormat="1">
      <c r="A135" s="718"/>
      <c r="B135" s="718"/>
      <c r="C135" s="718"/>
      <c r="D135" s="718"/>
      <c r="E135" s="930"/>
      <c r="F135" s="721"/>
      <c r="G135" s="930" t="s">
        <v>2299</v>
      </c>
      <c r="H135" s="721"/>
      <c r="I135" s="990"/>
      <c r="J135" s="743"/>
      <c r="K135" s="743"/>
      <c r="L135" s="720"/>
      <c r="M135" s="721"/>
      <c r="N135" s="743"/>
    </row>
    <row r="136" spans="1:14" s="711" customFormat="1">
      <c r="A136" s="718"/>
      <c r="B136" s="718"/>
      <c r="C136" s="718"/>
      <c r="D136" s="718"/>
      <c r="E136" s="930"/>
      <c r="F136" s="721"/>
      <c r="G136" s="930" t="s">
        <v>2300</v>
      </c>
      <c r="H136" s="721"/>
      <c r="I136" s="990"/>
      <c r="J136" s="743"/>
      <c r="K136" s="743"/>
      <c r="L136" s="720"/>
      <c r="M136" s="721"/>
      <c r="N136" s="743"/>
    </row>
    <row r="137" spans="1:14" s="711" customFormat="1">
      <c r="A137" s="718"/>
      <c r="B137" s="718"/>
      <c r="C137" s="718"/>
      <c r="D137" s="718"/>
      <c r="E137" s="930"/>
      <c r="F137" s="721"/>
      <c r="G137" s="743"/>
      <c r="H137" s="721"/>
      <c r="I137" s="990"/>
      <c r="J137" s="743"/>
      <c r="K137" s="743"/>
      <c r="L137" s="720"/>
      <c r="M137" s="721"/>
      <c r="N137" s="743"/>
    </row>
    <row r="138" spans="1:14" s="711" customFormat="1" ht="31.5">
      <c r="A138" s="718"/>
      <c r="B138" s="718"/>
      <c r="C138" s="718"/>
      <c r="D138" s="718"/>
      <c r="E138" s="722" t="s">
        <v>2301</v>
      </c>
      <c r="F138" s="929" t="s">
        <v>113</v>
      </c>
      <c r="G138" s="723" t="s">
        <v>2302</v>
      </c>
      <c r="H138" s="727">
        <v>0.55000000000000004</v>
      </c>
      <c r="I138" s="724">
        <v>75525000</v>
      </c>
      <c r="J138" s="712"/>
      <c r="K138" s="750">
        <v>75525000</v>
      </c>
      <c r="L138" s="748"/>
      <c r="M138" s="721" t="s">
        <v>2293</v>
      </c>
      <c r="N138" s="743"/>
    </row>
    <row r="139" spans="1:14" s="711" customFormat="1">
      <c r="A139" s="718"/>
      <c r="B139" s="718"/>
      <c r="C139" s="718"/>
      <c r="D139" s="718"/>
      <c r="E139" s="930"/>
      <c r="F139" s="721"/>
      <c r="G139" s="930" t="s">
        <v>2303</v>
      </c>
      <c r="H139" s="721"/>
      <c r="I139" s="990"/>
      <c r="J139" s="743"/>
      <c r="K139" s="743"/>
      <c r="L139" s="720"/>
      <c r="M139" s="721"/>
      <c r="N139" s="743"/>
    </row>
    <row r="140" spans="1:14" s="711" customFormat="1" ht="45">
      <c r="A140" s="718"/>
      <c r="B140" s="718"/>
      <c r="C140" s="718"/>
      <c r="D140" s="718"/>
      <c r="E140" s="930"/>
      <c r="F140" s="721"/>
      <c r="G140" s="930" t="s">
        <v>2304</v>
      </c>
      <c r="H140" s="721"/>
      <c r="I140" s="990"/>
      <c r="J140" s="743"/>
      <c r="K140" s="743"/>
      <c r="L140" s="720"/>
      <c r="M140" s="721"/>
      <c r="N140" s="743"/>
    </row>
    <row r="141" spans="1:14" s="711" customFormat="1">
      <c r="A141" s="718"/>
      <c r="B141" s="718"/>
      <c r="C141" s="718"/>
      <c r="D141" s="718"/>
      <c r="E141" s="930"/>
      <c r="F141" s="721"/>
      <c r="G141" s="930" t="s">
        <v>2303</v>
      </c>
      <c r="H141" s="721"/>
      <c r="I141" s="990"/>
      <c r="J141" s="743"/>
      <c r="K141" s="743"/>
      <c r="L141" s="720"/>
      <c r="M141" s="721"/>
      <c r="N141" s="743"/>
    </row>
    <row r="142" spans="1:14" s="711" customFormat="1" ht="45">
      <c r="A142" s="718"/>
      <c r="B142" s="718"/>
      <c r="C142" s="718"/>
      <c r="D142" s="718"/>
      <c r="E142" s="930"/>
      <c r="F142" s="721"/>
      <c r="G142" s="930" t="s">
        <v>2304</v>
      </c>
      <c r="H142" s="721"/>
      <c r="I142" s="990"/>
      <c r="J142" s="743"/>
      <c r="K142" s="743"/>
      <c r="L142" s="720"/>
      <c r="M142" s="721"/>
      <c r="N142" s="743"/>
    </row>
    <row r="143" spans="1:14" s="711" customFormat="1" ht="30">
      <c r="A143" s="718"/>
      <c r="B143" s="718"/>
      <c r="C143" s="718"/>
      <c r="D143" s="718"/>
      <c r="E143" s="930"/>
      <c r="F143" s="721"/>
      <c r="G143" s="930" t="s">
        <v>2305</v>
      </c>
      <c r="H143" s="721"/>
      <c r="I143" s="990"/>
      <c r="J143" s="743"/>
      <c r="K143" s="743"/>
      <c r="L143" s="720"/>
      <c r="M143" s="721"/>
      <c r="N143" s="743"/>
    </row>
    <row r="144" spans="1:14" s="711" customFormat="1" ht="75">
      <c r="A144" s="718"/>
      <c r="B144" s="718"/>
      <c r="C144" s="718"/>
      <c r="D144" s="718"/>
      <c r="E144" s="930"/>
      <c r="F144" s="721"/>
      <c r="G144" s="930" t="s">
        <v>2306</v>
      </c>
      <c r="H144" s="721"/>
      <c r="I144" s="990"/>
      <c r="J144" s="743"/>
      <c r="K144" s="743"/>
      <c r="L144" s="720"/>
      <c r="M144" s="721"/>
      <c r="N144" s="743"/>
    </row>
    <row r="145" spans="1:14" s="711" customFormat="1">
      <c r="A145" s="718"/>
      <c r="B145" s="718"/>
      <c r="C145" s="718"/>
      <c r="D145" s="718"/>
      <c r="E145" s="930"/>
      <c r="F145" s="721"/>
      <c r="G145" s="930" t="s">
        <v>2307</v>
      </c>
      <c r="H145" s="721"/>
      <c r="I145" s="990"/>
      <c r="J145" s="743"/>
      <c r="K145" s="743"/>
      <c r="L145" s="720"/>
      <c r="M145" s="721"/>
      <c r="N145" s="743"/>
    </row>
    <row r="146" spans="1:14" s="711" customFormat="1">
      <c r="A146" s="718"/>
      <c r="B146" s="718"/>
      <c r="C146" s="718"/>
      <c r="D146" s="718"/>
      <c r="E146" s="930"/>
      <c r="F146" s="721"/>
      <c r="G146" s="930" t="s">
        <v>2308</v>
      </c>
      <c r="H146" s="721"/>
      <c r="I146" s="990"/>
      <c r="J146" s="743"/>
      <c r="K146" s="743"/>
      <c r="L146" s="720"/>
      <c r="M146" s="721"/>
      <c r="N146" s="743"/>
    </row>
    <row r="147" spans="1:14" s="711" customFormat="1" ht="45">
      <c r="A147" s="718"/>
      <c r="B147" s="718"/>
      <c r="C147" s="718"/>
      <c r="D147" s="718"/>
      <c r="E147" s="930"/>
      <c r="F147" s="721"/>
      <c r="G147" s="930" t="s">
        <v>2309</v>
      </c>
      <c r="H147" s="721"/>
      <c r="I147" s="990"/>
      <c r="J147" s="743"/>
      <c r="K147" s="743"/>
      <c r="L147" s="720"/>
      <c r="M147" s="721"/>
      <c r="N147" s="743"/>
    </row>
    <row r="148" spans="1:14" s="711" customFormat="1" ht="15.75">
      <c r="A148" s="718"/>
      <c r="B148" s="718"/>
      <c r="C148" s="718"/>
      <c r="D148" s="718"/>
      <c r="E148" s="722" t="s">
        <v>2310</v>
      </c>
      <c r="F148" s="929" t="s">
        <v>113</v>
      </c>
      <c r="G148" s="930" t="s">
        <v>2300</v>
      </c>
      <c r="H148" s="727">
        <v>0.95</v>
      </c>
      <c r="I148" s="724">
        <v>51905000</v>
      </c>
      <c r="J148" s="712"/>
      <c r="K148" s="750">
        <v>51905000</v>
      </c>
      <c r="L148" s="748"/>
      <c r="M148" s="721"/>
      <c r="N148" s="743"/>
    </row>
    <row r="149" spans="1:14" s="711" customFormat="1" ht="45">
      <c r="A149" s="718"/>
      <c r="B149" s="718"/>
      <c r="C149" s="718"/>
      <c r="D149" s="718"/>
      <c r="E149" s="930"/>
      <c r="F149" s="721"/>
      <c r="G149" s="930" t="s">
        <v>2311</v>
      </c>
      <c r="H149" s="721"/>
      <c r="I149" s="990"/>
      <c r="J149" s="743"/>
      <c r="K149" s="743"/>
      <c r="L149" s="720"/>
      <c r="M149" s="721"/>
      <c r="N149" s="743"/>
    </row>
    <row r="150" spans="1:14" s="711" customFormat="1" ht="30">
      <c r="A150" s="718"/>
      <c r="B150" s="718"/>
      <c r="C150" s="718"/>
      <c r="D150" s="718"/>
      <c r="E150" s="930"/>
      <c r="F150" s="721"/>
      <c r="G150" s="930" t="s">
        <v>2312</v>
      </c>
      <c r="H150" s="721"/>
      <c r="I150" s="990"/>
      <c r="J150" s="743"/>
      <c r="K150" s="743"/>
      <c r="L150" s="720"/>
      <c r="M150" s="721"/>
      <c r="N150" s="743"/>
    </row>
    <row r="151" spans="1:14" s="711" customFormat="1" ht="30">
      <c r="A151" s="718"/>
      <c r="B151" s="718"/>
      <c r="C151" s="718"/>
      <c r="D151" s="718"/>
      <c r="E151" s="930"/>
      <c r="F151" s="721"/>
      <c r="G151" s="930" t="s">
        <v>2313</v>
      </c>
      <c r="H151" s="721"/>
      <c r="I151" s="990"/>
      <c r="J151" s="743"/>
      <c r="K151" s="743"/>
      <c r="L151" s="720"/>
      <c r="M151" s="721"/>
      <c r="N151" s="743"/>
    </row>
    <row r="152" spans="1:14" s="711" customFormat="1">
      <c r="A152" s="718"/>
      <c r="B152" s="718"/>
      <c r="C152" s="718"/>
      <c r="D152" s="718"/>
      <c r="E152" s="930"/>
      <c r="F152" s="721"/>
      <c r="G152" s="930" t="s">
        <v>2314</v>
      </c>
      <c r="H152" s="721"/>
      <c r="I152" s="990"/>
      <c r="J152" s="743"/>
      <c r="K152" s="743"/>
      <c r="L152" s="720"/>
      <c r="M152" s="721"/>
      <c r="N152" s="743"/>
    </row>
    <row r="153" spans="1:14" s="711" customFormat="1">
      <c r="A153" s="718"/>
      <c r="B153" s="718"/>
      <c r="C153" s="718"/>
      <c r="D153" s="718"/>
      <c r="E153" s="930"/>
      <c r="F153" s="721"/>
      <c r="G153" s="930" t="s">
        <v>2315</v>
      </c>
      <c r="H153" s="721"/>
      <c r="I153" s="990"/>
      <c r="J153" s="743"/>
      <c r="K153" s="743"/>
      <c r="L153" s="720"/>
      <c r="M153" s="721"/>
      <c r="N153" s="743"/>
    </row>
    <row r="154" spans="1:14" s="711" customFormat="1">
      <c r="A154" s="718"/>
      <c r="B154" s="718"/>
      <c r="C154" s="718"/>
      <c r="D154" s="718"/>
      <c r="E154" s="930"/>
      <c r="F154" s="721"/>
      <c r="G154" s="930" t="s">
        <v>2300</v>
      </c>
      <c r="H154" s="721"/>
      <c r="I154" s="990"/>
      <c r="J154" s="743"/>
      <c r="K154" s="743"/>
      <c r="L154" s="720"/>
      <c r="M154" s="721"/>
      <c r="N154" s="743"/>
    </row>
    <row r="155" spans="1:14" s="711" customFormat="1">
      <c r="A155" s="718"/>
      <c r="B155" s="718"/>
      <c r="C155" s="718"/>
      <c r="D155" s="718"/>
      <c r="E155" s="930"/>
      <c r="F155" s="721"/>
      <c r="G155" s="930" t="s">
        <v>2316</v>
      </c>
      <c r="H155" s="721"/>
      <c r="I155" s="990"/>
      <c r="J155" s="743"/>
      <c r="K155" s="743"/>
      <c r="L155" s="720"/>
      <c r="M155" s="721"/>
      <c r="N155" s="743"/>
    </row>
    <row r="156" spans="1:14" s="711" customFormat="1">
      <c r="A156" s="718"/>
      <c r="B156" s="718"/>
      <c r="C156" s="718"/>
      <c r="D156" s="718"/>
      <c r="E156" s="930"/>
      <c r="F156" s="721"/>
      <c r="G156" s="930" t="s">
        <v>2317</v>
      </c>
      <c r="H156" s="721"/>
      <c r="I156" s="990"/>
      <c r="J156" s="743"/>
      <c r="K156" s="743"/>
      <c r="L156" s="720"/>
      <c r="M156" s="721"/>
      <c r="N156" s="743"/>
    </row>
    <row r="157" spans="1:14" s="711" customFormat="1">
      <c r="A157" s="718"/>
      <c r="B157" s="718"/>
      <c r="C157" s="718"/>
      <c r="D157" s="718"/>
      <c r="E157" s="930"/>
      <c r="F157" s="721"/>
      <c r="G157" s="930" t="s">
        <v>2318</v>
      </c>
      <c r="H157" s="721"/>
      <c r="I157" s="990"/>
      <c r="J157" s="743"/>
      <c r="K157" s="743"/>
      <c r="L157" s="720"/>
      <c r="M157" s="721"/>
      <c r="N157" s="743"/>
    </row>
    <row r="158" spans="1:14" s="711" customFormat="1">
      <c r="A158" s="718"/>
      <c r="B158" s="718"/>
      <c r="C158" s="718"/>
      <c r="D158" s="718"/>
      <c r="E158" s="930"/>
      <c r="F158" s="721"/>
      <c r="G158" s="930" t="s">
        <v>2319</v>
      </c>
      <c r="H158" s="721"/>
      <c r="I158" s="990"/>
      <c r="J158" s="743"/>
      <c r="K158" s="743"/>
      <c r="L158" s="720"/>
      <c r="M158" s="721"/>
      <c r="N158" s="743"/>
    </row>
    <row r="159" spans="1:14" s="711" customFormat="1">
      <c r="A159" s="718"/>
      <c r="B159" s="718"/>
      <c r="C159" s="718"/>
      <c r="D159" s="718"/>
      <c r="E159" s="930"/>
      <c r="F159" s="721"/>
      <c r="G159" s="930" t="s">
        <v>2320</v>
      </c>
      <c r="H159" s="721"/>
      <c r="I159" s="990"/>
      <c r="J159" s="743"/>
      <c r="K159" s="743"/>
      <c r="L159" s="720"/>
      <c r="M159" s="721"/>
      <c r="N159" s="743"/>
    </row>
    <row r="160" spans="1:14" s="711" customFormat="1">
      <c r="A160" s="718"/>
      <c r="B160" s="718"/>
      <c r="C160" s="718"/>
      <c r="D160" s="718"/>
      <c r="E160" s="930"/>
      <c r="F160" s="721"/>
      <c r="G160" s="930" t="s">
        <v>2321</v>
      </c>
      <c r="H160" s="721"/>
      <c r="I160" s="990"/>
      <c r="J160" s="743"/>
      <c r="K160" s="743"/>
      <c r="L160" s="720"/>
      <c r="M160" s="721"/>
      <c r="N160" s="743"/>
    </row>
    <row r="161" spans="1:14" s="711" customFormat="1">
      <c r="A161" s="718"/>
      <c r="B161" s="718"/>
      <c r="C161" s="718"/>
      <c r="D161" s="718"/>
      <c r="E161" s="930"/>
      <c r="F161" s="721"/>
      <c r="G161" s="930" t="s">
        <v>2322</v>
      </c>
      <c r="H161" s="721"/>
      <c r="I161" s="990"/>
      <c r="J161" s="743"/>
      <c r="K161" s="743"/>
      <c r="L161" s="720"/>
      <c r="M161" s="721"/>
      <c r="N161" s="743"/>
    </row>
    <row r="162" spans="1:14" s="711" customFormat="1">
      <c r="A162" s="718"/>
      <c r="B162" s="718"/>
      <c r="C162" s="718"/>
      <c r="D162" s="718"/>
      <c r="E162" s="930"/>
      <c r="F162" s="721"/>
      <c r="G162" s="743"/>
      <c r="H162" s="721"/>
      <c r="I162" s="990"/>
      <c r="J162" s="743"/>
      <c r="K162" s="743"/>
      <c r="L162" s="720"/>
      <c r="M162" s="721"/>
      <c r="N162" s="743"/>
    </row>
    <row r="163" spans="1:14" s="711" customFormat="1" ht="45">
      <c r="A163" s="718"/>
      <c r="B163" s="718"/>
      <c r="C163" s="718"/>
      <c r="D163" s="718"/>
      <c r="E163" s="722" t="s">
        <v>2323</v>
      </c>
      <c r="F163" s="929" t="s">
        <v>113</v>
      </c>
      <c r="G163" s="723" t="s">
        <v>2324</v>
      </c>
      <c r="H163" s="721" t="s">
        <v>946</v>
      </c>
      <c r="I163" s="724">
        <v>145500000</v>
      </c>
      <c r="J163" s="712"/>
      <c r="K163" s="750">
        <v>145500000</v>
      </c>
      <c r="L163" s="748"/>
      <c r="M163" s="721"/>
      <c r="N163" s="743"/>
    </row>
    <row r="164" spans="1:14" s="711" customFormat="1">
      <c r="A164" s="718"/>
      <c r="B164" s="718"/>
      <c r="C164" s="718"/>
      <c r="D164" s="718"/>
      <c r="E164" s="930"/>
      <c r="F164" s="721"/>
      <c r="G164" s="930" t="s">
        <v>2325</v>
      </c>
      <c r="H164" s="721"/>
      <c r="I164" s="724"/>
      <c r="J164" s="743"/>
      <c r="K164" s="743"/>
      <c r="L164" s="720"/>
      <c r="M164" s="721"/>
      <c r="N164" s="743"/>
    </row>
    <row r="165" spans="1:14" s="711" customFormat="1">
      <c r="A165" s="718"/>
      <c r="B165" s="718"/>
      <c r="C165" s="718"/>
      <c r="D165" s="718"/>
      <c r="E165" s="930"/>
      <c r="F165" s="721"/>
      <c r="G165" s="930" t="s">
        <v>2326</v>
      </c>
      <c r="H165" s="721"/>
      <c r="I165" s="724"/>
      <c r="J165" s="743"/>
      <c r="K165" s="743"/>
      <c r="L165" s="720"/>
      <c r="M165" s="721"/>
      <c r="N165" s="743"/>
    </row>
    <row r="166" spans="1:14" s="711" customFormat="1">
      <c r="A166" s="718"/>
      <c r="B166" s="718"/>
      <c r="C166" s="718"/>
      <c r="D166" s="718"/>
      <c r="E166" s="930"/>
      <c r="F166" s="721"/>
      <c r="G166" s="930" t="s">
        <v>2327</v>
      </c>
      <c r="H166" s="721"/>
      <c r="I166" s="724"/>
      <c r="J166" s="743"/>
      <c r="K166" s="743"/>
      <c r="L166" s="720"/>
      <c r="M166" s="721"/>
      <c r="N166" s="743"/>
    </row>
    <row r="167" spans="1:14" s="711" customFormat="1">
      <c r="A167" s="718"/>
      <c r="B167" s="718"/>
      <c r="C167" s="718"/>
      <c r="D167" s="718"/>
      <c r="E167" s="930"/>
      <c r="F167" s="721"/>
      <c r="G167" s="930" t="s">
        <v>2328</v>
      </c>
      <c r="H167" s="721"/>
      <c r="I167" s="724"/>
      <c r="J167" s="743"/>
      <c r="K167" s="743"/>
      <c r="L167" s="720"/>
      <c r="M167" s="721"/>
      <c r="N167" s="743"/>
    </row>
    <row r="168" spans="1:14" s="711" customFormat="1">
      <c r="A168" s="718"/>
      <c r="B168" s="718"/>
      <c r="C168" s="718"/>
      <c r="D168" s="718"/>
      <c r="E168" s="930"/>
      <c r="F168" s="721"/>
      <c r="G168" s="930" t="s">
        <v>2329</v>
      </c>
      <c r="H168" s="721"/>
      <c r="I168" s="724"/>
      <c r="J168" s="743"/>
      <c r="K168" s="743"/>
      <c r="L168" s="720"/>
      <c r="M168" s="721"/>
      <c r="N168" s="743"/>
    </row>
    <row r="169" spans="1:14" s="711" customFormat="1">
      <c r="A169" s="718"/>
      <c r="B169" s="718"/>
      <c r="C169" s="718"/>
      <c r="D169" s="718"/>
      <c r="E169" s="930"/>
      <c r="F169" s="721"/>
      <c r="G169" s="930" t="s">
        <v>2330</v>
      </c>
      <c r="H169" s="721"/>
      <c r="I169" s="724"/>
      <c r="J169" s="743"/>
      <c r="K169" s="743"/>
      <c r="L169" s="720"/>
      <c r="M169" s="721"/>
      <c r="N169" s="743"/>
    </row>
    <row r="170" spans="1:14" s="711" customFormat="1">
      <c r="A170" s="718"/>
      <c r="B170" s="718"/>
      <c r="C170" s="718"/>
      <c r="D170" s="718"/>
      <c r="E170" s="930"/>
      <c r="F170" s="721"/>
      <c r="G170" s="930" t="s">
        <v>2331</v>
      </c>
      <c r="H170" s="721"/>
      <c r="I170" s="724"/>
      <c r="J170" s="743"/>
      <c r="K170" s="743"/>
      <c r="L170" s="720"/>
      <c r="M170" s="721"/>
      <c r="N170" s="743"/>
    </row>
    <row r="171" spans="1:14" s="711" customFormat="1" ht="31.5" customHeight="1">
      <c r="A171" s="717"/>
      <c r="B171" s="717"/>
      <c r="C171" s="717"/>
      <c r="D171" s="1957" t="s">
        <v>2332</v>
      </c>
      <c r="E171" s="1957"/>
      <c r="F171" s="983"/>
      <c r="G171" s="984"/>
      <c r="H171" s="983"/>
      <c r="I171" s="719"/>
      <c r="J171" s="985"/>
      <c r="K171" s="986"/>
      <c r="L171" s="720"/>
      <c r="M171" s="721"/>
      <c r="N171" s="743"/>
    </row>
    <row r="172" spans="1:14" s="711" customFormat="1" ht="30">
      <c r="A172" s="718"/>
      <c r="B172" s="718"/>
      <c r="C172" s="718"/>
      <c r="D172" s="718"/>
      <c r="E172" s="991" t="s">
        <v>2333</v>
      </c>
      <c r="F172" s="992" t="s">
        <v>2334</v>
      </c>
      <c r="G172" s="991" t="s">
        <v>2335</v>
      </c>
      <c r="H172" s="993">
        <v>1</v>
      </c>
      <c r="I172" s="728">
        <v>200000000</v>
      </c>
      <c r="J172" s="994">
        <v>200000000</v>
      </c>
      <c r="K172" s="743"/>
      <c r="L172" s="726"/>
      <c r="M172" s="721"/>
      <c r="N172" s="743"/>
    </row>
    <row r="173" spans="1:14" s="711" customFormat="1">
      <c r="A173" s="718"/>
      <c r="B173" s="718"/>
      <c r="C173" s="718"/>
      <c r="D173" s="718"/>
      <c r="E173" s="991" t="s">
        <v>2336</v>
      </c>
      <c r="F173" s="994" t="s">
        <v>2337</v>
      </c>
      <c r="G173" s="991" t="s">
        <v>2338</v>
      </c>
      <c r="H173" s="995">
        <v>1.4999999999999999E-2</v>
      </c>
      <c r="I173" s="728">
        <v>100000000</v>
      </c>
      <c r="J173" s="994">
        <v>100000000</v>
      </c>
      <c r="K173" s="743"/>
      <c r="L173" s="726"/>
      <c r="M173" s="721"/>
      <c r="N173" s="743"/>
    </row>
    <row r="174" spans="1:14" s="711" customFormat="1">
      <c r="A174" s="718"/>
      <c r="B174" s="718"/>
      <c r="C174" s="718"/>
      <c r="D174" s="718"/>
      <c r="E174" s="991"/>
      <c r="F174" s="994" t="s">
        <v>2337</v>
      </c>
      <c r="G174" s="991" t="s">
        <v>2339</v>
      </c>
      <c r="H174" s="995">
        <v>0.1</v>
      </c>
      <c r="I174" s="728">
        <v>150000000</v>
      </c>
      <c r="J174" s="994">
        <v>150000000</v>
      </c>
      <c r="K174" s="743"/>
      <c r="L174" s="726"/>
      <c r="M174" s="721"/>
      <c r="N174" s="743"/>
    </row>
    <row r="175" spans="1:14" s="711" customFormat="1" ht="45">
      <c r="A175" s="718"/>
      <c r="B175" s="718"/>
      <c r="C175" s="718"/>
      <c r="D175" s="718"/>
      <c r="E175" s="991" t="s">
        <v>2340</v>
      </c>
      <c r="F175" s="994" t="s">
        <v>2341</v>
      </c>
      <c r="G175" s="991" t="s">
        <v>2342</v>
      </c>
      <c r="H175" s="995">
        <v>0.9</v>
      </c>
      <c r="I175" s="728">
        <v>150000000</v>
      </c>
      <c r="J175" s="994">
        <v>150000000</v>
      </c>
      <c r="K175" s="743"/>
      <c r="L175" s="726"/>
      <c r="M175" s="721"/>
      <c r="N175" s="743"/>
    </row>
    <row r="176" spans="1:14" s="711" customFormat="1" ht="30">
      <c r="A176" s="718"/>
      <c r="B176" s="718"/>
      <c r="C176" s="718"/>
      <c r="D176" s="718"/>
      <c r="E176" s="991"/>
      <c r="F176" s="994" t="s">
        <v>2341</v>
      </c>
      <c r="G176" s="991" t="s">
        <v>2343</v>
      </c>
      <c r="H176" s="995">
        <v>0.9</v>
      </c>
      <c r="I176" s="728">
        <v>50000000</v>
      </c>
      <c r="J176" s="994">
        <v>50000000</v>
      </c>
      <c r="K176" s="743"/>
      <c r="L176" s="726"/>
      <c r="M176" s="721"/>
      <c r="N176" s="743"/>
    </row>
    <row r="177" spans="1:14" s="711" customFormat="1" ht="30">
      <c r="A177" s="718"/>
      <c r="B177" s="718"/>
      <c r="C177" s="718"/>
      <c r="D177" s="718"/>
      <c r="E177" s="991"/>
      <c r="F177" s="994" t="s">
        <v>2341</v>
      </c>
      <c r="G177" s="991" t="s">
        <v>2344</v>
      </c>
      <c r="H177" s="995">
        <v>0.9</v>
      </c>
      <c r="I177" s="728">
        <v>50000000</v>
      </c>
      <c r="J177" s="994">
        <v>50000000</v>
      </c>
      <c r="K177" s="743"/>
      <c r="L177" s="726"/>
      <c r="M177" s="721"/>
      <c r="N177" s="743"/>
    </row>
    <row r="178" spans="1:14" s="711" customFormat="1" ht="30">
      <c r="A178" s="718"/>
      <c r="B178" s="718"/>
      <c r="C178" s="718"/>
      <c r="D178" s="718"/>
      <c r="E178" s="991"/>
      <c r="F178" s="994" t="s">
        <v>2341</v>
      </c>
      <c r="G178" s="991" t="s">
        <v>2345</v>
      </c>
      <c r="H178" s="995">
        <v>0.9</v>
      </c>
      <c r="I178" s="728">
        <v>50000000</v>
      </c>
      <c r="J178" s="994">
        <v>50000000</v>
      </c>
      <c r="K178" s="743"/>
      <c r="L178" s="726"/>
      <c r="M178" s="721"/>
      <c r="N178" s="743"/>
    </row>
    <row r="179" spans="1:14" s="711" customFormat="1" ht="30">
      <c r="A179" s="718"/>
      <c r="B179" s="718"/>
      <c r="C179" s="718"/>
      <c r="D179" s="718"/>
      <c r="E179" s="991"/>
      <c r="F179" s="994" t="s">
        <v>2341</v>
      </c>
      <c r="G179" s="991" t="s">
        <v>2346</v>
      </c>
      <c r="H179" s="995">
        <v>0.9</v>
      </c>
      <c r="I179" s="728">
        <v>150000000</v>
      </c>
      <c r="J179" s="994">
        <v>150000000</v>
      </c>
      <c r="K179" s="743"/>
      <c r="L179" s="726"/>
      <c r="M179" s="721"/>
      <c r="N179" s="743"/>
    </row>
    <row r="180" spans="1:14" s="711" customFormat="1" ht="30">
      <c r="A180" s="718"/>
      <c r="B180" s="718"/>
      <c r="C180" s="718"/>
      <c r="D180" s="718"/>
      <c r="E180" s="991" t="s">
        <v>2347</v>
      </c>
      <c r="F180" s="994" t="s">
        <v>2341</v>
      </c>
      <c r="G180" s="991" t="s">
        <v>2348</v>
      </c>
      <c r="H180" s="995">
        <v>0.85</v>
      </c>
      <c r="I180" s="728">
        <v>250000000</v>
      </c>
      <c r="J180" s="994">
        <v>250000000</v>
      </c>
      <c r="K180" s="743"/>
      <c r="L180" s="726"/>
      <c r="M180" s="721"/>
      <c r="N180" s="743"/>
    </row>
    <row r="181" spans="1:14" s="711" customFormat="1" ht="30">
      <c r="A181" s="718"/>
      <c r="B181" s="718"/>
      <c r="C181" s="718"/>
      <c r="D181" s="718"/>
      <c r="E181" s="991"/>
      <c r="F181" s="994" t="s">
        <v>2341</v>
      </c>
      <c r="G181" s="991" t="s">
        <v>2349</v>
      </c>
      <c r="H181" s="995">
        <v>0.9</v>
      </c>
      <c r="I181" s="728">
        <v>100000000</v>
      </c>
      <c r="J181" s="994">
        <v>100000000</v>
      </c>
      <c r="K181" s="743"/>
      <c r="L181" s="726"/>
      <c r="M181" s="721"/>
      <c r="N181" s="743"/>
    </row>
    <row r="182" spans="1:14" s="711" customFormat="1" ht="30">
      <c r="A182" s="718"/>
      <c r="B182" s="718"/>
      <c r="C182" s="718"/>
      <c r="D182" s="718"/>
      <c r="E182" s="991"/>
      <c r="F182" s="994" t="s">
        <v>2341</v>
      </c>
      <c r="G182" s="991" t="s">
        <v>2350</v>
      </c>
      <c r="H182" s="995">
        <v>0.9</v>
      </c>
      <c r="I182" s="728">
        <v>150000000</v>
      </c>
      <c r="J182" s="994">
        <v>150000000</v>
      </c>
      <c r="K182" s="743"/>
      <c r="L182" s="726"/>
      <c r="M182" s="721"/>
      <c r="N182" s="743"/>
    </row>
    <row r="183" spans="1:14" s="711" customFormat="1" ht="45">
      <c r="A183" s="718"/>
      <c r="B183" s="718"/>
      <c r="C183" s="718"/>
      <c r="D183" s="718"/>
      <c r="E183" s="991"/>
      <c r="F183" s="994" t="s">
        <v>2341</v>
      </c>
      <c r="G183" s="991" t="s">
        <v>2351</v>
      </c>
      <c r="H183" s="995">
        <v>0.9</v>
      </c>
      <c r="I183" s="728">
        <v>50000000</v>
      </c>
      <c r="J183" s="994">
        <v>50000000</v>
      </c>
      <c r="K183" s="743"/>
      <c r="L183" s="726"/>
      <c r="M183" s="721"/>
      <c r="N183" s="743"/>
    </row>
    <row r="184" spans="1:14" s="711" customFormat="1" ht="30">
      <c r="A184" s="718"/>
      <c r="B184" s="718"/>
      <c r="C184" s="718"/>
      <c r="D184" s="718"/>
      <c r="E184" s="991" t="s">
        <v>2352</v>
      </c>
      <c r="F184" s="996" t="s">
        <v>2353</v>
      </c>
      <c r="G184" s="991" t="s">
        <v>2354</v>
      </c>
      <c r="H184" s="995">
        <v>1</v>
      </c>
      <c r="I184" s="728">
        <v>125000000</v>
      </c>
      <c r="J184" s="994">
        <v>125000000</v>
      </c>
      <c r="K184" s="743"/>
      <c r="L184" s="726"/>
      <c r="M184" s="721"/>
      <c r="N184" s="743"/>
    </row>
    <row r="185" spans="1:14" s="711" customFormat="1" ht="30">
      <c r="A185" s="718"/>
      <c r="B185" s="718"/>
      <c r="C185" s="718"/>
      <c r="D185" s="718"/>
      <c r="E185" s="991"/>
      <c r="F185" s="994" t="s">
        <v>2341</v>
      </c>
      <c r="G185" s="991" t="s">
        <v>2355</v>
      </c>
      <c r="H185" s="995">
        <v>1</v>
      </c>
      <c r="I185" s="728">
        <v>175000000</v>
      </c>
      <c r="J185" s="994">
        <v>175000000</v>
      </c>
      <c r="K185" s="743"/>
      <c r="L185" s="726"/>
      <c r="M185" s="721"/>
      <c r="N185" s="743"/>
    </row>
    <row r="186" spans="1:14" s="711" customFormat="1">
      <c r="A186" s="718"/>
      <c r="B186" s="718"/>
      <c r="C186" s="718"/>
      <c r="D186" s="718"/>
      <c r="E186" s="991" t="s">
        <v>2356</v>
      </c>
      <c r="F186" s="994" t="s">
        <v>2341</v>
      </c>
      <c r="G186" s="991" t="s">
        <v>2357</v>
      </c>
      <c r="H186" s="995">
        <v>0.8</v>
      </c>
      <c r="I186" s="728">
        <v>75000000</v>
      </c>
      <c r="J186" s="994">
        <v>75000000</v>
      </c>
      <c r="K186" s="743"/>
      <c r="L186" s="726"/>
      <c r="M186" s="721"/>
      <c r="N186" s="743"/>
    </row>
    <row r="187" spans="1:14" s="711" customFormat="1" ht="30">
      <c r="A187" s="718"/>
      <c r="B187" s="718"/>
      <c r="C187" s="718"/>
      <c r="D187" s="718"/>
      <c r="E187" s="991" t="s">
        <v>2358</v>
      </c>
      <c r="F187" s="996" t="s">
        <v>2359</v>
      </c>
      <c r="G187" s="991" t="s">
        <v>2360</v>
      </c>
      <c r="H187" s="995">
        <v>0.8</v>
      </c>
      <c r="I187" s="728">
        <v>175000000</v>
      </c>
      <c r="J187" s="994">
        <v>175000000</v>
      </c>
      <c r="K187" s="743"/>
      <c r="L187" s="726"/>
      <c r="M187" s="721"/>
      <c r="N187" s="743"/>
    </row>
    <row r="188" spans="1:14" s="711" customFormat="1">
      <c r="A188" s="718"/>
      <c r="B188" s="718"/>
      <c r="C188" s="718"/>
      <c r="D188" s="718"/>
      <c r="E188" s="997"/>
      <c r="F188" s="992"/>
      <c r="G188" s="991"/>
      <c r="H188" s="995"/>
      <c r="I188" s="728"/>
      <c r="J188" s="998"/>
      <c r="K188" s="743"/>
      <c r="L188" s="726"/>
      <c r="M188" s="721"/>
      <c r="N188" s="743"/>
    </row>
    <row r="189" spans="1:14" s="711" customFormat="1">
      <c r="A189" s="718"/>
      <c r="B189" s="718"/>
      <c r="C189" s="718"/>
      <c r="D189" s="718"/>
      <c r="E189" s="997"/>
      <c r="F189" s="994"/>
      <c r="G189" s="991"/>
      <c r="H189" s="998"/>
      <c r="I189" s="728">
        <f>SUM(I188:I188)</f>
        <v>0</v>
      </c>
      <c r="J189" s="994">
        <f>SUM(J188:J188)</f>
        <v>0</v>
      </c>
      <c r="K189" s="743"/>
      <c r="L189" s="726"/>
      <c r="M189" s="721"/>
      <c r="N189" s="743"/>
    </row>
    <row r="190" spans="1:14" s="711" customFormat="1" ht="31.5" customHeight="1">
      <c r="A190" s="717"/>
      <c r="B190" s="717"/>
      <c r="C190" s="717"/>
      <c r="D190" s="1957" t="s">
        <v>2361</v>
      </c>
      <c r="E190" s="1957"/>
      <c r="F190" s="983"/>
      <c r="G190" s="984"/>
      <c r="H190" s="983"/>
      <c r="I190" s="719"/>
      <c r="J190" s="985"/>
      <c r="K190" s="986"/>
      <c r="L190" s="720"/>
      <c r="M190" s="721"/>
      <c r="N190" s="743"/>
    </row>
    <row r="191" spans="1:14" s="711" customFormat="1" ht="47.25">
      <c r="A191" s="718"/>
      <c r="B191" s="718"/>
      <c r="C191" s="718"/>
      <c r="D191" s="718"/>
      <c r="E191" s="751" t="s">
        <v>2362</v>
      </c>
      <c r="F191" s="721"/>
      <c r="G191" s="752" t="s">
        <v>2363</v>
      </c>
      <c r="H191" s="721"/>
      <c r="I191" s="728">
        <v>3000000</v>
      </c>
      <c r="J191" s="724"/>
      <c r="K191" s="724">
        <v>3000000</v>
      </c>
      <c r="L191" s="726"/>
      <c r="M191" s="721"/>
      <c r="N191" s="743"/>
    </row>
    <row r="192" spans="1:14" s="711" customFormat="1" ht="30">
      <c r="A192" s="718"/>
      <c r="B192" s="718"/>
      <c r="C192" s="718"/>
      <c r="D192" s="718"/>
      <c r="E192" s="753"/>
      <c r="F192" s="721"/>
      <c r="G192" s="752" t="s">
        <v>2364</v>
      </c>
      <c r="H192" s="721"/>
      <c r="I192" s="728">
        <v>3000000</v>
      </c>
      <c r="J192" s="724"/>
      <c r="K192" s="724">
        <v>3000000</v>
      </c>
      <c r="L192" s="726"/>
      <c r="M192" s="721"/>
      <c r="N192" s="743"/>
    </row>
    <row r="193" spans="1:14" s="711" customFormat="1" ht="45">
      <c r="A193" s="718"/>
      <c r="B193" s="718"/>
      <c r="C193" s="718"/>
      <c r="D193" s="718"/>
      <c r="E193" s="753"/>
      <c r="F193" s="721"/>
      <c r="G193" s="752" t="s">
        <v>2365</v>
      </c>
      <c r="H193" s="721"/>
      <c r="I193" s="728">
        <v>3000000</v>
      </c>
      <c r="J193" s="724"/>
      <c r="K193" s="724">
        <v>3000000</v>
      </c>
      <c r="L193" s="726"/>
      <c r="M193" s="721"/>
      <c r="N193" s="743"/>
    </row>
    <row r="194" spans="1:14" s="711" customFormat="1" ht="45">
      <c r="A194" s="718"/>
      <c r="B194" s="718"/>
      <c r="C194" s="718"/>
      <c r="D194" s="718"/>
      <c r="E194" s="753"/>
      <c r="F194" s="721"/>
      <c r="G194" s="752" t="s">
        <v>2366</v>
      </c>
      <c r="H194" s="721"/>
      <c r="I194" s="728">
        <v>3000000</v>
      </c>
      <c r="J194" s="724"/>
      <c r="K194" s="724">
        <v>3000000</v>
      </c>
      <c r="L194" s="726"/>
      <c r="M194" s="721"/>
      <c r="N194" s="743"/>
    </row>
    <row r="195" spans="1:14" s="711" customFormat="1" ht="30">
      <c r="A195" s="718"/>
      <c r="B195" s="718"/>
      <c r="C195" s="718"/>
      <c r="D195" s="718"/>
      <c r="E195" s="753"/>
      <c r="F195" s="721"/>
      <c r="G195" s="752" t="s">
        <v>2367</v>
      </c>
      <c r="H195" s="721"/>
      <c r="I195" s="728">
        <v>3000000</v>
      </c>
      <c r="J195" s="724"/>
      <c r="K195" s="724">
        <v>3000000</v>
      </c>
      <c r="L195" s="726"/>
      <c r="M195" s="721"/>
      <c r="N195" s="743"/>
    </row>
    <row r="196" spans="1:14" s="711" customFormat="1" ht="30">
      <c r="A196" s="718"/>
      <c r="B196" s="718"/>
      <c r="C196" s="718"/>
      <c r="D196" s="718"/>
      <c r="E196" s="753"/>
      <c r="F196" s="721"/>
      <c r="G196" s="752" t="s">
        <v>2368</v>
      </c>
      <c r="H196" s="721"/>
      <c r="I196" s="728">
        <v>3000000</v>
      </c>
      <c r="J196" s="724"/>
      <c r="K196" s="724">
        <v>3000000</v>
      </c>
      <c r="L196" s="726"/>
      <c r="M196" s="721"/>
      <c r="N196" s="743"/>
    </row>
    <row r="197" spans="1:14" s="711" customFormat="1" ht="45">
      <c r="A197" s="718"/>
      <c r="B197" s="718"/>
      <c r="C197" s="718"/>
      <c r="D197" s="718"/>
      <c r="E197" s="753"/>
      <c r="F197" s="721"/>
      <c r="G197" s="752" t="s">
        <v>2369</v>
      </c>
      <c r="H197" s="721"/>
      <c r="I197" s="728">
        <v>3000000</v>
      </c>
      <c r="J197" s="724"/>
      <c r="K197" s="724">
        <v>3000000</v>
      </c>
      <c r="L197" s="726"/>
      <c r="M197" s="721"/>
      <c r="N197" s="743"/>
    </row>
    <row r="198" spans="1:14" s="711" customFormat="1" ht="45">
      <c r="A198" s="718"/>
      <c r="B198" s="718"/>
      <c r="C198" s="718"/>
      <c r="D198" s="718"/>
      <c r="E198" s="753"/>
      <c r="F198" s="721"/>
      <c r="G198" s="752" t="s">
        <v>2370</v>
      </c>
      <c r="H198" s="721"/>
      <c r="I198" s="728">
        <v>3000000</v>
      </c>
      <c r="J198" s="724"/>
      <c r="K198" s="724">
        <v>3000000</v>
      </c>
      <c r="L198" s="726"/>
      <c r="M198" s="721"/>
      <c r="N198" s="743"/>
    </row>
    <row r="199" spans="1:14" s="711" customFormat="1">
      <c r="A199" s="718"/>
      <c r="B199" s="718"/>
      <c r="C199" s="718"/>
      <c r="D199" s="718"/>
      <c r="E199" s="753"/>
      <c r="F199" s="721"/>
      <c r="G199" s="752" t="s">
        <v>2371</v>
      </c>
      <c r="H199" s="721"/>
      <c r="I199" s="728"/>
      <c r="J199" s="724"/>
      <c r="K199" s="724">
        <v>0</v>
      </c>
      <c r="L199" s="726"/>
      <c r="M199" s="721"/>
      <c r="N199" s="743"/>
    </row>
    <row r="200" spans="1:14" s="711" customFormat="1">
      <c r="A200" s="718"/>
      <c r="B200" s="718"/>
      <c r="C200" s="718"/>
      <c r="D200" s="718"/>
      <c r="E200" s="753"/>
      <c r="F200" s="721"/>
      <c r="G200" s="752" t="s">
        <v>2372</v>
      </c>
      <c r="H200" s="721"/>
      <c r="I200" s="728">
        <v>17500000</v>
      </c>
      <c r="J200" s="724"/>
      <c r="K200" s="724">
        <v>17500000</v>
      </c>
      <c r="L200" s="726"/>
      <c r="M200" s="721"/>
      <c r="N200" s="743"/>
    </row>
    <row r="201" spans="1:14" s="711" customFormat="1">
      <c r="A201" s="718"/>
      <c r="B201" s="718"/>
      <c r="C201" s="718"/>
      <c r="D201" s="718"/>
      <c r="E201" s="753"/>
      <c r="F201" s="721"/>
      <c r="G201" s="752" t="s">
        <v>2373</v>
      </c>
      <c r="H201" s="721"/>
      <c r="I201" s="728">
        <v>17500000</v>
      </c>
      <c r="J201" s="724"/>
      <c r="K201" s="724">
        <v>17500000</v>
      </c>
      <c r="L201" s="726"/>
      <c r="M201" s="721"/>
      <c r="N201" s="743"/>
    </row>
    <row r="202" spans="1:14" s="711" customFormat="1">
      <c r="A202" s="718"/>
      <c r="B202" s="718"/>
      <c r="C202" s="718"/>
      <c r="D202" s="718"/>
      <c r="E202" s="753"/>
      <c r="F202" s="721"/>
      <c r="G202" s="752" t="s">
        <v>2374</v>
      </c>
      <c r="H202" s="721"/>
      <c r="I202" s="728"/>
      <c r="J202" s="724"/>
      <c r="K202" s="724">
        <v>0</v>
      </c>
      <c r="L202" s="726"/>
      <c r="M202" s="721"/>
      <c r="N202" s="743"/>
    </row>
    <row r="203" spans="1:14" s="711" customFormat="1">
      <c r="A203" s="718"/>
      <c r="B203" s="718"/>
      <c r="C203" s="718"/>
      <c r="D203" s="718"/>
      <c r="E203" s="753"/>
      <c r="F203" s="721"/>
      <c r="G203" s="752" t="s">
        <v>2372</v>
      </c>
      <c r="H203" s="721"/>
      <c r="I203" s="728">
        <v>7000000</v>
      </c>
      <c r="J203" s="724"/>
      <c r="K203" s="724">
        <v>7000000</v>
      </c>
      <c r="L203" s="726"/>
      <c r="M203" s="721"/>
      <c r="N203" s="743"/>
    </row>
    <row r="204" spans="1:14" s="711" customFormat="1">
      <c r="A204" s="718"/>
      <c r="B204" s="718"/>
      <c r="C204" s="718"/>
      <c r="D204" s="718"/>
      <c r="E204" s="753"/>
      <c r="F204" s="721"/>
      <c r="G204" s="752" t="s">
        <v>2373</v>
      </c>
      <c r="H204" s="721"/>
      <c r="I204" s="728">
        <v>7000000</v>
      </c>
      <c r="J204" s="724"/>
      <c r="K204" s="724">
        <v>7000000</v>
      </c>
      <c r="L204" s="726"/>
      <c r="M204" s="721"/>
      <c r="N204" s="743"/>
    </row>
    <row r="205" spans="1:14" s="711" customFormat="1">
      <c r="A205" s="718"/>
      <c r="B205" s="718"/>
      <c r="C205" s="718"/>
      <c r="D205" s="718"/>
      <c r="E205" s="753"/>
      <c r="F205" s="721"/>
      <c r="G205" s="752" t="s">
        <v>2375</v>
      </c>
      <c r="H205" s="721"/>
      <c r="I205" s="728"/>
      <c r="J205" s="724"/>
      <c r="K205" s="724">
        <v>0</v>
      </c>
      <c r="L205" s="726"/>
      <c r="M205" s="721"/>
      <c r="N205" s="743"/>
    </row>
    <row r="206" spans="1:14" s="711" customFormat="1">
      <c r="A206" s="718"/>
      <c r="B206" s="718"/>
      <c r="C206" s="718"/>
      <c r="D206" s="718"/>
      <c r="E206" s="753"/>
      <c r="F206" s="721"/>
      <c r="G206" s="752" t="s">
        <v>2372</v>
      </c>
      <c r="H206" s="721"/>
      <c r="I206" s="728">
        <v>14000000</v>
      </c>
      <c r="J206" s="724"/>
      <c r="K206" s="724">
        <v>14000000</v>
      </c>
      <c r="L206" s="726"/>
      <c r="M206" s="721"/>
      <c r="N206" s="743"/>
    </row>
    <row r="207" spans="1:14" s="711" customFormat="1">
      <c r="A207" s="718"/>
      <c r="B207" s="718"/>
      <c r="C207" s="718"/>
      <c r="D207" s="718"/>
      <c r="E207" s="753"/>
      <c r="F207" s="721"/>
      <c r="G207" s="752" t="s">
        <v>2373</v>
      </c>
      <c r="H207" s="721"/>
      <c r="I207" s="728">
        <v>14000000</v>
      </c>
      <c r="J207" s="724"/>
      <c r="K207" s="724">
        <v>14000000</v>
      </c>
      <c r="L207" s="726"/>
      <c r="M207" s="721"/>
      <c r="N207" s="743"/>
    </row>
    <row r="208" spans="1:14" s="711" customFormat="1">
      <c r="A208" s="718"/>
      <c r="B208" s="718"/>
      <c r="C208" s="718"/>
      <c r="D208" s="718"/>
      <c r="E208" s="753"/>
      <c r="F208" s="721"/>
      <c r="G208" s="752" t="s">
        <v>2376</v>
      </c>
      <c r="H208" s="721"/>
      <c r="I208" s="728">
        <v>400000</v>
      </c>
      <c r="J208" s="724"/>
      <c r="K208" s="724">
        <v>400000</v>
      </c>
      <c r="L208" s="726"/>
      <c r="M208" s="721"/>
      <c r="N208" s="743"/>
    </row>
    <row r="209" spans="1:14" s="711" customFormat="1" ht="30">
      <c r="A209" s="718"/>
      <c r="B209" s="718"/>
      <c r="C209" s="718"/>
      <c r="D209" s="718"/>
      <c r="E209" s="753"/>
      <c r="F209" s="721"/>
      <c r="G209" s="752" t="s">
        <v>2377</v>
      </c>
      <c r="H209" s="721"/>
      <c r="I209" s="728">
        <v>8100000</v>
      </c>
      <c r="J209" s="724"/>
      <c r="K209" s="724">
        <v>8100000</v>
      </c>
      <c r="L209" s="726"/>
      <c r="M209" s="721"/>
      <c r="N209" s="743"/>
    </row>
    <row r="210" spans="1:14" s="711" customFormat="1" ht="30">
      <c r="A210" s="718"/>
      <c r="B210" s="718"/>
      <c r="C210" s="718"/>
      <c r="D210" s="718"/>
      <c r="E210" s="753"/>
      <c r="F210" s="721"/>
      <c r="G210" s="752" t="s">
        <v>2378</v>
      </c>
      <c r="H210" s="721"/>
      <c r="I210" s="728">
        <v>400000</v>
      </c>
      <c r="J210" s="724"/>
      <c r="K210" s="724">
        <v>400000</v>
      </c>
      <c r="L210" s="726"/>
      <c r="M210" s="721"/>
      <c r="N210" s="743"/>
    </row>
    <row r="211" spans="1:14" s="711" customFormat="1" ht="30">
      <c r="A211" s="718"/>
      <c r="B211" s="718"/>
      <c r="C211" s="718"/>
      <c r="D211" s="718"/>
      <c r="E211" s="753"/>
      <c r="F211" s="721"/>
      <c r="G211" s="752" t="s">
        <v>2379</v>
      </c>
      <c r="H211" s="721"/>
      <c r="I211" s="728">
        <v>10500000</v>
      </c>
      <c r="J211" s="724"/>
      <c r="K211" s="724">
        <v>10500000</v>
      </c>
      <c r="L211" s="726"/>
      <c r="M211" s="721"/>
      <c r="N211" s="743"/>
    </row>
    <row r="212" spans="1:14" s="711" customFormat="1" ht="30">
      <c r="A212" s="718"/>
      <c r="B212" s="718"/>
      <c r="C212" s="718"/>
      <c r="D212" s="718"/>
      <c r="E212" s="753"/>
      <c r="F212" s="721"/>
      <c r="G212" s="752" t="s">
        <v>2380</v>
      </c>
      <c r="H212" s="721"/>
      <c r="I212" s="728">
        <v>1750000</v>
      </c>
      <c r="J212" s="724"/>
      <c r="K212" s="724">
        <v>1750000</v>
      </c>
      <c r="L212" s="726"/>
      <c r="M212" s="721"/>
      <c r="N212" s="743"/>
    </row>
    <row r="213" spans="1:14" s="711" customFormat="1" ht="30">
      <c r="A213" s="718"/>
      <c r="B213" s="718"/>
      <c r="C213" s="718"/>
      <c r="D213" s="718"/>
      <c r="E213" s="753"/>
      <c r="F213" s="721"/>
      <c r="G213" s="752" t="s">
        <v>2381</v>
      </c>
      <c r="H213" s="721"/>
      <c r="I213" s="728">
        <v>200000</v>
      </c>
      <c r="J213" s="724"/>
      <c r="K213" s="724">
        <v>200000</v>
      </c>
      <c r="L213" s="726"/>
      <c r="M213" s="721"/>
      <c r="N213" s="743"/>
    </row>
    <row r="214" spans="1:14" s="711" customFormat="1" ht="30">
      <c r="A214" s="718"/>
      <c r="B214" s="718"/>
      <c r="C214" s="718"/>
      <c r="D214" s="718"/>
      <c r="E214" s="753"/>
      <c r="F214" s="721"/>
      <c r="G214" s="752" t="s">
        <v>2382</v>
      </c>
      <c r="H214" s="721"/>
      <c r="I214" s="728">
        <v>1200000</v>
      </c>
      <c r="J214" s="724"/>
      <c r="K214" s="724">
        <v>1200000</v>
      </c>
      <c r="L214" s="726"/>
      <c r="M214" s="721"/>
      <c r="N214" s="743"/>
    </row>
    <row r="215" spans="1:14" s="711" customFormat="1" ht="30">
      <c r="A215" s="718"/>
      <c r="B215" s="718"/>
      <c r="C215" s="718"/>
      <c r="D215" s="718"/>
      <c r="E215" s="753"/>
      <c r="F215" s="721"/>
      <c r="G215" s="752" t="s">
        <v>2383</v>
      </c>
      <c r="H215" s="721"/>
      <c r="I215" s="728">
        <v>500000</v>
      </c>
      <c r="J215" s="724"/>
      <c r="K215" s="724">
        <v>500000</v>
      </c>
      <c r="L215" s="726"/>
      <c r="M215" s="721"/>
      <c r="N215" s="743"/>
    </row>
    <row r="216" spans="1:14" s="711" customFormat="1" ht="30">
      <c r="A216" s="718"/>
      <c r="B216" s="718"/>
      <c r="C216" s="718"/>
      <c r="D216" s="718"/>
      <c r="E216" s="753"/>
      <c r="F216" s="721"/>
      <c r="G216" s="752" t="s">
        <v>2384</v>
      </c>
      <c r="H216" s="721"/>
      <c r="I216" s="728">
        <v>300000</v>
      </c>
      <c r="J216" s="724"/>
      <c r="K216" s="724">
        <v>300000</v>
      </c>
      <c r="L216" s="726"/>
      <c r="M216" s="721"/>
      <c r="N216" s="743"/>
    </row>
    <row r="217" spans="1:14" s="711" customFormat="1" ht="30">
      <c r="A217" s="718"/>
      <c r="B217" s="718"/>
      <c r="C217" s="718"/>
      <c r="D217" s="718"/>
      <c r="E217" s="753"/>
      <c r="F217" s="721"/>
      <c r="G217" s="752" t="s">
        <v>2385</v>
      </c>
      <c r="H217" s="721"/>
      <c r="I217" s="728">
        <v>200000</v>
      </c>
      <c r="J217" s="724"/>
      <c r="K217" s="724">
        <v>200000</v>
      </c>
      <c r="L217" s="726"/>
      <c r="M217" s="721"/>
      <c r="N217" s="743"/>
    </row>
    <row r="218" spans="1:14" s="711" customFormat="1" ht="45">
      <c r="A218" s="718"/>
      <c r="B218" s="718"/>
      <c r="C218" s="718"/>
      <c r="D218" s="718"/>
      <c r="E218" s="753"/>
      <c r="F218" s="721"/>
      <c r="G218" s="752" t="s">
        <v>2386</v>
      </c>
      <c r="H218" s="721"/>
      <c r="I218" s="728">
        <v>900000</v>
      </c>
      <c r="J218" s="724"/>
      <c r="K218" s="724">
        <v>900000</v>
      </c>
      <c r="L218" s="726"/>
      <c r="M218" s="721"/>
      <c r="N218" s="743"/>
    </row>
    <row r="219" spans="1:14" s="711" customFormat="1" ht="30">
      <c r="A219" s="718"/>
      <c r="B219" s="718"/>
      <c r="C219" s="718"/>
      <c r="D219" s="718"/>
      <c r="E219" s="753"/>
      <c r="F219" s="721"/>
      <c r="G219" s="752" t="s">
        <v>2387</v>
      </c>
      <c r="H219" s="721"/>
      <c r="I219" s="728">
        <v>1900000</v>
      </c>
      <c r="J219" s="724"/>
      <c r="K219" s="724">
        <v>1900000</v>
      </c>
      <c r="L219" s="726"/>
      <c r="M219" s="721"/>
      <c r="N219" s="743"/>
    </row>
    <row r="220" spans="1:14" s="711" customFormat="1" ht="30">
      <c r="A220" s="718"/>
      <c r="B220" s="718"/>
      <c r="C220" s="718"/>
      <c r="D220" s="718"/>
      <c r="E220" s="753"/>
      <c r="F220" s="721"/>
      <c r="G220" s="752" t="s">
        <v>2388</v>
      </c>
      <c r="H220" s="721"/>
      <c r="I220" s="728">
        <v>3500000</v>
      </c>
      <c r="J220" s="724"/>
      <c r="K220" s="724">
        <v>3500000</v>
      </c>
      <c r="L220" s="726"/>
      <c r="M220" s="721"/>
      <c r="N220" s="743"/>
    </row>
    <row r="221" spans="1:14" s="711" customFormat="1" ht="36.75" customHeight="1">
      <c r="A221" s="718"/>
      <c r="B221" s="718"/>
      <c r="C221" s="718"/>
      <c r="D221" s="718"/>
      <c r="E221" s="753"/>
      <c r="F221" s="721" t="s">
        <v>505</v>
      </c>
      <c r="G221" s="752" t="s">
        <v>2389</v>
      </c>
      <c r="H221" s="721" t="s">
        <v>2390</v>
      </c>
      <c r="I221" s="728"/>
      <c r="J221" s="724"/>
      <c r="K221" s="724"/>
      <c r="L221" s="726"/>
      <c r="M221" s="721"/>
      <c r="N221" s="743"/>
    </row>
    <row r="222" spans="1:14" s="711" customFormat="1" ht="15.75">
      <c r="A222" s="718"/>
      <c r="B222" s="718"/>
      <c r="C222" s="718"/>
      <c r="D222" s="718"/>
      <c r="E222" s="751" t="s">
        <v>2391</v>
      </c>
      <c r="F222" s="721"/>
      <c r="G222" s="743"/>
      <c r="H222" s="721"/>
      <c r="I222" s="728"/>
      <c r="J222" s="724">
        <v>0</v>
      </c>
      <c r="K222" s="724">
        <v>0</v>
      </c>
      <c r="L222" s="726"/>
      <c r="M222" s="721"/>
      <c r="N222" s="743"/>
    </row>
    <row r="223" spans="1:14" s="711" customFormat="1" ht="15.75">
      <c r="A223" s="718"/>
      <c r="B223" s="718"/>
      <c r="C223" s="718"/>
      <c r="D223" s="718"/>
      <c r="E223" s="751" t="s">
        <v>2392</v>
      </c>
      <c r="F223" s="721"/>
      <c r="G223" s="752" t="s">
        <v>2393</v>
      </c>
      <c r="H223" s="721"/>
      <c r="I223" s="728">
        <v>6000000</v>
      </c>
      <c r="J223" s="724">
        <v>6000000</v>
      </c>
      <c r="K223" s="724"/>
      <c r="L223" s="726"/>
      <c r="M223" s="721"/>
      <c r="N223" s="743"/>
    </row>
    <row r="224" spans="1:14" s="711" customFormat="1" ht="30">
      <c r="A224" s="718"/>
      <c r="B224" s="718"/>
      <c r="C224" s="718"/>
      <c r="D224" s="718"/>
      <c r="E224" s="751"/>
      <c r="F224" s="721"/>
      <c r="G224" s="752" t="s">
        <v>2394</v>
      </c>
      <c r="H224" s="721"/>
      <c r="I224" s="728">
        <v>6000000</v>
      </c>
      <c r="J224" s="724">
        <v>6000000</v>
      </c>
      <c r="K224" s="724"/>
      <c r="L224" s="726"/>
      <c r="M224" s="721"/>
      <c r="N224" s="743"/>
    </row>
    <row r="225" spans="1:14" s="711" customFormat="1" ht="15.75">
      <c r="A225" s="718"/>
      <c r="B225" s="718"/>
      <c r="C225" s="718"/>
      <c r="D225" s="718"/>
      <c r="E225" s="751"/>
      <c r="F225" s="721"/>
      <c r="G225" s="752" t="s">
        <v>2395</v>
      </c>
      <c r="H225" s="721"/>
      <c r="I225" s="728">
        <v>3000000</v>
      </c>
      <c r="J225" s="724">
        <v>3000000</v>
      </c>
      <c r="K225" s="724"/>
      <c r="L225" s="726"/>
      <c r="M225" s="721"/>
      <c r="N225" s="743"/>
    </row>
    <row r="226" spans="1:14" s="711" customFormat="1" ht="15.75">
      <c r="A226" s="718"/>
      <c r="B226" s="718"/>
      <c r="C226" s="718"/>
      <c r="D226" s="718"/>
      <c r="E226" s="751"/>
      <c r="F226" s="721"/>
      <c r="G226" s="752" t="s">
        <v>2396</v>
      </c>
      <c r="H226" s="721"/>
      <c r="I226" s="728">
        <v>26250000</v>
      </c>
      <c r="J226" s="724">
        <v>26250000</v>
      </c>
      <c r="K226" s="724"/>
      <c r="L226" s="726"/>
      <c r="M226" s="721"/>
      <c r="N226" s="743"/>
    </row>
    <row r="227" spans="1:14" s="711" customFormat="1" ht="15.75">
      <c r="A227" s="718"/>
      <c r="B227" s="718"/>
      <c r="C227" s="718"/>
      <c r="D227" s="718"/>
      <c r="E227" s="751"/>
      <c r="F227" s="721"/>
      <c r="G227" s="752" t="s">
        <v>2397</v>
      </c>
      <c r="H227" s="721"/>
      <c r="I227" s="728">
        <v>10000000</v>
      </c>
      <c r="J227" s="724">
        <v>10000000</v>
      </c>
      <c r="K227" s="724"/>
      <c r="L227" s="726"/>
      <c r="M227" s="721"/>
      <c r="N227" s="743"/>
    </row>
    <row r="228" spans="1:14" s="711" customFormat="1" ht="30">
      <c r="A228" s="718"/>
      <c r="B228" s="718"/>
      <c r="C228" s="718"/>
      <c r="D228" s="718"/>
      <c r="E228" s="751"/>
      <c r="F228" s="721"/>
      <c r="G228" s="752" t="s">
        <v>2398</v>
      </c>
      <c r="H228" s="721"/>
      <c r="I228" s="728">
        <v>8000000</v>
      </c>
      <c r="J228" s="724">
        <v>8000000</v>
      </c>
      <c r="K228" s="724"/>
      <c r="L228" s="726"/>
      <c r="M228" s="721"/>
      <c r="N228" s="743"/>
    </row>
    <row r="229" spans="1:14" s="711" customFormat="1" ht="30">
      <c r="A229" s="718"/>
      <c r="B229" s="718"/>
      <c r="C229" s="718"/>
      <c r="D229" s="718"/>
      <c r="E229" s="751"/>
      <c r="F229" s="721"/>
      <c r="G229" s="752" t="s">
        <v>2399</v>
      </c>
      <c r="H229" s="721"/>
      <c r="I229" s="728">
        <v>4500000</v>
      </c>
      <c r="J229" s="724">
        <v>4500000</v>
      </c>
      <c r="K229" s="724"/>
      <c r="L229" s="726"/>
      <c r="M229" s="721"/>
      <c r="N229" s="743"/>
    </row>
    <row r="230" spans="1:14" s="711" customFormat="1" ht="15.75">
      <c r="A230" s="718"/>
      <c r="B230" s="718"/>
      <c r="C230" s="718"/>
      <c r="D230" s="718"/>
      <c r="E230" s="751"/>
      <c r="F230" s="721"/>
      <c r="G230" s="752" t="s">
        <v>2400</v>
      </c>
      <c r="H230" s="721"/>
      <c r="I230" s="728">
        <f>'[1]Usulan DAK'!$G$11</f>
        <v>2000000000</v>
      </c>
      <c r="J230" s="724"/>
      <c r="K230" s="724"/>
      <c r="L230" s="726">
        <f>I230</f>
        <v>2000000000</v>
      </c>
      <c r="M230" s="721"/>
      <c r="N230" s="743"/>
    </row>
    <row r="231" spans="1:14" s="711" customFormat="1" ht="15.75">
      <c r="A231" s="718"/>
      <c r="B231" s="718"/>
      <c r="C231" s="718"/>
      <c r="D231" s="718"/>
      <c r="E231" s="751"/>
      <c r="F231" s="721"/>
      <c r="G231" s="752" t="s">
        <v>2401</v>
      </c>
      <c r="H231" s="721"/>
      <c r="I231" s="728">
        <v>100000000</v>
      </c>
      <c r="J231" s="724"/>
      <c r="K231" s="724">
        <f>I231</f>
        <v>100000000</v>
      </c>
      <c r="L231" s="726"/>
      <c r="M231" s="721"/>
      <c r="N231" s="743"/>
    </row>
    <row r="232" spans="1:14" s="711" customFormat="1" ht="15.75">
      <c r="A232" s="718"/>
      <c r="B232" s="718"/>
      <c r="C232" s="718"/>
      <c r="D232" s="718"/>
      <c r="E232" s="751"/>
      <c r="F232" s="721"/>
      <c r="G232" s="752" t="s">
        <v>2402</v>
      </c>
      <c r="H232" s="721"/>
      <c r="I232" s="728">
        <v>5000000</v>
      </c>
      <c r="J232" s="724">
        <v>5000000</v>
      </c>
      <c r="K232" s="724"/>
      <c r="L232" s="726"/>
      <c r="M232" s="721"/>
      <c r="N232" s="743"/>
    </row>
    <row r="233" spans="1:14" s="711" customFormat="1" ht="15.75">
      <c r="A233" s="718"/>
      <c r="B233" s="718"/>
      <c r="C233" s="718"/>
      <c r="D233" s="718"/>
      <c r="E233" s="751"/>
      <c r="F233" s="721"/>
      <c r="G233" s="752" t="s">
        <v>2403</v>
      </c>
      <c r="H233" s="721"/>
      <c r="I233" s="728">
        <v>10000000</v>
      </c>
      <c r="J233" s="724">
        <v>10000000</v>
      </c>
      <c r="K233" s="724"/>
      <c r="L233" s="726"/>
      <c r="M233" s="721"/>
      <c r="N233" s="743"/>
    </row>
    <row r="234" spans="1:14" s="711" customFormat="1" ht="15.75">
      <c r="A234" s="718"/>
      <c r="B234" s="718"/>
      <c r="C234" s="718"/>
      <c r="D234" s="718"/>
      <c r="E234" s="751"/>
      <c r="F234" s="721"/>
      <c r="G234" s="752" t="s">
        <v>2404</v>
      </c>
      <c r="H234" s="721"/>
      <c r="I234" s="728">
        <v>300000000</v>
      </c>
      <c r="J234" s="724"/>
      <c r="K234" s="724"/>
      <c r="L234" s="726">
        <f>I234</f>
        <v>300000000</v>
      </c>
      <c r="M234" s="721"/>
      <c r="N234" s="743"/>
    </row>
    <row r="235" spans="1:14" s="711" customFormat="1" ht="54" customHeight="1">
      <c r="A235" s="717"/>
      <c r="B235" s="717"/>
      <c r="C235" s="717"/>
      <c r="D235" s="1957" t="s">
        <v>2405</v>
      </c>
      <c r="E235" s="1957"/>
      <c r="F235" s="983"/>
      <c r="G235" s="984"/>
      <c r="H235" s="983"/>
      <c r="I235" s="719"/>
      <c r="J235" s="985"/>
      <c r="K235" s="986"/>
      <c r="L235" s="720"/>
      <c r="M235" s="721"/>
      <c r="N235" s="743"/>
    </row>
    <row r="236" spans="1:14" s="711" customFormat="1" ht="15.75">
      <c r="A236" s="999"/>
      <c r="B236" s="999"/>
      <c r="C236" s="999"/>
      <c r="D236" s="999"/>
      <c r="E236" s="1000" t="s">
        <v>2406</v>
      </c>
      <c r="F236" s="758"/>
      <c r="G236" s="761"/>
      <c r="H236" s="758"/>
      <c r="I236" s="724"/>
      <c r="J236" s="761"/>
      <c r="K236" s="761"/>
      <c r="L236" s="1001"/>
      <c r="M236" s="758"/>
      <c r="N236" s="743"/>
    </row>
    <row r="237" spans="1:14" s="711" customFormat="1" ht="30">
      <c r="A237" s="999"/>
      <c r="B237" s="999"/>
      <c r="C237" s="999"/>
      <c r="D237" s="999"/>
      <c r="E237" s="757"/>
      <c r="F237" s="758"/>
      <c r="G237" s="759" t="s">
        <v>2407</v>
      </c>
      <c r="H237" s="754">
        <v>0.8</v>
      </c>
      <c r="I237" s="755">
        <v>40000000</v>
      </c>
      <c r="J237" s="761"/>
      <c r="K237" s="756">
        <v>40000000</v>
      </c>
      <c r="L237" s="1001"/>
      <c r="M237" s="758"/>
      <c r="N237" s="743"/>
    </row>
    <row r="238" spans="1:14" s="711" customFormat="1" ht="30">
      <c r="A238" s="999"/>
      <c r="B238" s="999"/>
      <c r="C238" s="999"/>
      <c r="D238" s="999"/>
      <c r="E238" s="757"/>
      <c r="F238" s="758"/>
      <c r="G238" s="759" t="s">
        <v>2408</v>
      </c>
      <c r="H238" s="754" t="s">
        <v>2409</v>
      </c>
      <c r="I238" s="755">
        <v>75000000</v>
      </c>
      <c r="J238" s="761"/>
      <c r="K238" s="756">
        <v>75000000</v>
      </c>
      <c r="L238" s="1001"/>
      <c r="M238" s="758"/>
      <c r="N238" s="743"/>
    </row>
    <row r="239" spans="1:14" s="711" customFormat="1" ht="45">
      <c r="A239" s="999"/>
      <c r="B239" s="999"/>
      <c r="C239" s="999"/>
      <c r="D239" s="999"/>
      <c r="E239" s="757" t="s">
        <v>2410</v>
      </c>
      <c r="F239" s="758" t="s">
        <v>2411</v>
      </c>
      <c r="G239" s="759" t="s">
        <v>2412</v>
      </c>
      <c r="H239" s="758" t="s">
        <v>2413</v>
      </c>
      <c r="I239" s="755">
        <v>125000000</v>
      </c>
      <c r="J239" s="761"/>
      <c r="K239" s="756">
        <v>125000000</v>
      </c>
      <c r="L239" s="1001"/>
      <c r="M239" s="758"/>
      <c r="N239" s="743"/>
    </row>
    <row r="240" spans="1:14" s="711" customFormat="1" ht="45">
      <c r="A240" s="999"/>
      <c r="B240" s="999"/>
      <c r="C240" s="999"/>
      <c r="D240" s="999"/>
      <c r="E240" s="757"/>
      <c r="F240" s="760" t="s">
        <v>2414</v>
      </c>
      <c r="G240" s="759" t="s">
        <v>2415</v>
      </c>
      <c r="H240" s="758"/>
      <c r="I240" s="755">
        <v>50000000</v>
      </c>
      <c r="J240" s="761"/>
      <c r="K240" s="756">
        <v>50000000</v>
      </c>
      <c r="L240" s="1001"/>
      <c r="M240" s="758"/>
      <c r="N240" s="743"/>
    </row>
    <row r="241" spans="1:14" s="711" customFormat="1" ht="30">
      <c r="A241" s="999"/>
      <c r="B241" s="999"/>
      <c r="C241" s="999"/>
      <c r="D241" s="999"/>
      <c r="E241" s="757" t="s">
        <v>2416</v>
      </c>
      <c r="F241" s="758" t="s">
        <v>2417</v>
      </c>
      <c r="G241" s="759" t="s">
        <v>2418</v>
      </c>
      <c r="H241" s="754">
        <v>0.98</v>
      </c>
      <c r="I241" s="755">
        <v>25000000</v>
      </c>
      <c r="J241" s="761"/>
      <c r="K241" s="756">
        <v>25000000</v>
      </c>
      <c r="L241" s="1001"/>
      <c r="M241" s="758"/>
      <c r="N241" s="743"/>
    </row>
    <row r="242" spans="1:14" s="711" customFormat="1" ht="30">
      <c r="A242" s="999"/>
      <c r="B242" s="999"/>
      <c r="C242" s="999"/>
      <c r="D242" s="999"/>
      <c r="E242" s="757" t="s">
        <v>2419</v>
      </c>
      <c r="F242" s="758" t="s">
        <v>2417</v>
      </c>
      <c r="G242" s="759" t="s">
        <v>2420</v>
      </c>
      <c r="H242" s="754">
        <v>1</v>
      </c>
      <c r="I242" s="755">
        <v>20000000</v>
      </c>
      <c r="J242" s="761"/>
      <c r="K242" s="756">
        <v>20000000</v>
      </c>
      <c r="L242" s="1001"/>
      <c r="M242" s="758"/>
      <c r="N242" s="743"/>
    </row>
    <row r="243" spans="1:14" s="711" customFormat="1" ht="51" customHeight="1">
      <c r="A243" s="999"/>
      <c r="B243" s="999"/>
      <c r="C243" s="999"/>
      <c r="D243" s="999"/>
      <c r="E243" s="757" t="s">
        <v>2421</v>
      </c>
      <c r="F243" s="758" t="s">
        <v>2422</v>
      </c>
      <c r="G243" s="759" t="s">
        <v>2423</v>
      </c>
      <c r="H243" s="754">
        <v>1</v>
      </c>
      <c r="I243" s="755">
        <v>215000000</v>
      </c>
      <c r="J243" s="761"/>
      <c r="K243" s="756">
        <v>215000000</v>
      </c>
      <c r="L243" s="1001"/>
      <c r="M243" s="758"/>
      <c r="N243" s="743"/>
    </row>
    <row r="244" spans="1:14" s="711" customFormat="1">
      <c r="A244" s="999"/>
      <c r="B244" s="999"/>
      <c r="C244" s="999"/>
      <c r="D244" s="999"/>
      <c r="E244" s="757"/>
      <c r="F244" s="758" t="s">
        <v>2411</v>
      </c>
      <c r="G244" s="759" t="s">
        <v>2424</v>
      </c>
      <c r="H244" s="754">
        <v>0.98</v>
      </c>
      <c r="I244" s="755">
        <v>20000000</v>
      </c>
      <c r="J244" s="761"/>
      <c r="K244" s="756">
        <v>20000000</v>
      </c>
      <c r="L244" s="1001"/>
      <c r="M244" s="758"/>
      <c r="N244" s="743"/>
    </row>
    <row r="245" spans="1:14" s="711" customFormat="1" ht="30">
      <c r="A245" s="999"/>
      <c r="B245" s="999"/>
      <c r="C245" s="999"/>
      <c r="D245" s="999"/>
      <c r="E245" s="757" t="s">
        <v>2425</v>
      </c>
      <c r="F245" s="758" t="s">
        <v>2422</v>
      </c>
      <c r="G245" s="759" t="s">
        <v>2426</v>
      </c>
      <c r="H245" s="754">
        <v>0.95</v>
      </c>
      <c r="I245" s="755">
        <v>55000000</v>
      </c>
      <c r="J245" s="761"/>
      <c r="K245" s="756">
        <v>55000000</v>
      </c>
      <c r="L245" s="1001"/>
      <c r="M245" s="758"/>
      <c r="N245" s="743"/>
    </row>
    <row r="246" spans="1:14" s="711" customFormat="1" ht="30">
      <c r="A246" s="999"/>
      <c r="B246" s="999"/>
      <c r="C246" s="999"/>
      <c r="D246" s="999"/>
      <c r="E246" s="757" t="s">
        <v>2427</v>
      </c>
      <c r="F246" s="758" t="s">
        <v>2417</v>
      </c>
      <c r="G246" s="759" t="s">
        <v>2428</v>
      </c>
      <c r="H246" s="754">
        <v>1</v>
      </c>
      <c r="I246" s="755">
        <v>65000000</v>
      </c>
      <c r="J246" s="761"/>
      <c r="K246" s="756">
        <v>65000000</v>
      </c>
      <c r="L246" s="1001"/>
      <c r="M246" s="758"/>
      <c r="N246" s="743"/>
    </row>
    <row r="247" spans="1:14" s="711" customFormat="1">
      <c r="A247" s="999"/>
      <c r="B247" s="999"/>
      <c r="C247" s="999"/>
      <c r="D247" s="999"/>
      <c r="E247" s="757" t="s">
        <v>2429</v>
      </c>
      <c r="F247" s="758" t="s">
        <v>2417</v>
      </c>
      <c r="G247" s="761" t="s">
        <v>2430</v>
      </c>
      <c r="H247" s="758" t="s">
        <v>2431</v>
      </c>
      <c r="I247" s="755">
        <v>500000000</v>
      </c>
      <c r="J247" s="761"/>
      <c r="K247" s="756">
        <v>500000000</v>
      </c>
      <c r="L247" s="1001"/>
      <c r="M247" s="758"/>
      <c r="N247" s="743"/>
    </row>
    <row r="248" spans="1:14" s="711" customFormat="1">
      <c r="A248" s="999"/>
      <c r="B248" s="999"/>
      <c r="C248" s="999"/>
      <c r="D248" s="999"/>
      <c r="E248" s="757"/>
      <c r="F248" s="758" t="s">
        <v>2417</v>
      </c>
      <c r="G248" s="761" t="s">
        <v>2432</v>
      </c>
      <c r="H248" s="758" t="s">
        <v>2433</v>
      </c>
      <c r="I248" s="755">
        <v>75000000</v>
      </c>
      <c r="J248" s="761"/>
      <c r="K248" s="756">
        <v>75000000</v>
      </c>
      <c r="L248" s="1001"/>
      <c r="M248" s="758"/>
      <c r="N248" s="743"/>
    </row>
    <row r="249" spans="1:14" s="711" customFormat="1" ht="30">
      <c r="A249" s="999"/>
      <c r="B249" s="999"/>
      <c r="C249" s="999"/>
      <c r="D249" s="999"/>
      <c r="E249" s="757" t="s">
        <v>2434</v>
      </c>
      <c r="F249" s="758" t="s">
        <v>2417</v>
      </c>
      <c r="G249" s="761" t="s">
        <v>2435</v>
      </c>
      <c r="H249" s="754">
        <v>1</v>
      </c>
      <c r="I249" s="755">
        <v>50000000</v>
      </c>
      <c r="J249" s="761"/>
      <c r="K249" s="756">
        <v>50000000</v>
      </c>
      <c r="L249" s="1001"/>
      <c r="M249" s="758"/>
      <c r="N249" s="743"/>
    </row>
    <row r="250" spans="1:14" s="711" customFormat="1">
      <c r="A250" s="999"/>
      <c r="B250" s="999"/>
      <c r="C250" s="999"/>
      <c r="D250" s="999"/>
      <c r="E250" s="757"/>
      <c r="F250" s="758" t="s">
        <v>2417</v>
      </c>
      <c r="G250" s="759" t="s">
        <v>2436</v>
      </c>
      <c r="H250" s="754">
        <v>1</v>
      </c>
      <c r="I250" s="755">
        <v>25000000</v>
      </c>
      <c r="J250" s="761"/>
      <c r="K250" s="756">
        <v>25000000</v>
      </c>
      <c r="L250" s="1001"/>
      <c r="M250" s="758"/>
      <c r="N250" s="743"/>
    </row>
    <row r="251" spans="1:14" s="711" customFormat="1" ht="30">
      <c r="A251" s="999"/>
      <c r="B251" s="999"/>
      <c r="C251" s="999"/>
      <c r="D251" s="999"/>
      <c r="E251" s="757" t="s">
        <v>2437</v>
      </c>
      <c r="F251" s="758" t="s">
        <v>1821</v>
      </c>
      <c r="G251" s="759" t="s">
        <v>2438</v>
      </c>
      <c r="H251" s="754">
        <v>1</v>
      </c>
      <c r="I251" s="755">
        <v>50000000</v>
      </c>
      <c r="J251" s="761"/>
      <c r="K251" s="756">
        <v>50000000</v>
      </c>
      <c r="L251" s="1001"/>
      <c r="M251" s="758"/>
      <c r="N251" s="743"/>
    </row>
    <row r="252" spans="1:14" s="711" customFormat="1" ht="30">
      <c r="A252" s="999"/>
      <c r="B252" s="999"/>
      <c r="C252" s="999"/>
      <c r="D252" s="999"/>
      <c r="E252" s="757"/>
      <c r="F252" s="758" t="s">
        <v>1821</v>
      </c>
      <c r="G252" s="762" t="s">
        <v>2439</v>
      </c>
      <c r="H252" s="754">
        <v>1</v>
      </c>
      <c r="I252" s="755">
        <v>25000000</v>
      </c>
      <c r="J252" s="761"/>
      <c r="K252" s="756">
        <v>25000000</v>
      </c>
      <c r="L252" s="1001"/>
      <c r="M252" s="758"/>
      <c r="N252" s="743"/>
    </row>
    <row r="253" spans="1:14" s="711" customFormat="1" ht="30">
      <c r="A253" s="999"/>
      <c r="B253" s="999"/>
      <c r="C253" s="999"/>
      <c r="D253" s="999"/>
      <c r="E253" s="757" t="s">
        <v>2440</v>
      </c>
      <c r="F253" s="758" t="s">
        <v>2417</v>
      </c>
      <c r="G253" s="759" t="s">
        <v>2441</v>
      </c>
      <c r="H253" s="754">
        <v>0.8</v>
      </c>
      <c r="I253" s="755">
        <v>70000000</v>
      </c>
      <c r="J253" s="761"/>
      <c r="K253" s="756">
        <v>70000000</v>
      </c>
      <c r="L253" s="1001"/>
      <c r="M253" s="758"/>
      <c r="N253" s="743"/>
    </row>
    <row r="254" spans="1:14" s="711" customFormat="1" ht="30">
      <c r="A254" s="999"/>
      <c r="B254" s="999"/>
      <c r="C254" s="999"/>
      <c r="D254" s="999"/>
      <c r="E254" s="757" t="s">
        <v>2442</v>
      </c>
      <c r="F254" s="758" t="s">
        <v>2417</v>
      </c>
      <c r="G254" s="761" t="s">
        <v>2443</v>
      </c>
      <c r="H254" s="754">
        <v>1</v>
      </c>
      <c r="I254" s="755">
        <v>225000000</v>
      </c>
      <c r="J254" s="761"/>
      <c r="K254" s="756">
        <v>225000000</v>
      </c>
      <c r="L254" s="1001"/>
      <c r="M254" s="758"/>
      <c r="N254" s="743"/>
    </row>
    <row r="255" spans="1:14" s="711" customFormat="1" ht="30">
      <c r="A255" s="999"/>
      <c r="B255" s="999"/>
      <c r="C255" s="999"/>
      <c r="D255" s="999"/>
      <c r="E255" s="757" t="s">
        <v>2444</v>
      </c>
      <c r="F255" s="758" t="s">
        <v>2417</v>
      </c>
      <c r="G255" s="759" t="s">
        <v>2445</v>
      </c>
      <c r="H255" s="754">
        <v>1</v>
      </c>
      <c r="I255" s="755">
        <v>91000000</v>
      </c>
      <c r="J255" s="761"/>
      <c r="K255" s="756">
        <v>91000000</v>
      </c>
      <c r="L255" s="1001"/>
      <c r="M255" s="758"/>
      <c r="N255" s="743"/>
    </row>
    <row r="256" spans="1:14" s="711" customFormat="1" ht="33" customHeight="1">
      <c r="A256" s="717"/>
      <c r="B256" s="717"/>
      <c r="C256" s="717"/>
      <c r="D256" s="1957" t="s">
        <v>2446</v>
      </c>
      <c r="E256" s="1957"/>
      <c r="F256" s="983"/>
      <c r="G256" s="984"/>
      <c r="H256" s="983"/>
      <c r="I256" s="719"/>
      <c r="J256" s="985"/>
      <c r="K256" s="986"/>
      <c r="L256" s="720"/>
      <c r="M256" s="721"/>
      <c r="N256" s="743"/>
    </row>
    <row r="257" spans="1:14" s="711" customFormat="1" ht="31.5">
      <c r="A257" s="718"/>
      <c r="B257" s="718"/>
      <c r="C257" s="718"/>
      <c r="D257" s="718"/>
      <c r="E257" s="751" t="s">
        <v>2447</v>
      </c>
      <c r="F257" s="721"/>
      <c r="G257" s="752" t="s">
        <v>2448</v>
      </c>
      <c r="H257" s="721"/>
      <c r="I257" s="728">
        <v>50000000</v>
      </c>
      <c r="J257" s="724"/>
      <c r="K257" s="724">
        <v>50000000</v>
      </c>
      <c r="L257" s="726"/>
      <c r="M257" s="721"/>
      <c r="N257" s="743"/>
    </row>
    <row r="258" spans="1:14" s="711" customFormat="1" ht="15.75">
      <c r="A258" s="718"/>
      <c r="B258" s="718"/>
      <c r="C258" s="718"/>
      <c r="D258" s="718"/>
      <c r="E258" s="751" t="s">
        <v>2449</v>
      </c>
      <c r="F258" s="721"/>
      <c r="G258" s="763" t="s">
        <v>2450</v>
      </c>
      <c r="H258" s="721"/>
      <c r="I258" s="728">
        <v>50000000</v>
      </c>
      <c r="J258" s="724">
        <v>50000000</v>
      </c>
      <c r="K258" s="724"/>
      <c r="L258" s="726"/>
      <c r="M258" s="721"/>
      <c r="N258" s="743"/>
    </row>
    <row r="259" spans="1:14" s="711" customFormat="1" ht="46.5" customHeight="1">
      <c r="A259" s="717"/>
      <c r="B259" s="717"/>
      <c r="C259" s="717"/>
      <c r="D259" s="1957" t="s">
        <v>2451</v>
      </c>
      <c r="E259" s="1957"/>
      <c r="F259" s="983"/>
      <c r="G259" s="984"/>
      <c r="H259" s="983"/>
      <c r="I259" s="719"/>
      <c r="J259" s="985"/>
      <c r="K259" s="986"/>
      <c r="L259" s="720"/>
      <c r="M259" s="721"/>
      <c r="N259" s="743"/>
    </row>
    <row r="260" spans="1:14" s="711" customFormat="1" ht="15.75">
      <c r="A260" s="718"/>
      <c r="B260" s="718"/>
      <c r="C260" s="718"/>
      <c r="D260" s="718"/>
      <c r="E260" s="751"/>
      <c r="F260" s="721"/>
      <c r="G260" s="743"/>
      <c r="H260" s="721"/>
      <c r="I260" s="728"/>
      <c r="J260" s="724"/>
      <c r="K260" s="724"/>
      <c r="L260" s="726"/>
      <c r="M260" s="721"/>
      <c r="N260" s="743"/>
    </row>
    <row r="261" spans="1:14" s="711" customFormat="1" ht="31.5">
      <c r="A261" s="718"/>
      <c r="B261" s="718"/>
      <c r="C261" s="718"/>
      <c r="D261" s="718"/>
      <c r="E261" s="751" t="s">
        <v>2452</v>
      </c>
      <c r="F261" s="721"/>
      <c r="G261" s="752" t="s">
        <v>2453</v>
      </c>
      <c r="H261" s="721"/>
      <c r="I261" s="728">
        <f>SUM(J261:L261)</f>
        <v>9000000</v>
      </c>
      <c r="J261" s="724">
        <v>4500000</v>
      </c>
      <c r="K261" s="724">
        <v>4500000</v>
      </c>
      <c r="L261" s="726"/>
      <c r="M261" s="721"/>
      <c r="N261" s="743"/>
    </row>
    <row r="262" spans="1:14" s="711" customFormat="1" ht="15.75">
      <c r="A262" s="718"/>
      <c r="B262" s="718"/>
      <c r="C262" s="718"/>
      <c r="D262" s="718"/>
      <c r="E262" s="751"/>
      <c r="F262" s="721"/>
      <c r="G262" s="752" t="s">
        <v>2454</v>
      </c>
      <c r="H262" s="721"/>
      <c r="I262" s="728">
        <f>SUM(J262:L262)</f>
        <v>10000000</v>
      </c>
      <c r="J262" s="724">
        <v>5000000</v>
      </c>
      <c r="K262" s="724">
        <v>5000000</v>
      </c>
      <c r="L262" s="726"/>
      <c r="M262" s="721"/>
      <c r="N262" s="743"/>
    </row>
    <row r="263" spans="1:14" s="711" customFormat="1" ht="15.75">
      <c r="A263" s="718"/>
      <c r="B263" s="718"/>
      <c r="C263" s="718"/>
      <c r="D263" s="718"/>
      <c r="E263" s="751"/>
      <c r="F263" s="721"/>
      <c r="G263" s="752" t="s">
        <v>2455</v>
      </c>
      <c r="H263" s="721"/>
      <c r="I263" s="728">
        <f>SUM(J263:L263)</f>
        <v>4500000</v>
      </c>
      <c r="J263" s="724">
        <v>2250000</v>
      </c>
      <c r="K263" s="724">
        <v>2250000</v>
      </c>
      <c r="L263" s="726"/>
      <c r="M263" s="721"/>
      <c r="N263" s="743"/>
    </row>
    <row r="264" spans="1:14" s="711" customFormat="1" ht="15.75">
      <c r="A264" s="718"/>
      <c r="B264" s="718"/>
      <c r="C264" s="718"/>
      <c r="D264" s="718"/>
      <c r="E264" s="751"/>
      <c r="F264" s="721"/>
      <c r="G264" s="743"/>
      <c r="H264" s="721"/>
      <c r="I264" s="728"/>
      <c r="J264" s="724"/>
      <c r="K264" s="724"/>
      <c r="L264" s="726"/>
      <c r="M264" s="721"/>
      <c r="N264" s="743"/>
    </row>
    <row r="265" spans="1:14" s="711" customFormat="1" ht="31.5">
      <c r="A265" s="718"/>
      <c r="B265" s="718"/>
      <c r="C265" s="718"/>
      <c r="D265" s="718"/>
      <c r="E265" s="751" t="s">
        <v>2456</v>
      </c>
      <c r="F265" s="721"/>
      <c r="G265" s="763" t="s">
        <v>2457</v>
      </c>
      <c r="H265" s="721"/>
      <c r="I265" s="728">
        <f>SUM(J265:L265)</f>
        <v>10000000</v>
      </c>
      <c r="J265" s="724">
        <v>5000000</v>
      </c>
      <c r="K265" s="724">
        <v>5000000</v>
      </c>
      <c r="L265" s="726"/>
      <c r="M265" s="721"/>
      <c r="N265" s="743"/>
    </row>
    <row r="266" spans="1:14" s="711" customFormat="1" ht="31.5">
      <c r="A266" s="717"/>
      <c r="B266" s="717"/>
      <c r="C266" s="717"/>
      <c r="D266" s="717"/>
      <c r="E266" s="1002" t="s">
        <v>2458</v>
      </c>
      <c r="F266" s="983"/>
      <c r="G266" s="984"/>
      <c r="H266" s="983"/>
      <c r="I266" s="719"/>
      <c r="J266" s="985"/>
      <c r="K266" s="986"/>
      <c r="L266" s="720"/>
      <c r="M266" s="721"/>
      <c r="N266" s="743"/>
    </row>
    <row r="267" spans="1:14" s="711" customFormat="1" ht="30">
      <c r="A267" s="721"/>
      <c r="B267" s="721"/>
      <c r="C267" s="721"/>
      <c r="D267" s="721"/>
      <c r="E267" s="930" t="s">
        <v>2459</v>
      </c>
      <c r="F267" s="929" t="s">
        <v>2422</v>
      </c>
      <c r="G267" s="723" t="s">
        <v>2460</v>
      </c>
      <c r="H267" s="731" t="s">
        <v>2461</v>
      </c>
      <c r="I267" s="724">
        <v>30000000</v>
      </c>
      <c r="J267" s="1003"/>
      <c r="K267" s="747">
        <v>30000000</v>
      </c>
      <c r="L267" s="720"/>
      <c r="M267" s="1954" t="s">
        <v>2462</v>
      </c>
      <c r="N267" s="743"/>
    </row>
    <row r="268" spans="1:14" s="711" customFormat="1" ht="45">
      <c r="A268" s="721"/>
      <c r="B268" s="721"/>
      <c r="C268" s="721"/>
      <c r="D268" s="721"/>
      <c r="E268" s="930" t="s">
        <v>2463</v>
      </c>
      <c r="F268" s="929" t="s">
        <v>2244</v>
      </c>
      <c r="G268" s="723" t="s">
        <v>2464</v>
      </c>
      <c r="H268" s="929" t="s">
        <v>2465</v>
      </c>
      <c r="I268" s="724">
        <v>155000000</v>
      </c>
      <c r="J268" s="747">
        <v>15000000</v>
      </c>
      <c r="K268" s="747">
        <v>140000000</v>
      </c>
      <c r="L268" s="720"/>
      <c r="M268" s="1954"/>
      <c r="N268" s="743"/>
    </row>
    <row r="269" spans="1:14" s="711" customFormat="1" ht="30">
      <c r="A269" s="721"/>
      <c r="B269" s="721"/>
      <c r="C269" s="721"/>
      <c r="D269" s="721"/>
      <c r="E269" s="930" t="s">
        <v>2466</v>
      </c>
      <c r="F269" s="929" t="s">
        <v>2244</v>
      </c>
      <c r="G269" s="723" t="s">
        <v>2467</v>
      </c>
      <c r="H269" s="929" t="s">
        <v>2468</v>
      </c>
      <c r="I269" s="724">
        <v>40000000</v>
      </c>
      <c r="J269" s="747">
        <v>5000000</v>
      </c>
      <c r="K269" s="747">
        <v>35000000</v>
      </c>
      <c r="L269" s="720"/>
      <c r="M269" s="1954"/>
      <c r="N269" s="743"/>
    </row>
    <row r="270" spans="1:14" s="711" customFormat="1" ht="30">
      <c r="A270" s="721"/>
      <c r="B270" s="721"/>
      <c r="C270" s="721"/>
      <c r="D270" s="721"/>
      <c r="E270" s="930" t="s">
        <v>2469</v>
      </c>
      <c r="F270" s="929" t="s">
        <v>545</v>
      </c>
      <c r="G270" s="723" t="s">
        <v>2470</v>
      </c>
      <c r="H270" s="929">
        <v>3100</v>
      </c>
      <c r="I270" s="724">
        <v>35000000</v>
      </c>
      <c r="J270" s="747">
        <v>10000000</v>
      </c>
      <c r="K270" s="747">
        <v>25000000</v>
      </c>
      <c r="L270" s="720"/>
      <c r="M270" s="1954"/>
      <c r="N270" s="743"/>
    </row>
    <row r="271" spans="1:14" s="711" customFormat="1" ht="30">
      <c r="A271" s="721"/>
      <c r="B271" s="721"/>
      <c r="C271" s="721"/>
      <c r="D271" s="721"/>
      <c r="E271" s="930" t="s">
        <v>2471</v>
      </c>
      <c r="F271" s="929" t="s">
        <v>2244</v>
      </c>
      <c r="G271" s="723" t="s">
        <v>2472</v>
      </c>
      <c r="H271" s="929">
        <v>100</v>
      </c>
      <c r="I271" s="724">
        <v>10000000</v>
      </c>
      <c r="J271" s="747">
        <v>2000000</v>
      </c>
      <c r="K271" s="747">
        <v>8000000</v>
      </c>
      <c r="L271" s="720"/>
      <c r="M271" s="1954"/>
      <c r="N271" s="743"/>
    </row>
    <row r="272" spans="1:14" s="711" customFormat="1">
      <c r="A272" s="721"/>
      <c r="B272" s="721"/>
      <c r="C272" s="721"/>
      <c r="D272" s="721"/>
      <c r="E272" s="930" t="s">
        <v>2473</v>
      </c>
      <c r="F272" s="929" t="s">
        <v>2244</v>
      </c>
      <c r="G272" s="723" t="s">
        <v>2474</v>
      </c>
      <c r="H272" s="929">
        <v>100</v>
      </c>
      <c r="I272" s="724">
        <v>5000000</v>
      </c>
      <c r="J272" s="747"/>
      <c r="K272" s="747">
        <v>5000000</v>
      </c>
      <c r="L272" s="720"/>
      <c r="M272" s="1954"/>
      <c r="N272" s="743"/>
    </row>
    <row r="273" spans="1:14" s="711" customFormat="1" ht="30">
      <c r="A273" s="721"/>
      <c r="B273" s="721"/>
      <c r="C273" s="721"/>
      <c r="D273" s="721"/>
      <c r="E273" s="930" t="s">
        <v>2475</v>
      </c>
      <c r="F273" s="929" t="s">
        <v>2476</v>
      </c>
      <c r="G273" s="723" t="s">
        <v>2477</v>
      </c>
      <c r="H273" s="929">
        <v>100</v>
      </c>
      <c r="I273" s="724">
        <v>35000000</v>
      </c>
      <c r="J273" s="747">
        <v>0</v>
      </c>
      <c r="K273" s="747">
        <v>35000000</v>
      </c>
      <c r="L273" s="720"/>
      <c r="M273" s="1954"/>
      <c r="N273" s="743"/>
    </row>
    <row r="274" spans="1:14" s="711" customFormat="1" ht="60">
      <c r="A274" s="721"/>
      <c r="B274" s="721"/>
      <c r="C274" s="721"/>
      <c r="D274" s="721"/>
      <c r="E274" s="930" t="s">
        <v>2478</v>
      </c>
      <c r="F274" s="929" t="s">
        <v>2244</v>
      </c>
      <c r="G274" s="723" t="s">
        <v>2479</v>
      </c>
      <c r="H274" s="929" t="s">
        <v>2480</v>
      </c>
      <c r="I274" s="724">
        <v>32000000</v>
      </c>
      <c r="J274" s="747">
        <v>7000000</v>
      </c>
      <c r="K274" s="747">
        <v>25000000</v>
      </c>
      <c r="L274" s="720"/>
      <c r="M274" s="764" t="s">
        <v>2481</v>
      </c>
      <c r="N274" s="743"/>
    </row>
    <row r="275" spans="1:14" s="711" customFormat="1" ht="30">
      <c r="A275" s="721"/>
      <c r="B275" s="721"/>
      <c r="C275" s="721"/>
      <c r="D275" s="721"/>
      <c r="E275" s="930" t="s">
        <v>2482</v>
      </c>
      <c r="F275" s="929" t="s">
        <v>2483</v>
      </c>
      <c r="G275" s="723" t="s">
        <v>2484</v>
      </c>
      <c r="H275" s="929" t="s">
        <v>2485</v>
      </c>
      <c r="I275" s="724">
        <v>40000000</v>
      </c>
      <c r="J275" s="747">
        <v>0</v>
      </c>
      <c r="K275" s="747">
        <v>40000000</v>
      </c>
      <c r="L275" s="720"/>
      <c r="M275" s="721"/>
      <c r="N275" s="743"/>
    </row>
    <row r="276" spans="1:14" s="711" customFormat="1">
      <c r="A276" s="721"/>
      <c r="B276" s="721"/>
      <c r="C276" s="721"/>
      <c r="D276" s="721"/>
      <c r="E276" s="930" t="s">
        <v>2486</v>
      </c>
      <c r="F276" s="929" t="s">
        <v>2143</v>
      </c>
      <c r="G276" s="723" t="s">
        <v>2487</v>
      </c>
      <c r="H276" s="929" t="s">
        <v>2488</v>
      </c>
      <c r="I276" s="724">
        <v>25000000</v>
      </c>
      <c r="J276" s="747">
        <v>0</v>
      </c>
      <c r="K276" s="747">
        <v>25000000</v>
      </c>
      <c r="L276" s="720"/>
      <c r="M276" s="721"/>
      <c r="N276" s="743"/>
    </row>
    <row r="277" spans="1:14" s="711" customFormat="1" ht="30">
      <c r="A277" s="721"/>
      <c r="B277" s="721"/>
      <c r="C277" s="721"/>
      <c r="D277" s="721"/>
      <c r="E277" s="930" t="s">
        <v>2489</v>
      </c>
      <c r="F277" s="929" t="s">
        <v>2490</v>
      </c>
      <c r="G277" s="723" t="s">
        <v>2491</v>
      </c>
      <c r="H277" s="929" t="s">
        <v>2492</v>
      </c>
      <c r="I277" s="724">
        <v>30000000</v>
      </c>
      <c r="J277" s="747">
        <v>0</v>
      </c>
      <c r="K277" s="747">
        <v>30000000</v>
      </c>
      <c r="L277" s="720"/>
      <c r="M277" s="1954" t="s">
        <v>2462</v>
      </c>
      <c r="N277" s="743"/>
    </row>
    <row r="278" spans="1:14" s="711" customFormat="1" ht="45">
      <c r="A278" s="721"/>
      <c r="B278" s="721"/>
      <c r="C278" s="721"/>
      <c r="D278" s="721"/>
      <c r="E278" s="930" t="s">
        <v>2493</v>
      </c>
      <c r="F278" s="929" t="s">
        <v>2494</v>
      </c>
      <c r="G278" s="723" t="s">
        <v>2495</v>
      </c>
      <c r="H278" s="929" t="s">
        <v>2496</v>
      </c>
      <c r="I278" s="724">
        <v>40000000</v>
      </c>
      <c r="J278" s="747">
        <v>0</v>
      </c>
      <c r="K278" s="747">
        <v>40000000</v>
      </c>
      <c r="L278" s="720"/>
      <c r="M278" s="1954"/>
      <c r="N278" s="743"/>
    </row>
    <row r="279" spans="1:14" s="711" customFormat="1" ht="45">
      <c r="A279" s="721"/>
      <c r="B279" s="721"/>
      <c r="C279" s="721"/>
      <c r="D279" s="721"/>
      <c r="E279" s="930" t="s">
        <v>2497</v>
      </c>
      <c r="F279" s="929" t="s">
        <v>545</v>
      </c>
      <c r="G279" s="723" t="s">
        <v>2498</v>
      </c>
      <c r="H279" s="929" t="s">
        <v>2499</v>
      </c>
      <c r="I279" s="724">
        <v>20000000</v>
      </c>
      <c r="J279" s="747">
        <v>5000000</v>
      </c>
      <c r="K279" s="747">
        <v>15000000</v>
      </c>
      <c r="L279" s="720"/>
      <c r="M279" s="1954"/>
      <c r="N279" s="743"/>
    </row>
    <row r="280" spans="1:14" s="711" customFormat="1" ht="60">
      <c r="A280" s="721"/>
      <c r="B280" s="721"/>
      <c r="C280" s="721"/>
      <c r="D280" s="721"/>
      <c r="E280" s="930" t="s">
        <v>2500</v>
      </c>
      <c r="F280" s="929" t="s">
        <v>2244</v>
      </c>
      <c r="G280" s="723" t="s">
        <v>2501</v>
      </c>
      <c r="H280" s="929" t="s">
        <v>2502</v>
      </c>
      <c r="I280" s="724">
        <v>30000000</v>
      </c>
      <c r="J280" s="747">
        <v>15000000</v>
      </c>
      <c r="K280" s="747">
        <v>15000000</v>
      </c>
      <c r="L280" s="720"/>
      <c r="M280" s="1954"/>
      <c r="N280" s="743"/>
    </row>
    <row r="281" spans="1:14" s="711" customFormat="1" ht="45">
      <c r="A281" s="721"/>
      <c r="B281" s="721"/>
      <c r="C281" s="721"/>
      <c r="D281" s="721"/>
      <c r="E281" s="930" t="s">
        <v>2503</v>
      </c>
      <c r="F281" s="929" t="s">
        <v>2504</v>
      </c>
      <c r="G281" s="723" t="s">
        <v>2505</v>
      </c>
      <c r="H281" s="929" t="s">
        <v>2506</v>
      </c>
      <c r="I281" s="724">
        <v>20000000</v>
      </c>
      <c r="J281" s="747">
        <v>0</v>
      </c>
      <c r="K281" s="747">
        <v>20000000</v>
      </c>
      <c r="L281" s="720"/>
      <c r="M281" s="1954"/>
      <c r="N281" s="743"/>
    </row>
    <row r="282" spans="1:14" s="711" customFormat="1" ht="45">
      <c r="A282" s="721"/>
      <c r="B282" s="721"/>
      <c r="C282" s="721"/>
      <c r="D282" s="721"/>
      <c r="E282" s="930" t="s">
        <v>2507</v>
      </c>
      <c r="F282" s="929" t="s">
        <v>2244</v>
      </c>
      <c r="G282" s="723" t="s">
        <v>2508</v>
      </c>
      <c r="H282" s="929" t="s">
        <v>2509</v>
      </c>
      <c r="I282" s="724">
        <v>35000000</v>
      </c>
      <c r="J282" s="747"/>
      <c r="K282" s="747">
        <v>35000000</v>
      </c>
      <c r="L282" s="720"/>
      <c r="M282" s="1954"/>
      <c r="N282" s="743"/>
    </row>
    <row r="283" spans="1:14" s="711" customFormat="1" ht="47.25">
      <c r="A283" s="717"/>
      <c r="B283" s="717"/>
      <c r="C283" s="717"/>
      <c r="D283" s="717"/>
      <c r="E283" s="1002" t="s">
        <v>2510</v>
      </c>
      <c r="F283" s="983"/>
      <c r="G283" s="984"/>
      <c r="H283" s="983"/>
      <c r="I283" s="719"/>
      <c r="J283" s="985"/>
      <c r="K283" s="986"/>
      <c r="L283" s="720"/>
      <c r="M283" s="721"/>
      <c r="N283" s="743"/>
    </row>
    <row r="284" spans="1:14" s="711" customFormat="1" ht="30">
      <c r="A284" s="718"/>
      <c r="B284" s="718"/>
      <c r="C284" s="718"/>
      <c r="D284" s="718"/>
      <c r="E284" s="930" t="s">
        <v>2511</v>
      </c>
      <c r="F284" s="929" t="s">
        <v>2512</v>
      </c>
      <c r="G284" s="743" t="s">
        <v>2513</v>
      </c>
      <c r="H284" s="721" t="s">
        <v>2514</v>
      </c>
      <c r="I284" s="724">
        <v>11670000</v>
      </c>
      <c r="J284" s="1004">
        <v>11670000</v>
      </c>
      <c r="K284" s="721"/>
      <c r="L284" s="720"/>
      <c r="M284" s="721"/>
      <c r="N284" s="743"/>
    </row>
    <row r="285" spans="1:14" s="711" customFormat="1">
      <c r="A285" s="718"/>
      <c r="B285" s="718"/>
      <c r="C285" s="718"/>
      <c r="D285" s="718"/>
      <c r="E285" s="930" t="s">
        <v>2515</v>
      </c>
      <c r="F285" s="721" t="s">
        <v>1061</v>
      </c>
      <c r="G285" s="743" t="s">
        <v>2516</v>
      </c>
      <c r="H285" s="727">
        <v>1</v>
      </c>
      <c r="I285" s="724">
        <v>5500000</v>
      </c>
      <c r="J285" s="721"/>
      <c r="K285" s="1004">
        <v>5500000</v>
      </c>
      <c r="L285" s="720"/>
      <c r="M285" s="721"/>
      <c r="N285" s="743"/>
    </row>
    <row r="286" spans="1:14" s="711" customFormat="1">
      <c r="A286" s="718"/>
      <c r="B286" s="718"/>
      <c r="C286" s="718"/>
      <c r="D286" s="718"/>
      <c r="E286" s="930" t="s">
        <v>2517</v>
      </c>
      <c r="F286" s="721" t="s">
        <v>1061</v>
      </c>
      <c r="G286" s="743" t="s">
        <v>2518</v>
      </c>
      <c r="H286" s="727">
        <v>1</v>
      </c>
      <c r="I286" s="724">
        <v>500000</v>
      </c>
      <c r="J286" s="721"/>
      <c r="K286" s="1004">
        <v>500000</v>
      </c>
      <c r="L286" s="720"/>
      <c r="M286" s="721"/>
      <c r="N286" s="743"/>
    </row>
    <row r="287" spans="1:14" s="711" customFormat="1">
      <c r="A287" s="718"/>
      <c r="B287" s="718"/>
      <c r="C287" s="718"/>
      <c r="D287" s="718"/>
      <c r="E287" s="930" t="s">
        <v>2519</v>
      </c>
      <c r="F287" s="721" t="s">
        <v>2520</v>
      </c>
      <c r="G287" s="743" t="s">
        <v>2521</v>
      </c>
      <c r="H287" s="727">
        <v>1</v>
      </c>
      <c r="I287" s="724">
        <v>25000000</v>
      </c>
      <c r="J287" s="721"/>
      <c r="K287" s="1004">
        <v>25000000</v>
      </c>
      <c r="L287" s="720"/>
      <c r="M287" s="721"/>
      <c r="N287" s="743"/>
    </row>
    <row r="288" spans="1:14" s="711" customFormat="1">
      <c r="A288" s="718"/>
      <c r="B288" s="718"/>
      <c r="C288" s="718"/>
      <c r="D288" s="718"/>
      <c r="E288" s="930" t="s">
        <v>2522</v>
      </c>
      <c r="F288" s="721"/>
      <c r="G288" s="743"/>
      <c r="H288" s="721"/>
      <c r="I288" s="724"/>
      <c r="J288" s="721"/>
      <c r="K288" s="721"/>
      <c r="L288" s="720"/>
      <c r="M288" s="721"/>
      <c r="N288" s="743"/>
    </row>
    <row r="289" spans="1:14" s="711" customFormat="1">
      <c r="A289" s="718"/>
      <c r="B289" s="718"/>
      <c r="C289" s="718"/>
      <c r="D289" s="718"/>
      <c r="E289" s="930" t="s">
        <v>2523</v>
      </c>
      <c r="F289" s="721" t="s">
        <v>437</v>
      </c>
      <c r="G289" s="743" t="s">
        <v>2524</v>
      </c>
      <c r="H289" s="721" t="s">
        <v>1837</v>
      </c>
      <c r="I289" s="724">
        <v>6000000</v>
      </c>
      <c r="J289" s="721"/>
      <c r="K289" s="1004">
        <v>6000000</v>
      </c>
      <c r="L289" s="720"/>
      <c r="M289" s="721"/>
      <c r="N289" s="743"/>
    </row>
    <row r="290" spans="1:14" s="711" customFormat="1">
      <c r="A290" s="718"/>
      <c r="B290" s="718"/>
      <c r="C290" s="718"/>
      <c r="D290" s="718"/>
      <c r="E290" s="930" t="s">
        <v>2525</v>
      </c>
      <c r="F290" s="721" t="s">
        <v>437</v>
      </c>
      <c r="G290" s="743" t="s">
        <v>2526</v>
      </c>
      <c r="H290" s="721" t="s">
        <v>2527</v>
      </c>
      <c r="I290" s="724">
        <v>8000000</v>
      </c>
      <c r="J290" s="721"/>
      <c r="K290" s="1004">
        <v>8000000</v>
      </c>
      <c r="L290" s="720"/>
      <c r="M290" s="721"/>
      <c r="N290" s="743"/>
    </row>
    <row r="291" spans="1:14" s="711" customFormat="1">
      <c r="A291" s="718"/>
      <c r="B291" s="718"/>
      <c r="C291" s="718"/>
      <c r="D291" s="718"/>
      <c r="E291" s="930" t="s">
        <v>2528</v>
      </c>
      <c r="F291" s="721" t="s">
        <v>437</v>
      </c>
      <c r="G291" s="743" t="s">
        <v>2529</v>
      </c>
      <c r="H291" s="721" t="s">
        <v>1837</v>
      </c>
      <c r="I291" s="724">
        <v>8000000</v>
      </c>
      <c r="J291" s="721"/>
      <c r="K291" s="1004">
        <v>8000000</v>
      </c>
      <c r="L291" s="720"/>
      <c r="M291" s="721"/>
      <c r="N291" s="743"/>
    </row>
    <row r="292" spans="1:14" s="711" customFormat="1">
      <c r="A292" s="718"/>
      <c r="B292" s="718"/>
      <c r="C292" s="718"/>
      <c r="D292" s="718"/>
      <c r="E292" s="930" t="s">
        <v>2530</v>
      </c>
      <c r="F292" s="721" t="s">
        <v>441</v>
      </c>
      <c r="G292" s="743" t="s">
        <v>2531</v>
      </c>
      <c r="H292" s="721" t="s">
        <v>2527</v>
      </c>
      <c r="I292" s="724">
        <v>15000000</v>
      </c>
      <c r="J292" s="728">
        <v>5000000</v>
      </c>
      <c r="K292" s="1004">
        <v>10000000</v>
      </c>
      <c r="L292" s="720"/>
      <c r="M292" s="721"/>
      <c r="N292" s="743"/>
    </row>
    <row r="293" spans="1:14" s="711" customFormat="1">
      <c r="A293" s="718"/>
      <c r="B293" s="718"/>
      <c r="C293" s="718"/>
      <c r="D293" s="718"/>
      <c r="E293" s="930" t="s">
        <v>2532</v>
      </c>
      <c r="F293" s="721" t="s">
        <v>437</v>
      </c>
      <c r="G293" s="743" t="s">
        <v>2533</v>
      </c>
      <c r="H293" s="721" t="s">
        <v>2534</v>
      </c>
      <c r="I293" s="724">
        <v>36000000</v>
      </c>
      <c r="J293" s="989">
        <v>21000000</v>
      </c>
      <c r="K293" s="1004">
        <v>15000000</v>
      </c>
      <c r="L293" s="720"/>
      <c r="M293" s="721"/>
      <c r="N293" s="743"/>
    </row>
    <row r="294" spans="1:14" s="711" customFormat="1" ht="60">
      <c r="A294" s="718"/>
      <c r="B294" s="718"/>
      <c r="C294" s="718"/>
      <c r="D294" s="718"/>
      <c r="E294" s="930" t="s">
        <v>2535</v>
      </c>
      <c r="F294" s="721" t="s">
        <v>2520</v>
      </c>
      <c r="G294" s="743" t="s">
        <v>2536</v>
      </c>
      <c r="H294" s="727">
        <v>0.8</v>
      </c>
      <c r="I294" s="724">
        <v>4425000</v>
      </c>
      <c r="J294" s="721"/>
      <c r="K294" s="1004">
        <v>4425000</v>
      </c>
      <c r="L294" s="720"/>
      <c r="M294" s="721"/>
      <c r="N294" s="743"/>
    </row>
    <row r="295" spans="1:14" s="711" customFormat="1" ht="45">
      <c r="A295" s="718"/>
      <c r="B295" s="718"/>
      <c r="C295" s="718"/>
      <c r="D295" s="718"/>
      <c r="E295" s="930" t="s">
        <v>2537</v>
      </c>
      <c r="F295" s="721" t="s">
        <v>2538</v>
      </c>
      <c r="G295" s="743" t="s">
        <v>2539</v>
      </c>
      <c r="H295" s="727">
        <v>0.8</v>
      </c>
      <c r="I295" s="724">
        <v>18000000</v>
      </c>
      <c r="J295" s="721"/>
      <c r="K295" s="1005">
        <v>18000000</v>
      </c>
      <c r="L295" s="720"/>
      <c r="M295" s="721"/>
      <c r="N295" s="743"/>
    </row>
    <row r="296" spans="1:14" s="711" customFormat="1" ht="30">
      <c r="A296" s="718"/>
      <c r="B296" s="718"/>
      <c r="C296" s="718"/>
      <c r="D296" s="718"/>
      <c r="E296" s="930" t="s">
        <v>2540</v>
      </c>
      <c r="F296" s="721" t="s">
        <v>2541</v>
      </c>
      <c r="G296" s="743" t="s">
        <v>2542</v>
      </c>
      <c r="H296" s="727">
        <v>1</v>
      </c>
      <c r="I296" s="724">
        <f>K296</f>
        <v>153600000</v>
      </c>
      <c r="J296" s="721"/>
      <c r="K296" s="1004">
        <v>153600000</v>
      </c>
      <c r="L296" s="720"/>
      <c r="M296" s="721"/>
      <c r="N296" s="743"/>
    </row>
    <row r="297" spans="1:14" s="711" customFormat="1" ht="30">
      <c r="A297" s="718"/>
      <c r="B297" s="718"/>
      <c r="C297" s="718"/>
      <c r="D297" s="718"/>
      <c r="E297" s="930" t="s">
        <v>2543</v>
      </c>
      <c r="F297" s="721" t="s">
        <v>2544</v>
      </c>
      <c r="G297" s="743" t="s">
        <v>2545</v>
      </c>
      <c r="H297" s="727">
        <v>0.8</v>
      </c>
      <c r="I297" s="724">
        <f>K297</f>
        <v>18000000</v>
      </c>
      <c r="J297" s="721"/>
      <c r="K297" s="1004">
        <v>18000000</v>
      </c>
      <c r="L297" s="720"/>
      <c r="M297" s="721"/>
      <c r="N297" s="743"/>
    </row>
    <row r="298" spans="1:14" s="711" customFormat="1" ht="31.5">
      <c r="A298" s="717"/>
      <c r="B298" s="717"/>
      <c r="C298" s="717"/>
      <c r="D298" s="717"/>
      <c r="E298" s="1002" t="s">
        <v>2546</v>
      </c>
      <c r="F298" s="983"/>
      <c r="G298" s="984"/>
      <c r="H298" s="983"/>
      <c r="I298" s="719"/>
      <c r="J298" s="985"/>
      <c r="K298" s="986"/>
      <c r="L298" s="720"/>
      <c r="M298" s="721"/>
      <c r="N298" s="743"/>
    </row>
    <row r="299" spans="1:14" s="711" customFormat="1" ht="30">
      <c r="A299" s="718"/>
      <c r="B299" s="718"/>
      <c r="C299" s="718"/>
      <c r="D299" s="718"/>
      <c r="E299" s="751" t="s">
        <v>2547</v>
      </c>
      <c r="F299" s="721"/>
      <c r="G299" s="752" t="s">
        <v>2548</v>
      </c>
      <c r="H299" s="721"/>
      <c r="I299" s="728">
        <v>45000000</v>
      </c>
      <c r="J299" s="724"/>
      <c r="K299" s="724">
        <v>45000000</v>
      </c>
      <c r="L299" s="726"/>
      <c r="M299" s="721"/>
      <c r="N299" s="743"/>
    </row>
    <row r="300" spans="1:14" s="711" customFormat="1" ht="30">
      <c r="A300" s="718"/>
      <c r="B300" s="718"/>
      <c r="C300" s="718"/>
      <c r="D300" s="718"/>
      <c r="E300" s="751"/>
      <c r="F300" s="721"/>
      <c r="G300" s="752" t="s">
        <v>2549</v>
      </c>
      <c r="H300" s="721"/>
      <c r="I300" s="728">
        <f>K300</f>
        <v>45000000</v>
      </c>
      <c r="J300" s="724"/>
      <c r="K300" s="724">
        <v>45000000</v>
      </c>
      <c r="L300" s="726"/>
      <c r="M300" s="721"/>
      <c r="N300" s="743"/>
    </row>
    <row r="301" spans="1:14" s="711" customFormat="1" ht="30">
      <c r="A301" s="718"/>
      <c r="B301" s="718"/>
      <c r="C301" s="718"/>
      <c r="D301" s="718"/>
      <c r="E301" s="751"/>
      <c r="F301" s="721"/>
      <c r="G301" s="752" t="s">
        <v>2550</v>
      </c>
      <c r="H301" s="721"/>
      <c r="I301" s="728">
        <f>K301</f>
        <v>45000000</v>
      </c>
      <c r="J301" s="724"/>
      <c r="K301" s="724">
        <v>45000000</v>
      </c>
      <c r="L301" s="726"/>
      <c r="M301" s="721"/>
      <c r="N301" s="743"/>
    </row>
    <row r="302" spans="1:14" s="711" customFormat="1" ht="30">
      <c r="A302" s="718"/>
      <c r="B302" s="718"/>
      <c r="C302" s="718"/>
      <c r="D302" s="718"/>
      <c r="E302" s="751"/>
      <c r="F302" s="721"/>
      <c r="G302" s="752" t="s">
        <v>2551</v>
      </c>
      <c r="H302" s="721"/>
      <c r="I302" s="728">
        <f>J302+K302</f>
        <v>128000000</v>
      </c>
      <c r="J302" s="724">
        <v>64000000</v>
      </c>
      <c r="K302" s="724">
        <v>64000000</v>
      </c>
      <c r="L302" s="726"/>
      <c r="M302" s="721"/>
      <c r="N302" s="743"/>
    </row>
    <row r="303" spans="1:14" s="711" customFormat="1" ht="15.75">
      <c r="A303" s="718"/>
      <c r="B303" s="718"/>
      <c r="C303" s="718"/>
      <c r="D303" s="718"/>
      <c r="E303" s="751"/>
      <c r="F303" s="721"/>
      <c r="G303" s="752" t="s">
        <v>2552</v>
      </c>
      <c r="H303" s="721"/>
      <c r="I303" s="728">
        <f>J303+K303</f>
        <v>128000000</v>
      </c>
      <c r="J303" s="724">
        <v>64000000</v>
      </c>
      <c r="K303" s="724">
        <v>64000000</v>
      </c>
      <c r="L303" s="726"/>
      <c r="M303" s="721"/>
      <c r="N303" s="743"/>
    </row>
    <row r="304" spans="1:14" s="711" customFormat="1" ht="15.75">
      <c r="A304" s="718"/>
      <c r="B304" s="718"/>
      <c r="C304" s="718"/>
      <c r="D304" s="718"/>
      <c r="E304" s="751"/>
      <c r="F304" s="721"/>
      <c r="G304" s="752" t="s">
        <v>2553</v>
      </c>
      <c r="H304" s="721"/>
      <c r="I304" s="728">
        <f>J304</f>
        <v>350000000</v>
      </c>
      <c r="J304" s="724">
        <v>350000000</v>
      </c>
      <c r="K304" s="724"/>
      <c r="L304" s="726"/>
      <c r="M304" s="721"/>
      <c r="N304" s="743"/>
    </row>
    <row r="305" spans="1:14" s="711" customFormat="1" ht="15.75">
      <c r="A305" s="718"/>
      <c r="B305" s="718"/>
      <c r="C305" s="718"/>
      <c r="D305" s="718"/>
      <c r="E305" s="751"/>
      <c r="F305" s="721"/>
      <c r="G305" s="752" t="s">
        <v>2554</v>
      </c>
      <c r="H305" s="721"/>
      <c r="I305" s="728">
        <f>J305</f>
        <v>400000000</v>
      </c>
      <c r="J305" s="724">
        <v>400000000</v>
      </c>
      <c r="K305" s="724"/>
      <c r="L305" s="726"/>
      <c r="M305" s="721"/>
      <c r="N305" s="743"/>
    </row>
    <row r="306" spans="1:14" s="711" customFormat="1" ht="15.75">
      <c r="A306" s="718"/>
      <c r="B306" s="718"/>
      <c r="C306" s="718"/>
      <c r="D306" s="718"/>
      <c r="E306" s="751"/>
      <c r="F306" s="721"/>
      <c r="G306" s="752" t="s">
        <v>2555</v>
      </c>
      <c r="H306" s="721"/>
      <c r="I306" s="728">
        <f>J306+L306</f>
        <v>210000000</v>
      </c>
      <c r="J306" s="724">
        <v>150000000</v>
      </c>
      <c r="K306" s="724"/>
      <c r="L306" s="726">
        <v>60000000</v>
      </c>
      <c r="M306" s="721"/>
      <c r="N306" s="743"/>
    </row>
    <row r="307" spans="1:14" s="766" customFormat="1" ht="18" customHeight="1">
      <c r="A307" s="1963" t="s">
        <v>388</v>
      </c>
      <c r="B307" s="1964"/>
      <c r="C307" s="1964"/>
      <c r="D307" s="1964"/>
      <c r="E307" s="1964"/>
      <c r="F307" s="1964"/>
      <c r="G307" s="1964"/>
      <c r="H307" s="1964"/>
      <c r="I307" s="765">
        <f>SUM(I14:I306)</f>
        <v>67328417489.900002</v>
      </c>
      <c r="J307" s="765" t="e">
        <f>#REF!+#REF!+#REF!+#REF!+#REF!+#REF!+#REF!+#REF!+#REF!+#REF!+#REF!+#REF!+#REF!+#REF!+#REF!</f>
        <v>#REF!</v>
      </c>
      <c r="K307" s="765" t="e">
        <f>#REF!+#REF!+#REF!+#REF!+#REF!+#REF!+#REF!+#REF!+#REF!+#REF!+#REF!+#REF!+#REF!+#REF!+#REF!</f>
        <v>#REF!</v>
      </c>
      <c r="L307" s="765" t="e">
        <f>#REF!+#REF!+#REF!+#REF!+#REF!+#REF!+#REF!+#REF!+#REF!+#REF!+#REF!+#REF!+#REF!+#REF!+#REF!</f>
        <v>#REF!</v>
      </c>
      <c r="M307" s="765"/>
      <c r="N307" s="743"/>
    </row>
    <row r="309" spans="1:14">
      <c r="J309" s="767"/>
    </row>
  </sheetData>
  <mergeCells count="31">
    <mergeCell ref="A9:B9"/>
    <mergeCell ref="C9:E9"/>
    <mergeCell ref="A307:H307"/>
    <mergeCell ref="D235:E235"/>
    <mergeCell ref="A1:N1"/>
    <mergeCell ref="A4:N4"/>
    <mergeCell ref="A3:N3"/>
    <mergeCell ref="A2:N2"/>
    <mergeCell ref="F45:F47"/>
    <mergeCell ref="G45:G47"/>
    <mergeCell ref="A6:B8"/>
    <mergeCell ref="C6:E8"/>
    <mergeCell ref="F6:F8"/>
    <mergeCell ref="G6:H6"/>
    <mergeCell ref="I6:I8"/>
    <mergeCell ref="J6:L6"/>
    <mergeCell ref="N6:N8"/>
    <mergeCell ref="G7:H7"/>
    <mergeCell ref="M267:M273"/>
    <mergeCell ref="M277:M282"/>
    <mergeCell ref="D12:E12"/>
    <mergeCell ref="D16:E16"/>
    <mergeCell ref="D256:E256"/>
    <mergeCell ref="D20:E20"/>
    <mergeCell ref="D23:E23"/>
    <mergeCell ref="D259:E259"/>
    <mergeCell ref="D41:E41"/>
    <mergeCell ref="D116:E116"/>
    <mergeCell ref="D171:E171"/>
    <mergeCell ref="D190:E190"/>
    <mergeCell ref="D18:E18"/>
  </mergeCells>
  <pageMargins left="0.45" right="0.43" top="1.02" bottom="0.75" header="0.3" footer="0.48"/>
  <pageSetup paperSize="256" scale="57" firstPageNumber="11" orientation="landscape" useFirstPageNumber="1" horizontalDpi="4294967293" r:id="rId1"/>
  <headerFooter alignWithMargins="0">
    <oddHeader>&amp;RV-&amp;P</oddHeader>
    <oddFooter>&amp;L&amp;"-,Bold Italic"&amp;12RKPD Kabupaten Sumbawa Barat Tahun 2016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30"/>
  <sheetViews>
    <sheetView view="pageBreakPreview" zoomScale="76" zoomScaleNormal="90" zoomScaleSheetLayoutView="76" workbookViewId="0">
      <pane ySplit="8" topLeftCell="A33" activePane="bottomLeft" state="frozen"/>
      <selection pane="bottomLeft" activeCell="A35" sqref="A35"/>
    </sheetView>
  </sheetViews>
  <sheetFormatPr defaultRowHeight="15"/>
  <cols>
    <col min="1" max="2" width="5" style="199" customWidth="1"/>
    <col min="3" max="3" width="4.140625" customWidth="1"/>
    <col min="4" max="4" width="3.7109375" customWidth="1"/>
    <col min="5" max="5" width="30.7109375" customWidth="1"/>
    <col min="6" max="6" width="13.140625" style="147" bestFit="1" customWidth="1"/>
    <col min="7" max="7" width="26.5703125" bestFit="1" customWidth="1"/>
    <col min="8" max="8" width="12.140625" style="27" customWidth="1"/>
    <col min="9" max="9" width="19.42578125" customWidth="1"/>
    <col min="10" max="10" width="11.28515625" customWidth="1"/>
  </cols>
  <sheetData>
    <row r="1" spans="1:10" s="209" customFormat="1" ht="15.75">
      <c r="A1" s="1980" t="s">
        <v>1996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209" customFormat="1" ht="15.75">
      <c r="A2" s="1980" t="s">
        <v>307</v>
      </c>
      <c r="B2" s="1980"/>
      <c r="C2" s="1980"/>
      <c r="D2" s="1980"/>
      <c r="E2" s="1980"/>
      <c r="F2" s="1980"/>
      <c r="G2" s="1980"/>
      <c r="H2" s="1980"/>
      <c r="I2" s="1980"/>
      <c r="J2" s="1980"/>
    </row>
    <row r="3" spans="1:10" s="209" customFormat="1" ht="18">
      <c r="A3" s="2001" t="s">
        <v>833</v>
      </c>
      <c r="B3" s="2001"/>
      <c r="C3" s="2001"/>
      <c r="D3" s="2001"/>
      <c r="E3" s="2001"/>
      <c r="F3" s="2001"/>
      <c r="G3" s="2001"/>
      <c r="H3" s="2001"/>
      <c r="I3" s="2001"/>
      <c r="J3" s="2001"/>
    </row>
    <row r="4" spans="1:10" s="209" customFormat="1" ht="15.75">
      <c r="A4" s="1980" t="s">
        <v>306</v>
      </c>
      <c r="B4" s="1980"/>
      <c r="C4" s="1980"/>
      <c r="D4" s="1980"/>
      <c r="E4" s="1980"/>
      <c r="F4" s="1980"/>
      <c r="G4" s="1980"/>
      <c r="H4" s="1980"/>
      <c r="I4" s="1980"/>
      <c r="J4" s="1980"/>
    </row>
    <row r="6" spans="1:10" s="112" customFormat="1" ht="15.75" customHeight="1">
      <c r="A6" s="1981" t="s">
        <v>390</v>
      </c>
      <c r="B6" s="1983"/>
      <c r="C6" s="1981" t="s">
        <v>501</v>
      </c>
      <c r="D6" s="1982"/>
      <c r="E6" s="1983"/>
      <c r="F6" s="1987" t="s">
        <v>393</v>
      </c>
      <c r="G6" s="1991" t="s">
        <v>4627</v>
      </c>
      <c r="H6" s="1992"/>
      <c r="I6" s="1989" t="s">
        <v>834</v>
      </c>
      <c r="J6" s="1989" t="s">
        <v>305</v>
      </c>
    </row>
    <row r="7" spans="1:10" s="112" customFormat="1" ht="15.75">
      <c r="A7" s="1984"/>
      <c r="B7" s="1986"/>
      <c r="C7" s="1984"/>
      <c r="D7" s="1985"/>
      <c r="E7" s="1986"/>
      <c r="F7" s="1988"/>
      <c r="G7" s="207" t="s">
        <v>397</v>
      </c>
      <c r="H7" s="208" t="s">
        <v>398</v>
      </c>
      <c r="I7" s="1990"/>
      <c r="J7" s="1990"/>
    </row>
    <row r="8" spans="1:10" s="231" customFormat="1" ht="17.25" customHeight="1">
      <c r="A8" s="1993" t="s">
        <v>312</v>
      </c>
      <c r="B8" s="1994"/>
      <c r="C8" s="1996" t="s">
        <v>313</v>
      </c>
      <c r="D8" s="1996"/>
      <c r="E8" s="1996"/>
      <c r="F8" s="229" t="s">
        <v>314</v>
      </c>
      <c r="G8" s="1861" t="s">
        <v>315</v>
      </c>
      <c r="H8" s="230" t="s">
        <v>316</v>
      </c>
      <c r="I8" s="230" t="s">
        <v>317</v>
      </c>
      <c r="J8" s="1861" t="s">
        <v>318</v>
      </c>
    </row>
    <row r="9" spans="1:10" s="135" customFormat="1" ht="15.75">
      <c r="A9" s="210" t="s">
        <v>323</v>
      </c>
      <c r="B9" s="137"/>
      <c r="C9" s="1997" t="s">
        <v>1</v>
      </c>
      <c r="D9" s="1997"/>
      <c r="E9" s="1997"/>
      <c r="F9" s="211"/>
      <c r="G9" s="139"/>
      <c r="H9" s="116"/>
      <c r="I9" s="139"/>
      <c r="J9" s="139"/>
    </row>
    <row r="10" spans="1:10" s="135" customFormat="1" ht="15.75">
      <c r="A10" s="210">
        <v>1</v>
      </c>
      <c r="B10" s="210">
        <v>2</v>
      </c>
      <c r="C10" s="1997" t="s">
        <v>1994</v>
      </c>
      <c r="D10" s="1997"/>
      <c r="E10" s="1997"/>
      <c r="F10" s="211"/>
      <c r="G10" s="139"/>
      <c r="H10" s="116"/>
      <c r="I10" s="139"/>
      <c r="J10" s="139"/>
    </row>
    <row r="11" spans="1:10" s="190" customFormat="1" ht="15.75">
      <c r="A11" s="182"/>
      <c r="B11" s="182"/>
      <c r="C11" s="157">
        <v>1</v>
      </c>
      <c r="D11" s="1998" t="s">
        <v>4</v>
      </c>
      <c r="E11" s="1998"/>
      <c r="F11" s="157"/>
      <c r="G11" s="182"/>
      <c r="H11" s="150"/>
      <c r="I11" s="182"/>
      <c r="J11" s="182"/>
    </row>
    <row r="12" spans="1:10" s="159" customFormat="1" ht="60">
      <c r="A12" s="182"/>
      <c r="B12" s="182"/>
      <c r="C12" s="148"/>
      <c r="D12" s="148">
        <v>1</v>
      </c>
      <c r="E12" s="160" t="s">
        <v>508</v>
      </c>
      <c r="F12" s="148" t="s">
        <v>836</v>
      </c>
      <c r="G12" s="104" t="s">
        <v>837</v>
      </c>
      <c r="H12" s="149" t="s">
        <v>838</v>
      </c>
      <c r="I12" s="213">
        <v>2000000000</v>
      </c>
      <c r="J12" s="148"/>
    </row>
    <row r="13" spans="1:10" s="159" customFormat="1" ht="30">
      <c r="A13" s="182"/>
      <c r="B13" s="182"/>
      <c r="C13" s="110"/>
      <c r="D13" s="148">
        <v>2</v>
      </c>
      <c r="E13" s="110" t="s">
        <v>5</v>
      </c>
      <c r="F13" s="148" t="s">
        <v>836</v>
      </c>
      <c r="G13" s="104" t="s">
        <v>839</v>
      </c>
      <c r="H13" s="149" t="s">
        <v>840</v>
      </c>
      <c r="I13" s="162">
        <v>200000000</v>
      </c>
      <c r="J13" s="148"/>
    </row>
    <row r="14" spans="1:10" s="159" customFormat="1" ht="75">
      <c r="A14" s="182"/>
      <c r="B14" s="182"/>
      <c r="C14" s="110"/>
      <c r="D14" s="148">
        <v>3</v>
      </c>
      <c r="E14" s="104" t="s">
        <v>841</v>
      </c>
      <c r="F14" s="148" t="s">
        <v>836</v>
      </c>
      <c r="G14" s="104" t="s">
        <v>842</v>
      </c>
      <c r="H14" s="149" t="s">
        <v>843</v>
      </c>
      <c r="I14" s="162">
        <v>500000000</v>
      </c>
      <c r="J14" s="148"/>
    </row>
    <row r="15" spans="1:10" s="159" customFormat="1" ht="45">
      <c r="A15" s="182"/>
      <c r="B15" s="182"/>
      <c r="C15" s="110"/>
      <c r="D15" s="148">
        <v>4</v>
      </c>
      <c r="E15" s="104" t="s">
        <v>844</v>
      </c>
      <c r="F15" s="148" t="s">
        <v>836</v>
      </c>
      <c r="G15" s="104" t="s">
        <v>845</v>
      </c>
      <c r="H15" s="149" t="s">
        <v>342</v>
      </c>
      <c r="I15" s="162">
        <v>100000000</v>
      </c>
      <c r="J15" s="148"/>
    </row>
    <row r="16" spans="1:10" s="190" customFormat="1" ht="54.75" customHeight="1">
      <c r="A16" s="182"/>
      <c r="B16" s="182"/>
      <c r="C16" s="157">
        <v>2</v>
      </c>
      <c r="D16" s="1998" t="s">
        <v>846</v>
      </c>
      <c r="E16" s="1998"/>
      <c r="F16" s="157"/>
      <c r="G16" s="182"/>
      <c r="H16" s="150"/>
      <c r="I16" s="182"/>
      <c r="J16" s="182"/>
    </row>
    <row r="17" spans="1:10" s="159" customFormat="1" ht="30">
      <c r="A17" s="182"/>
      <c r="B17" s="182"/>
      <c r="C17" s="148"/>
      <c r="D17" s="149">
        <v>1</v>
      </c>
      <c r="E17" s="160" t="s">
        <v>848</v>
      </c>
      <c r="F17" s="148" t="s">
        <v>836</v>
      </c>
      <c r="G17" s="104" t="s">
        <v>849</v>
      </c>
      <c r="H17" s="149" t="s">
        <v>850</v>
      </c>
      <c r="I17" s="162">
        <v>150000000</v>
      </c>
      <c r="J17" s="148"/>
    </row>
    <row r="18" spans="1:10" s="159" customFormat="1" ht="47.25" customHeight="1">
      <c r="A18" s="182"/>
      <c r="B18" s="182"/>
      <c r="C18" s="148"/>
      <c r="D18" s="149">
        <v>2</v>
      </c>
      <c r="E18" s="160" t="s">
        <v>851</v>
      </c>
      <c r="F18" s="148" t="s">
        <v>836</v>
      </c>
      <c r="G18" s="104" t="s">
        <v>852</v>
      </c>
      <c r="H18" s="149" t="s">
        <v>853</v>
      </c>
      <c r="I18" s="162">
        <v>200000000</v>
      </c>
      <c r="J18" s="148"/>
    </row>
    <row r="19" spans="1:10" s="159" customFormat="1" ht="45">
      <c r="A19" s="182"/>
      <c r="B19" s="182"/>
      <c r="C19" s="148"/>
      <c r="D19" s="149">
        <v>3</v>
      </c>
      <c r="E19" s="160" t="s">
        <v>854</v>
      </c>
      <c r="F19" s="148" t="s">
        <v>836</v>
      </c>
      <c r="G19" s="104" t="s">
        <v>855</v>
      </c>
      <c r="H19" s="149" t="s">
        <v>856</v>
      </c>
      <c r="I19" s="162">
        <v>100000000</v>
      </c>
      <c r="J19" s="148"/>
    </row>
    <row r="20" spans="1:10" s="159" customFormat="1" ht="45">
      <c r="A20" s="182"/>
      <c r="B20" s="182"/>
      <c r="C20" s="148"/>
      <c r="D20" s="148">
        <v>4</v>
      </c>
      <c r="E20" s="160" t="s">
        <v>857</v>
      </c>
      <c r="F20" s="148"/>
      <c r="G20" s="104" t="s">
        <v>858</v>
      </c>
      <c r="H20" s="149" t="s">
        <v>859</v>
      </c>
      <c r="I20" s="162">
        <v>200000000</v>
      </c>
      <c r="J20" s="148"/>
    </row>
    <row r="21" spans="1:10" s="159" customFormat="1" ht="75">
      <c r="A21" s="182"/>
      <c r="B21" s="182"/>
      <c r="C21" s="148"/>
      <c r="D21" s="148">
        <v>5</v>
      </c>
      <c r="E21" s="160" t="s">
        <v>860</v>
      </c>
      <c r="F21" s="148" t="s">
        <v>836</v>
      </c>
      <c r="G21" s="104" t="s">
        <v>861</v>
      </c>
      <c r="H21" s="149" t="s">
        <v>862</v>
      </c>
      <c r="I21" s="162">
        <v>150000000</v>
      </c>
      <c r="J21" s="148"/>
    </row>
    <row r="22" spans="1:10" s="190" customFormat="1" ht="33.75" customHeight="1">
      <c r="A22" s="182"/>
      <c r="B22" s="182"/>
      <c r="C22" s="157">
        <v>3</v>
      </c>
      <c r="D22" s="1998" t="s">
        <v>863</v>
      </c>
      <c r="E22" s="1998"/>
      <c r="F22" s="157"/>
      <c r="G22" s="182"/>
      <c r="H22" s="150"/>
      <c r="I22" s="182"/>
      <c r="J22" s="182"/>
    </row>
    <row r="23" spans="1:10" s="159" customFormat="1" ht="45" customHeight="1">
      <c r="A23" s="182"/>
      <c r="B23" s="182"/>
      <c r="C23" s="148"/>
      <c r="D23" s="148">
        <v>6</v>
      </c>
      <c r="E23" s="160" t="s">
        <v>864</v>
      </c>
      <c r="F23" s="148" t="s">
        <v>23</v>
      </c>
      <c r="G23" s="104" t="s">
        <v>865</v>
      </c>
      <c r="H23" s="149" t="s">
        <v>866</v>
      </c>
      <c r="I23" s="110"/>
      <c r="J23" s="110"/>
    </row>
    <row r="24" spans="1:10" s="190" customFormat="1" ht="63" customHeight="1">
      <c r="A24" s="182"/>
      <c r="B24" s="182"/>
      <c r="C24" s="157">
        <v>4</v>
      </c>
      <c r="D24" s="1998" t="s">
        <v>778</v>
      </c>
      <c r="E24" s="1998"/>
      <c r="F24" s="157"/>
      <c r="G24" s="182"/>
      <c r="H24" s="150"/>
      <c r="I24" s="182"/>
      <c r="J24" s="182"/>
    </row>
    <row r="25" spans="1:10" s="159" customFormat="1" ht="60">
      <c r="A25" s="182"/>
      <c r="B25" s="182"/>
      <c r="C25" s="148"/>
      <c r="D25" s="149">
        <v>7</v>
      </c>
      <c r="E25" s="160" t="s">
        <v>48</v>
      </c>
      <c r="F25" s="148" t="s">
        <v>836</v>
      </c>
      <c r="G25" s="104" t="s">
        <v>867</v>
      </c>
      <c r="H25" s="149" t="s">
        <v>868</v>
      </c>
      <c r="I25" s="162">
        <v>1500000</v>
      </c>
      <c r="J25" s="148"/>
    </row>
    <row r="26" spans="1:10" s="159" customFormat="1" ht="30">
      <c r="A26" s="182"/>
      <c r="B26" s="182"/>
      <c r="C26" s="148"/>
      <c r="D26" s="149">
        <v>8</v>
      </c>
      <c r="E26" s="160" t="s">
        <v>421</v>
      </c>
      <c r="F26" s="148" t="s">
        <v>836</v>
      </c>
      <c r="G26" s="104" t="s">
        <v>869</v>
      </c>
      <c r="H26" s="149" t="s">
        <v>868</v>
      </c>
      <c r="I26" s="162">
        <v>1500000</v>
      </c>
      <c r="J26" s="148"/>
    </row>
    <row r="27" spans="1:10" s="159" customFormat="1" ht="105.75" customHeight="1">
      <c r="A27" s="182"/>
      <c r="B27" s="182"/>
      <c r="C27" s="148"/>
      <c r="D27" s="149">
        <v>9</v>
      </c>
      <c r="E27" s="160" t="s">
        <v>870</v>
      </c>
      <c r="F27" s="148" t="s">
        <v>836</v>
      </c>
      <c r="G27" s="104" t="s">
        <v>871</v>
      </c>
      <c r="H27" s="149" t="s">
        <v>872</v>
      </c>
      <c r="I27" s="162">
        <v>2000000</v>
      </c>
      <c r="J27" s="148"/>
    </row>
    <row r="28" spans="1:10" s="190" customFormat="1" ht="56.25" customHeight="1">
      <c r="A28" s="182"/>
      <c r="B28" s="182"/>
      <c r="C28" s="157">
        <v>5</v>
      </c>
      <c r="D28" s="1998" t="s">
        <v>51</v>
      </c>
      <c r="E28" s="1998"/>
      <c r="F28" s="157"/>
      <c r="G28" s="182"/>
      <c r="H28" s="150"/>
      <c r="I28" s="182"/>
      <c r="J28" s="182"/>
    </row>
    <row r="29" spans="1:10" s="159" customFormat="1" ht="30">
      <c r="A29" s="182"/>
      <c r="B29" s="182"/>
      <c r="C29" s="148"/>
      <c r="D29" s="148">
        <v>10</v>
      </c>
      <c r="E29" s="161" t="s">
        <v>559</v>
      </c>
      <c r="F29" s="148" t="s">
        <v>836</v>
      </c>
      <c r="G29" s="104" t="s">
        <v>873</v>
      </c>
      <c r="H29" s="149" t="s">
        <v>874</v>
      </c>
      <c r="I29" s="162">
        <v>500000</v>
      </c>
      <c r="J29" s="148"/>
    </row>
    <row r="30" spans="1:10" s="159" customFormat="1" ht="30">
      <c r="A30" s="182"/>
      <c r="B30" s="182"/>
      <c r="C30" s="148"/>
      <c r="D30" s="148">
        <v>11</v>
      </c>
      <c r="E30" s="160" t="s">
        <v>563</v>
      </c>
      <c r="F30" s="148" t="s">
        <v>836</v>
      </c>
      <c r="G30" s="104" t="s">
        <v>876</v>
      </c>
      <c r="H30" s="149" t="s">
        <v>877</v>
      </c>
      <c r="I30" s="162">
        <v>10000000</v>
      </c>
      <c r="J30" s="148"/>
    </row>
    <row r="31" spans="1:10" s="190" customFormat="1" ht="81" customHeight="1">
      <c r="A31" s="182"/>
      <c r="B31" s="182"/>
      <c r="C31" s="157">
        <v>6</v>
      </c>
      <c r="D31" s="1998" t="s">
        <v>878</v>
      </c>
      <c r="E31" s="1998"/>
      <c r="F31" s="157"/>
      <c r="G31" s="182"/>
      <c r="H31" s="150"/>
      <c r="I31" s="182"/>
      <c r="J31" s="182"/>
    </row>
    <row r="32" spans="1:10" s="159" customFormat="1" ht="45" customHeight="1">
      <c r="A32" s="182"/>
      <c r="B32" s="182"/>
      <c r="C32" s="148"/>
      <c r="D32" s="149">
        <v>12</v>
      </c>
      <c r="E32" s="160" t="s">
        <v>880</v>
      </c>
      <c r="F32" s="148" t="s">
        <v>836</v>
      </c>
      <c r="G32" s="104" t="s">
        <v>881</v>
      </c>
      <c r="H32" s="149" t="s">
        <v>25</v>
      </c>
      <c r="I32" s="162">
        <v>10000000000</v>
      </c>
      <c r="J32" s="148"/>
    </row>
    <row r="33" spans="1:10" s="159" customFormat="1" ht="45">
      <c r="A33" s="182"/>
      <c r="B33" s="182"/>
      <c r="C33" s="148"/>
      <c r="D33" s="149">
        <v>13</v>
      </c>
      <c r="E33" s="160" t="s">
        <v>882</v>
      </c>
      <c r="F33" s="148" t="s">
        <v>836</v>
      </c>
      <c r="G33" s="104" t="s">
        <v>883</v>
      </c>
      <c r="H33" s="149" t="s">
        <v>25</v>
      </c>
      <c r="I33" s="162">
        <v>10000000000</v>
      </c>
      <c r="J33" s="148"/>
    </row>
    <row r="34" spans="1:10" s="159" customFormat="1" ht="45">
      <c r="A34" s="182"/>
      <c r="B34" s="182"/>
      <c r="C34" s="148"/>
      <c r="D34" s="148">
        <v>14</v>
      </c>
      <c r="E34" s="104" t="s">
        <v>884</v>
      </c>
      <c r="F34" s="148" t="s">
        <v>836</v>
      </c>
      <c r="G34" s="104" t="s">
        <v>885</v>
      </c>
      <c r="H34" s="149" t="s">
        <v>886</v>
      </c>
      <c r="I34" s="177">
        <v>100000000</v>
      </c>
      <c r="J34" s="148"/>
    </row>
    <row r="35" spans="1:10" s="159" customFormat="1" ht="60">
      <c r="A35" s="182"/>
      <c r="B35" s="182"/>
      <c r="C35" s="148"/>
      <c r="D35" s="149">
        <v>15</v>
      </c>
      <c r="E35" s="104" t="s">
        <v>887</v>
      </c>
      <c r="F35" s="148" t="s">
        <v>836</v>
      </c>
      <c r="G35" s="104" t="s">
        <v>888</v>
      </c>
      <c r="H35" s="149" t="s">
        <v>889</v>
      </c>
      <c r="I35" s="162">
        <v>600000000</v>
      </c>
      <c r="J35" s="148"/>
    </row>
    <row r="36" spans="1:10" s="159" customFormat="1" ht="30">
      <c r="A36" s="182"/>
      <c r="B36" s="182"/>
      <c r="C36" s="148"/>
      <c r="D36" s="148">
        <v>16</v>
      </c>
      <c r="E36" s="104" t="s">
        <v>890</v>
      </c>
      <c r="F36" s="148" t="s">
        <v>836</v>
      </c>
      <c r="G36" s="104" t="s">
        <v>891</v>
      </c>
      <c r="H36" s="149" t="s">
        <v>840</v>
      </c>
      <c r="I36" s="162">
        <v>10000000000</v>
      </c>
      <c r="J36" s="148"/>
    </row>
    <row r="37" spans="1:10" s="159" customFormat="1" ht="75">
      <c r="A37" s="182"/>
      <c r="B37" s="182"/>
      <c r="C37" s="148"/>
      <c r="D37" s="149">
        <v>17</v>
      </c>
      <c r="E37" s="160" t="s">
        <v>892</v>
      </c>
      <c r="F37" s="148" t="s">
        <v>836</v>
      </c>
      <c r="G37" s="104" t="s">
        <v>893</v>
      </c>
      <c r="H37" s="149" t="s">
        <v>894</v>
      </c>
      <c r="I37" s="162">
        <v>500000000</v>
      </c>
      <c r="J37" s="148"/>
    </row>
    <row r="38" spans="1:10" s="159" customFormat="1" ht="60">
      <c r="A38" s="182"/>
      <c r="B38" s="182"/>
      <c r="C38" s="148"/>
      <c r="D38" s="148">
        <v>18</v>
      </c>
      <c r="E38" s="104" t="s">
        <v>895</v>
      </c>
      <c r="F38" s="148" t="s">
        <v>836</v>
      </c>
      <c r="G38" s="104" t="s">
        <v>896</v>
      </c>
      <c r="H38" s="149" t="s">
        <v>897</v>
      </c>
      <c r="I38" s="162">
        <v>30000000</v>
      </c>
      <c r="J38" s="148"/>
    </row>
    <row r="39" spans="1:10" s="159" customFormat="1" ht="22.5" customHeight="1">
      <c r="A39" s="1999" t="s">
        <v>1995</v>
      </c>
      <c r="B39" s="2000"/>
      <c r="C39" s="2000"/>
      <c r="D39" s="2000"/>
      <c r="E39" s="2000"/>
      <c r="F39" s="2000"/>
      <c r="G39" s="2000"/>
      <c r="H39" s="2000"/>
      <c r="I39" s="191">
        <f>SUM(I12:I38)</f>
        <v>34845500000</v>
      </c>
      <c r="J39" s="110"/>
    </row>
    <row r="40" spans="1:10" s="190" customFormat="1" ht="15.75">
      <c r="A40" s="1995" t="s">
        <v>388</v>
      </c>
      <c r="B40" s="1995"/>
      <c r="C40" s="1995"/>
      <c r="D40" s="1995"/>
      <c r="E40" s="1995"/>
      <c r="F40" s="1995"/>
      <c r="G40" s="1995"/>
      <c r="H40" s="1995"/>
      <c r="I40" s="214">
        <f>SUM(I12:I38)</f>
        <v>34845500000</v>
      </c>
      <c r="J40" s="182"/>
    </row>
    <row r="41" spans="1:10" s="159" customFormat="1" ht="15.75">
      <c r="A41" s="190"/>
      <c r="B41" s="190"/>
      <c r="F41" s="215"/>
      <c r="H41" s="174"/>
    </row>
    <row r="42" spans="1:10" s="159" customFormat="1" ht="15.75">
      <c r="A42" s="190"/>
      <c r="B42" s="190"/>
      <c r="F42" s="215"/>
      <c r="H42" s="174"/>
    </row>
    <row r="43" spans="1:10" s="159" customFormat="1" ht="15.75">
      <c r="A43" s="190"/>
      <c r="B43" s="190"/>
      <c r="F43" s="215"/>
      <c r="H43" s="174"/>
    </row>
    <row r="44" spans="1:10" s="159" customFormat="1" ht="15.75">
      <c r="A44" s="190"/>
      <c r="B44" s="190"/>
      <c r="F44" s="215"/>
      <c r="H44" s="174"/>
    </row>
    <row r="45" spans="1:10" s="159" customFormat="1" ht="15.75">
      <c r="A45" s="190"/>
      <c r="B45" s="190"/>
      <c r="F45" s="215"/>
      <c r="H45" s="174"/>
    </row>
    <row r="46" spans="1:10" s="159" customFormat="1" ht="15.75">
      <c r="A46" s="190"/>
      <c r="B46" s="190"/>
      <c r="F46" s="215"/>
      <c r="H46" s="174"/>
    </row>
    <row r="47" spans="1:10" s="217" customFormat="1">
      <c r="A47" s="216"/>
      <c r="B47" s="216"/>
      <c r="F47" s="218"/>
      <c r="H47" s="219"/>
    </row>
    <row r="48" spans="1:10" s="217" customFormat="1">
      <c r="A48" s="216"/>
      <c r="B48" s="216"/>
      <c r="F48" s="218"/>
      <c r="H48" s="219"/>
    </row>
    <row r="49" spans="1:8" s="217" customFormat="1">
      <c r="A49" s="216"/>
      <c r="B49" s="216"/>
      <c r="F49" s="218"/>
      <c r="H49" s="219"/>
    </row>
    <row r="50" spans="1:8" s="217" customFormat="1">
      <c r="A50" s="216"/>
      <c r="B50" s="216"/>
      <c r="F50" s="218"/>
      <c r="H50" s="219"/>
    </row>
    <row r="51" spans="1:8" s="217" customFormat="1">
      <c r="A51" s="216"/>
      <c r="B51" s="216"/>
      <c r="F51" s="218"/>
      <c r="H51" s="219"/>
    </row>
    <row r="52" spans="1:8" s="217" customFormat="1">
      <c r="A52" s="216"/>
      <c r="B52" s="216"/>
      <c r="F52" s="218"/>
      <c r="H52" s="219"/>
    </row>
    <row r="53" spans="1:8" s="217" customFormat="1">
      <c r="A53" s="216"/>
      <c r="B53" s="216"/>
      <c r="F53" s="218"/>
      <c r="H53" s="219"/>
    </row>
    <row r="54" spans="1:8" s="217" customFormat="1">
      <c r="A54" s="216"/>
      <c r="B54" s="216"/>
      <c r="F54" s="218"/>
      <c r="H54" s="219"/>
    </row>
    <row r="55" spans="1:8" s="217" customFormat="1">
      <c r="A55" s="216"/>
      <c r="B55" s="216"/>
      <c r="F55" s="218"/>
      <c r="H55" s="219"/>
    </row>
    <row r="56" spans="1:8" s="217" customFormat="1">
      <c r="A56" s="216"/>
      <c r="B56" s="216"/>
      <c r="F56" s="218"/>
      <c r="H56" s="219"/>
    </row>
    <row r="57" spans="1:8" s="217" customFormat="1">
      <c r="A57" s="216"/>
      <c r="B57" s="216"/>
      <c r="F57" s="218"/>
      <c r="H57" s="219"/>
    </row>
    <row r="58" spans="1:8" s="217" customFormat="1">
      <c r="A58" s="216"/>
      <c r="B58" s="216"/>
      <c r="F58" s="218"/>
      <c r="H58" s="219"/>
    </row>
    <row r="59" spans="1:8" s="217" customFormat="1">
      <c r="A59" s="216"/>
      <c r="B59" s="216"/>
      <c r="F59" s="218"/>
      <c r="H59" s="219"/>
    </row>
    <row r="60" spans="1:8" s="217" customFormat="1">
      <c r="A60" s="216"/>
      <c r="B60" s="216"/>
      <c r="F60" s="218"/>
      <c r="H60" s="219"/>
    </row>
    <row r="61" spans="1:8" s="217" customFormat="1">
      <c r="A61" s="216"/>
      <c r="B61" s="216"/>
      <c r="F61" s="218"/>
      <c r="H61" s="219"/>
    </row>
    <row r="62" spans="1:8" s="217" customFormat="1">
      <c r="A62" s="216"/>
      <c r="B62" s="216"/>
      <c r="F62" s="218"/>
      <c r="H62" s="219"/>
    </row>
    <row r="63" spans="1:8" s="217" customFormat="1">
      <c r="A63" s="216"/>
      <c r="B63" s="216"/>
      <c r="F63" s="218"/>
      <c r="H63" s="219"/>
    </row>
    <row r="64" spans="1:8" s="217" customFormat="1">
      <c r="A64" s="216"/>
      <c r="B64" s="216"/>
      <c r="F64" s="218"/>
      <c r="H64" s="219"/>
    </row>
    <row r="65" spans="1:8" s="217" customFormat="1">
      <c r="A65" s="216"/>
      <c r="B65" s="216"/>
      <c r="F65" s="218"/>
      <c r="H65" s="219"/>
    </row>
    <row r="66" spans="1:8" s="217" customFormat="1">
      <c r="A66" s="216"/>
      <c r="B66" s="216"/>
      <c r="F66" s="218"/>
      <c r="H66" s="219"/>
    </row>
    <row r="67" spans="1:8" s="217" customFormat="1">
      <c r="A67" s="216"/>
      <c r="B67" s="216"/>
      <c r="F67" s="218"/>
      <c r="H67" s="219"/>
    </row>
    <row r="68" spans="1:8" s="217" customFormat="1">
      <c r="A68" s="216"/>
      <c r="B68" s="216"/>
      <c r="F68" s="218"/>
      <c r="H68" s="219"/>
    </row>
    <row r="69" spans="1:8" s="217" customFormat="1">
      <c r="A69" s="216"/>
      <c r="B69" s="216"/>
      <c r="F69" s="218"/>
      <c r="H69" s="219"/>
    </row>
    <row r="70" spans="1:8" s="217" customFormat="1">
      <c r="A70" s="216"/>
      <c r="B70" s="216"/>
      <c r="F70" s="218"/>
      <c r="H70" s="219"/>
    </row>
    <row r="71" spans="1:8" s="217" customFormat="1">
      <c r="A71" s="216"/>
      <c r="B71" s="216"/>
      <c r="F71" s="218"/>
      <c r="H71" s="219"/>
    </row>
    <row r="72" spans="1:8" s="217" customFormat="1">
      <c r="A72" s="216"/>
      <c r="B72" s="216"/>
      <c r="F72" s="218"/>
      <c r="H72" s="219"/>
    </row>
    <row r="73" spans="1:8" s="217" customFormat="1">
      <c r="A73" s="216"/>
      <c r="B73" s="216"/>
      <c r="F73" s="218"/>
      <c r="H73" s="219"/>
    </row>
    <row r="74" spans="1:8" s="217" customFormat="1">
      <c r="A74" s="216"/>
      <c r="B74" s="216"/>
      <c r="F74" s="218"/>
      <c r="H74" s="219"/>
    </row>
    <row r="75" spans="1:8" s="217" customFormat="1">
      <c r="A75" s="216"/>
      <c r="B75" s="216"/>
      <c r="F75" s="218"/>
      <c r="H75" s="219"/>
    </row>
    <row r="76" spans="1:8" s="217" customFormat="1">
      <c r="A76" s="216"/>
      <c r="B76" s="216"/>
      <c r="F76" s="218"/>
      <c r="H76" s="219"/>
    </row>
    <row r="77" spans="1:8" s="217" customFormat="1">
      <c r="A77" s="216"/>
      <c r="B77" s="216"/>
      <c r="F77" s="218"/>
      <c r="H77" s="219"/>
    </row>
    <row r="78" spans="1:8" s="217" customFormat="1">
      <c r="A78" s="216"/>
      <c r="B78" s="216"/>
      <c r="F78" s="218"/>
      <c r="H78" s="219"/>
    </row>
    <row r="79" spans="1:8" s="217" customFormat="1">
      <c r="A79" s="216"/>
      <c r="B79" s="216"/>
      <c r="F79" s="218"/>
      <c r="H79" s="219"/>
    </row>
    <row r="80" spans="1:8" s="217" customFormat="1">
      <c r="A80" s="216"/>
      <c r="B80" s="216"/>
      <c r="F80" s="218"/>
      <c r="H80" s="219"/>
    </row>
    <row r="81" spans="1:8" s="217" customFormat="1">
      <c r="A81" s="216"/>
      <c r="B81" s="216"/>
      <c r="F81" s="218"/>
      <c r="H81" s="219"/>
    </row>
    <row r="82" spans="1:8" s="217" customFormat="1">
      <c r="A82" s="216"/>
      <c r="B82" s="216"/>
      <c r="F82" s="218"/>
      <c r="H82" s="219"/>
    </row>
    <row r="83" spans="1:8" s="217" customFormat="1">
      <c r="A83" s="216"/>
      <c r="B83" s="216"/>
      <c r="F83" s="218"/>
      <c r="H83" s="219"/>
    </row>
    <row r="84" spans="1:8" s="217" customFormat="1">
      <c r="A84" s="216"/>
      <c r="B84" s="216"/>
      <c r="F84" s="218"/>
      <c r="H84" s="219"/>
    </row>
    <row r="85" spans="1:8" s="217" customFormat="1">
      <c r="A85" s="216"/>
      <c r="B85" s="216"/>
      <c r="F85" s="218"/>
      <c r="H85" s="219"/>
    </row>
    <row r="86" spans="1:8" s="217" customFormat="1">
      <c r="A86" s="216"/>
      <c r="B86" s="216"/>
      <c r="F86" s="218"/>
      <c r="H86" s="219"/>
    </row>
    <row r="87" spans="1:8" s="217" customFormat="1">
      <c r="A87" s="216"/>
      <c r="B87" s="216"/>
      <c r="F87" s="218"/>
      <c r="H87" s="219"/>
    </row>
    <row r="88" spans="1:8" s="217" customFormat="1">
      <c r="A88" s="216"/>
      <c r="B88" s="216"/>
      <c r="F88" s="218"/>
      <c r="H88" s="219"/>
    </row>
    <row r="89" spans="1:8" s="203" customFormat="1">
      <c r="A89" s="202"/>
      <c r="B89" s="202"/>
      <c r="F89" s="205"/>
      <c r="H89" s="204"/>
    </row>
    <row r="90" spans="1:8" s="203" customFormat="1">
      <c r="A90" s="202"/>
      <c r="B90" s="202"/>
      <c r="F90" s="205"/>
      <c r="H90" s="204"/>
    </row>
    <row r="91" spans="1:8" s="203" customFormat="1">
      <c r="A91" s="202"/>
      <c r="B91" s="202"/>
      <c r="F91" s="205"/>
      <c r="H91" s="204"/>
    </row>
    <row r="92" spans="1:8" s="203" customFormat="1">
      <c r="A92" s="202"/>
      <c r="B92" s="202"/>
      <c r="F92" s="205"/>
      <c r="H92" s="204"/>
    </row>
    <row r="93" spans="1:8" s="203" customFormat="1">
      <c r="A93" s="202"/>
      <c r="B93" s="202"/>
      <c r="F93" s="205"/>
      <c r="H93" s="204"/>
    </row>
    <row r="94" spans="1:8" s="203" customFormat="1">
      <c r="A94" s="202"/>
      <c r="B94" s="202"/>
      <c r="F94" s="205"/>
      <c r="H94" s="204"/>
    </row>
    <row r="95" spans="1:8" s="203" customFormat="1">
      <c r="A95" s="202"/>
      <c r="B95" s="202"/>
      <c r="F95" s="205"/>
      <c r="H95" s="204"/>
    </row>
    <row r="96" spans="1:8" s="203" customFormat="1">
      <c r="A96" s="202"/>
      <c r="B96" s="202"/>
      <c r="F96" s="205"/>
      <c r="H96" s="204"/>
    </row>
    <row r="97" spans="1:8" s="203" customFormat="1">
      <c r="A97" s="202"/>
      <c r="B97" s="202"/>
      <c r="F97" s="205"/>
      <c r="H97" s="204"/>
    </row>
    <row r="98" spans="1:8" s="203" customFormat="1">
      <c r="A98" s="202"/>
      <c r="B98" s="202"/>
      <c r="F98" s="205"/>
      <c r="H98" s="204"/>
    </row>
    <row r="99" spans="1:8" s="25" customFormat="1">
      <c r="A99" s="198"/>
      <c r="B99" s="198"/>
      <c r="F99" s="206"/>
      <c r="H99" s="26"/>
    </row>
    <row r="100" spans="1:8" s="25" customFormat="1">
      <c r="A100" s="198"/>
      <c r="B100" s="198"/>
      <c r="F100" s="206"/>
      <c r="H100" s="26"/>
    </row>
    <row r="101" spans="1:8" s="25" customFormat="1">
      <c r="A101" s="198"/>
      <c r="B101" s="198"/>
      <c r="F101" s="206"/>
      <c r="H101" s="26"/>
    </row>
    <row r="102" spans="1:8" s="25" customFormat="1">
      <c r="A102" s="198"/>
      <c r="B102" s="198"/>
      <c r="F102" s="206"/>
      <c r="H102" s="26"/>
    </row>
    <row r="103" spans="1:8" s="25" customFormat="1">
      <c r="A103" s="198"/>
      <c r="B103" s="198"/>
      <c r="F103" s="206"/>
      <c r="H103" s="26"/>
    </row>
    <row r="104" spans="1:8" s="25" customFormat="1">
      <c r="A104" s="198"/>
      <c r="B104" s="198"/>
      <c r="F104" s="206"/>
      <c r="H104" s="26"/>
    </row>
    <row r="105" spans="1:8" s="25" customFormat="1">
      <c r="A105" s="198"/>
      <c r="B105" s="198"/>
      <c r="F105" s="206"/>
      <c r="H105" s="26"/>
    </row>
    <row r="106" spans="1:8" s="25" customFormat="1">
      <c r="A106" s="198"/>
      <c r="B106" s="198"/>
      <c r="F106" s="206"/>
      <c r="H106" s="26"/>
    </row>
    <row r="107" spans="1:8" s="25" customFormat="1">
      <c r="A107" s="198"/>
      <c r="B107" s="198"/>
      <c r="F107" s="206"/>
      <c r="H107" s="26"/>
    </row>
    <row r="108" spans="1:8" s="25" customFormat="1">
      <c r="A108" s="198"/>
      <c r="B108" s="198"/>
      <c r="F108" s="206"/>
      <c r="H108" s="26"/>
    </row>
    <row r="109" spans="1:8" s="25" customFormat="1">
      <c r="A109" s="198"/>
      <c r="B109" s="198"/>
      <c r="F109" s="206"/>
      <c r="H109" s="26"/>
    </row>
    <row r="110" spans="1:8" s="25" customFormat="1">
      <c r="A110" s="198"/>
      <c r="B110" s="198"/>
      <c r="F110" s="206"/>
      <c r="H110" s="26"/>
    </row>
    <row r="111" spans="1:8" s="25" customFormat="1">
      <c r="A111" s="198"/>
      <c r="B111" s="198"/>
      <c r="F111" s="206"/>
      <c r="H111" s="26"/>
    </row>
    <row r="112" spans="1:8" s="25" customFormat="1">
      <c r="A112" s="198"/>
      <c r="B112" s="198"/>
      <c r="F112" s="206"/>
      <c r="H112" s="26"/>
    </row>
    <row r="113" spans="1:8" s="25" customFormat="1">
      <c r="A113" s="198"/>
      <c r="B113" s="198"/>
      <c r="F113" s="206"/>
      <c r="H113" s="26"/>
    </row>
    <row r="114" spans="1:8" s="25" customFormat="1">
      <c r="A114" s="198"/>
      <c r="B114" s="198"/>
      <c r="F114" s="206"/>
      <c r="H114" s="26"/>
    </row>
    <row r="115" spans="1:8" s="25" customFormat="1">
      <c r="A115" s="198"/>
      <c r="B115" s="198"/>
      <c r="F115" s="206"/>
      <c r="H115" s="26"/>
    </row>
    <row r="116" spans="1:8" s="25" customFormat="1">
      <c r="A116" s="198"/>
      <c r="B116" s="198"/>
      <c r="F116" s="206"/>
      <c r="H116" s="26"/>
    </row>
    <row r="117" spans="1:8" s="25" customFormat="1">
      <c r="A117" s="198"/>
      <c r="B117" s="198"/>
      <c r="F117" s="206"/>
      <c r="H117" s="26"/>
    </row>
    <row r="118" spans="1:8" s="25" customFormat="1">
      <c r="A118" s="198"/>
      <c r="B118" s="198"/>
      <c r="F118" s="206"/>
      <c r="H118" s="26"/>
    </row>
    <row r="119" spans="1:8" s="25" customFormat="1">
      <c r="A119" s="198"/>
      <c r="B119" s="198"/>
      <c r="F119" s="206"/>
      <c r="H119" s="26"/>
    </row>
    <row r="120" spans="1:8" s="25" customFormat="1">
      <c r="A120" s="198"/>
      <c r="B120" s="198"/>
      <c r="F120" s="206"/>
      <c r="H120" s="26"/>
    </row>
    <row r="121" spans="1:8" s="25" customFormat="1">
      <c r="A121" s="198"/>
      <c r="B121" s="198"/>
      <c r="F121" s="206"/>
      <c r="H121" s="26"/>
    </row>
    <row r="122" spans="1:8" s="25" customFormat="1">
      <c r="A122" s="198"/>
      <c r="B122" s="198"/>
      <c r="F122" s="206"/>
      <c r="H122" s="26"/>
    </row>
    <row r="123" spans="1:8" s="25" customFormat="1">
      <c r="A123" s="198"/>
      <c r="B123" s="198"/>
      <c r="F123" s="206"/>
      <c r="H123" s="26"/>
    </row>
    <row r="124" spans="1:8" s="25" customFormat="1">
      <c r="A124" s="198"/>
      <c r="B124" s="198"/>
      <c r="F124" s="206"/>
      <c r="H124" s="26"/>
    </row>
    <row r="125" spans="1:8" s="25" customFormat="1">
      <c r="A125" s="198"/>
      <c r="B125" s="198"/>
      <c r="F125" s="206"/>
      <c r="H125" s="26"/>
    </row>
    <row r="126" spans="1:8" s="25" customFormat="1">
      <c r="A126" s="198"/>
      <c r="B126" s="198"/>
      <c r="F126" s="206"/>
      <c r="H126" s="26"/>
    </row>
    <row r="127" spans="1:8" s="25" customFormat="1">
      <c r="A127" s="198"/>
      <c r="B127" s="198"/>
      <c r="F127" s="206"/>
      <c r="H127" s="26"/>
    </row>
    <row r="128" spans="1:8" s="25" customFormat="1">
      <c r="A128" s="198"/>
      <c r="B128" s="198"/>
      <c r="F128" s="206"/>
      <c r="H128" s="26"/>
    </row>
    <row r="129" spans="1:8" s="25" customFormat="1">
      <c r="A129" s="198"/>
      <c r="B129" s="198"/>
      <c r="F129" s="206"/>
      <c r="H129" s="26"/>
    </row>
    <row r="130" spans="1:8" s="25" customFormat="1">
      <c r="A130" s="198"/>
      <c r="B130" s="198"/>
      <c r="F130" s="206"/>
      <c r="H130" s="26"/>
    </row>
  </sheetData>
  <mergeCells count="22">
    <mergeCell ref="A1:J1"/>
    <mergeCell ref="A6:B7"/>
    <mergeCell ref="A8:B8"/>
    <mergeCell ref="A40:H40"/>
    <mergeCell ref="C8:E8"/>
    <mergeCell ref="C9:E9"/>
    <mergeCell ref="C10:E10"/>
    <mergeCell ref="D11:E11"/>
    <mergeCell ref="D16:E16"/>
    <mergeCell ref="D22:E22"/>
    <mergeCell ref="D24:E24"/>
    <mergeCell ref="D28:E28"/>
    <mergeCell ref="D31:E31"/>
    <mergeCell ref="A39:H39"/>
    <mergeCell ref="A2:J2"/>
    <mergeCell ref="A3:J3"/>
    <mergeCell ref="A4:J4"/>
    <mergeCell ref="C6:E7"/>
    <mergeCell ref="F6:F7"/>
    <mergeCell ref="I6:I7"/>
    <mergeCell ref="J6:J7"/>
    <mergeCell ref="G6:H6"/>
  </mergeCells>
  <pageMargins left="0.75" right="0.53" top="0.84" bottom="2.2999999999999998" header="0.56000000000000005" footer="1.85"/>
  <pageSetup paperSize="5" scale="70" firstPageNumber="18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B378"/>
  <sheetViews>
    <sheetView view="pageBreakPreview" topLeftCell="A371" zoomScale="70" zoomScaleNormal="85" zoomScaleSheetLayoutView="70" workbookViewId="0">
      <selection activeCell="C56" sqref="C56"/>
    </sheetView>
  </sheetViews>
  <sheetFormatPr defaultRowHeight="15.75"/>
  <cols>
    <col min="1" max="1" width="3.5703125" style="1058" customWidth="1"/>
    <col min="2" max="2" width="3.85546875" style="1058" customWidth="1"/>
    <col min="3" max="3" width="4.85546875" style="1058" customWidth="1"/>
    <col min="4" max="4" width="5" style="1399" customWidth="1"/>
    <col min="5" max="5" width="39.140625" style="1058" customWidth="1"/>
    <col min="6" max="6" width="15.5703125" style="1058" customWidth="1"/>
    <col min="7" max="7" width="23" style="1058" customWidth="1"/>
    <col min="8" max="8" width="6.42578125" style="1058" customWidth="1"/>
    <col min="9" max="9" width="3.5703125" style="1098" customWidth="1"/>
    <col min="10" max="10" width="20.5703125" style="1058" customWidth="1"/>
    <col min="11" max="13" width="24.85546875" style="1058" hidden="1" customWidth="1"/>
    <col min="14" max="14" width="11.7109375" style="1058" customWidth="1"/>
    <col min="15" max="15" width="20.140625" style="1058" bestFit="1" customWidth="1"/>
    <col min="16" max="16" width="10.5703125" style="1059" bestFit="1" customWidth="1"/>
    <col min="17" max="249" width="9.140625" style="1059"/>
    <col min="250" max="250" width="3.5703125" style="1059" customWidth="1"/>
    <col min="251" max="252" width="3.85546875" style="1059" customWidth="1"/>
    <col min="253" max="253" width="4.28515625" style="1059" customWidth="1"/>
    <col min="254" max="254" width="4.85546875" style="1059" customWidth="1"/>
    <col min="255" max="255" width="4" style="1059" customWidth="1"/>
    <col min="256" max="256" width="44" style="1059" customWidth="1"/>
    <col min="257" max="257" width="38.28515625" style="1059" customWidth="1"/>
    <col min="258" max="258" width="20.140625" style="1059" bestFit="1" customWidth="1"/>
    <col min="259" max="259" width="12.140625" style="1059" customWidth="1"/>
    <col min="260" max="260" width="6" style="1059" customWidth="1"/>
    <col min="261" max="261" width="25" style="1059" customWidth="1"/>
    <col min="262" max="265" width="24.85546875" style="1059" customWidth="1"/>
    <col min="266" max="266" width="20.140625" style="1059" customWidth="1"/>
    <col min="267" max="268" width="16.42578125" style="1059" customWidth="1"/>
    <col min="269" max="270" width="18.42578125" style="1059" customWidth="1"/>
    <col min="271" max="271" width="20.140625" style="1059" bestFit="1" customWidth="1"/>
    <col min="272" max="272" width="10.5703125" style="1059" bestFit="1" customWidth="1"/>
    <col min="273" max="505" width="9.140625" style="1059"/>
    <col min="506" max="506" width="3.5703125" style="1059" customWidth="1"/>
    <col min="507" max="508" width="3.85546875" style="1059" customWidth="1"/>
    <col min="509" max="509" width="4.28515625" style="1059" customWidth="1"/>
    <col min="510" max="510" width="4.85546875" style="1059" customWidth="1"/>
    <col min="511" max="511" width="4" style="1059" customWidth="1"/>
    <col min="512" max="512" width="44" style="1059" customWidth="1"/>
    <col min="513" max="513" width="38.28515625" style="1059" customWidth="1"/>
    <col min="514" max="514" width="20.140625" style="1059" bestFit="1" customWidth="1"/>
    <col min="515" max="515" width="12.140625" style="1059" customWidth="1"/>
    <col min="516" max="516" width="6" style="1059" customWidth="1"/>
    <col min="517" max="517" width="25" style="1059" customWidth="1"/>
    <col min="518" max="521" width="24.85546875" style="1059" customWidth="1"/>
    <col min="522" max="522" width="20.140625" style="1059" customWidth="1"/>
    <col min="523" max="524" width="16.42578125" style="1059" customWidth="1"/>
    <col min="525" max="526" width="18.42578125" style="1059" customWidth="1"/>
    <col min="527" max="527" width="20.140625" style="1059" bestFit="1" customWidth="1"/>
    <col min="528" max="528" width="10.5703125" style="1059" bestFit="1" customWidth="1"/>
    <col min="529" max="761" width="9.140625" style="1059"/>
    <col min="762" max="762" width="3.5703125" style="1059" customWidth="1"/>
    <col min="763" max="764" width="3.85546875" style="1059" customWidth="1"/>
    <col min="765" max="765" width="4.28515625" style="1059" customWidth="1"/>
    <col min="766" max="766" width="4.85546875" style="1059" customWidth="1"/>
    <col min="767" max="767" width="4" style="1059" customWidth="1"/>
    <col min="768" max="768" width="44" style="1059" customWidth="1"/>
    <col min="769" max="769" width="38.28515625" style="1059" customWidth="1"/>
    <col min="770" max="770" width="20.140625" style="1059" bestFit="1" customWidth="1"/>
    <col min="771" max="771" width="12.140625" style="1059" customWidth="1"/>
    <col min="772" max="772" width="6" style="1059" customWidth="1"/>
    <col min="773" max="773" width="25" style="1059" customWidth="1"/>
    <col min="774" max="777" width="24.85546875" style="1059" customWidth="1"/>
    <col min="778" max="778" width="20.140625" style="1059" customWidth="1"/>
    <col min="779" max="780" width="16.42578125" style="1059" customWidth="1"/>
    <col min="781" max="782" width="18.42578125" style="1059" customWidth="1"/>
    <col min="783" max="783" width="20.140625" style="1059" bestFit="1" customWidth="1"/>
    <col min="784" max="784" width="10.5703125" style="1059" bestFit="1" customWidth="1"/>
    <col min="785" max="1017" width="9.140625" style="1059"/>
    <col min="1018" max="1018" width="3.5703125" style="1059" customWidth="1"/>
    <col min="1019" max="1020" width="3.85546875" style="1059" customWidth="1"/>
    <col min="1021" max="1021" width="4.28515625" style="1059" customWidth="1"/>
    <col min="1022" max="1022" width="4.85546875" style="1059" customWidth="1"/>
    <col min="1023" max="1023" width="4" style="1059" customWidth="1"/>
    <col min="1024" max="1024" width="44" style="1059" customWidth="1"/>
    <col min="1025" max="1025" width="38.28515625" style="1059" customWidth="1"/>
    <col min="1026" max="1026" width="20.140625" style="1059" bestFit="1" customWidth="1"/>
    <col min="1027" max="1027" width="12.140625" style="1059" customWidth="1"/>
    <col min="1028" max="1028" width="6" style="1059" customWidth="1"/>
    <col min="1029" max="1029" width="25" style="1059" customWidth="1"/>
    <col min="1030" max="1033" width="24.85546875" style="1059" customWidth="1"/>
    <col min="1034" max="1034" width="20.140625" style="1059" customWidth="1"/>
    <col min="1035" max="1036" width="16.42578125" style="1059" customWidth="1"/>
    <col min="1037" max="1038" width="18.42578125" style="1059" customWidth="1"/>
    <col min="1039" max="1039" width="20.140625" style="1059" bestFit="1" customWidth="1"/>
    <col min="1040" max="1040" width="10.5703125" style="1059" bestFit="1" customWidth="1"/>
    <col min="1041" max="1273" width="9.140625" style="1059"/>
    <col min="1274" max="1274" width="3.5703125" style="1059" customWidth="1"/>
    <col min="1275" max="1276" width="3.85546875" style="1059" customWidth="1"/>
    <col min="1277" max="1277" width="4.28515625" style="1059" customWidth="1"/>
    <col min="1278" max="1278" width="4.85546875" style="1059" customWidth="1"/>
    <col min="1279" max="1279" width="4" style="1059" customWidth="1"/>
    <col min="1280" max="1280" width="44" style="1059" customWidth="1"/>
    <col min="1281" max="1281" width="38.28515625" style="1059" customWidth="1"/>
    <col min="1282" max="1282" width="20.140625" style="1059" bestFit="1" customWidth="1"/>
    <col min="1283" max="1283" width="12.140625" style="1059" customWidth="1"/>
    <col min="1284" max="1284" width="6" style="1059" customWidth="1"/>
    <col min="1285" max="1285" width="25" style="1059" customWidth="1"/>
    <col min="1286" max="1289" width="24.85546875" style="1059" customWidth="1"/>
    <col min="1290" max="1290" width="20.140625" style="1059" customWidth="1"/>
    <col min="1291" max="1292" width="16.42578125" style="1059" customWidth="1"/>
    <col min="1293" max="1294" width="18.42578125" style="1059" customWidth="1"/>
    <col min="1295" max="1295" width="20.140625" style="1059" bestFit="1" customWidth="1"/>
    <col min="1296" max="1296" width="10.5703125" style="1059" bestFit="1" customWidth="1"/>
    <col min="1297" max="1529" width="9.140625" style="1059"/>
    <col min="1530" max="1530" width="3.5703125" style="1059" customWidth="1"/>
    <col min="1531" max="1532" width="3.85546875" style="1059" customWidth="1"/>
    <col min="1533" max="1533" width="4.28515625" style="1059" customWidth="1"/>
    <col min="1534" max="1534" width="4.85546875" style="1059" customWidth="1"/>
    <col min="1535" max="1535" width="4" style="1059" customWidth="1"/>
    <col min="1536" max="1536" width="44" style="1059" customWidth="1"/>
    <col min="1537" max="1537" width="38.28515625" style="1059" customWidth="1"/>
    <col min="1538" max="1538" width="20.140625" style="1059" bestFit="1" customWidth="1"/>
    <col min="1539" max="1539" width="12.140625" style="1059" customWidth="1"/>
    <col min="1540" max="1540" width="6" style="1059" customWidth="1"/>
    <col min="1541" max="1541" width="25" style="1059" customWidth="1"/>
    <col min="1542" max="1545" width="24.85546875" style="1059" customWidth="1"/>
    <col min="1546" max="1546" width="20.140625" style="1059" customWidth="1"/>
    <col min="1547" max="1548" width="16.42578125" style="1059" customWidth="1"/>
    <col min="1549" max="1550" width="18.42578125" style="1059" customWidth="1"/>
    <col min="1551" max="1551" width="20.140625" style="1059" bestFit="1" customWidth="1"/>
    <col min="1552" max="1552" width="10.5703125" style="1059" bestFit="1" customWidth="1"/>
    <col min="1553" max="1785" width="9.140625" style="1059"/>
    <col min="1786" max="1786" width="3.5703125" style="1059" customWidth="1"/>
    <col min="1787" max="1788" width="3.85546875" style="1059" customWidth="1"/>
    <col min="1789" max="1789" width="4.28515625" style="1059" customWidth="1"/>
    <col min="1790" max="1790" width="4.85546875" style="1059" customWidth="1"/>
    <col min="1791" max="1791" width="4" style="1059" customWidth="1"/>
    <col min="1792" max="1792" width="44" style="1059" customWidth="1"/>
    <col min="1793" max="1793" width="38.28515625" style="1059" customWidth="1"/>
    <col min="1794" max="1794" width="20.140625" style="1059" bestFit="1" customWidth="1"/>
    <col min="1795" max="1795" width="12.140625" style="1059" customWidth="1"/>
    <col min="1796" max="1796" width="6" style="1059" customWidth="1"/>
    <col min="1797" max="1797" width="25" style="1059" customWidth="1"/>
    <col min="1798" max="1801" width="24.85546875" style="1059" customWidth="1"/>
    <col min="1802" max="1802" width="20.140625" style="1059" customWidth="1"/>
    <col min="1803" max="1804" width="16.42578125" style="1059" customWidth="1"/>
    <col min="1805" max="1806" width="18.42578125" style="1059" customWidth="1"/>
    <col min="1807" max="1807" width="20.140625" style="1059" bestFit="1" customWidth="1"/>
    <col min="1808" max="1808" width="10.5703125" style="1059" bestFit="1" customWidth="1"/>
    <col min="1809" max="2041" width="9.140625" style="1059"/>
    <col min="2042" max="2042" width="3.5703125" style="1059" customWidth="1"/>
    <col min="2043" max="2044" width="3.85546875" style="1059" customWidth="1"/>
    <col min="2045" max="2045" width="4.28515625" style="1059" customWidth="1"/>
    <col min="2046" max="2046" width="4.85546875" style="1059" customWidth="1"/>
    <col min="2047" max="2047" width="4" style="1059" customWidth="1"/>
    <col min="2048" max="2048" width="44" style="1059" customWidth="1"/>
    <col min="2049" max="2049" width="38.28515625" style="1059" customWidth="1"/>
    <col min="2050" max="2050" width="20.140625" style="1059" bestFit="1" customWidth="1"/>
    <col min="2051" max="2051" width="12.140625" style="1059" customWidth="1"/>
    <col min="2052" max="2052" width="6" style="1059" customWidth="1"/>
    <col min="2053" max="2053" width="25" style="1059" customWidth="1"/>
    <col min="2054" max="2057" width="24.85546875" style="1059" customWidth="1"/>
    <col min="2058" max="2058" width="20.140625" style="1059" customWidth="1"/>
    <col min="2059" max="2060" width="16.42578125" style="1059" customWidth="1"/>
    <col min="2061" max="2062" width="18.42578125" style="1059" customWidth="1"/>
    <col min="2063" max="2063" width="20.140625" style="1059" bestFit="1" customWidth="1"/>
    <col min="2064" max="2064" width="10.5703125" style="1059" bestFit="1" customWidth="1"/>
    <col min="2065" max="2297" width="9.140625" style="1059"/>
    <col min="2298" max="2298" width="3.5703125" style="1059" customWidth="1"/>
    <col min="2299" max="2300" width="3.85546875" style="1059" customWidth="1"/>
    <col min="2301" max="2301" width="4.28515625" style="1059" customWidth="1"/>
    <col min="2302" max="2302" width="4.85546875" style="1059" customWidth="1"/>
    <col min="2303" max="2303" width="4" style="1059" customWidth="1"/>
    <col min="2304" max="2304" width="44" style="1059" customWidth="1"/>
    <col min="2305" max="2305" width="38.28515625" style="1059" customWidth="1"/>
    <col min="2306" max="2306" width="20.140625" style="1059" bestFit="1" customWidth="1"/>
    <col min="2307" max="2307" width="12.140625" style="1059" customWidth="1"/>
    <col min="2308" max="2308" width="6" style="1059" customWidth="1"/>
    <col min="2309" max="2309" width="25" style="1059" customWidth="1"/>
    <col min="2310" max="2313" width="24.85546875" style="1059" customWidth="1"/>
    <col min="2314" max="2314" width="20.140625" style="1059" customWidth="1"/>
    <col min="2315" max="2316" width="16.42578125" style="1059" customWidth="1"/>
    <col min="2317" max="2318" width="18.42578125" style="1059" customWidth="1"/>
    <col min="2319" max="2319" width="20.140625" style="1059" bestFit="1" customWidth="1"/>
    <col min="2320" max="2320" width="10.5703125" style="1059" bestFit="1" customWidth="1"/>
    <col min="2321" max="2553" width="9.140625" style="1059"/>
    <col min="2554" max="2554" width="3.5703125" style="1059" customWidth="1"/>
    <col min="2555" max="2556" width="3.85546875" style="1059" customWidth="1"/>
    <col min="2557" max="2557" width="4.28515625" style="1059" customWidth="1"/>
    <col min="2558" max="2558" width="4.85546875" style="1059" customWidth="1"/>
    <col min="2559" max="2559" width="4" style="1059" customWidth="1"/>
    <col min="2560" max="2560" width="44" style="1059" customWidth="1"/>
    <col min="2561" max="2561" width="38.28515625" style="1059" customWidth="1"/>
    <col min="2562" max="2562" width="20.140625" style="1059" bestFit="1" customWidth="1"/>
    <col min="2563" max="2563" width="12.140625" style="1059" customWidth="1"/>
    <col min="2564" max="2564" width="6" style="1059" customWidth="1"/>
    <col min="2565" max="2565" width="25" style="1059" customWidth="1"/>
    <col min="2566" max="2569" width="24.85546875" style="1059" customWidth="1"/>
    <col min="2570" max="2570" width="20.140625" style="1059" customWidth="1"/>
    <col min="2571" max="2572" width="16.42578125" style="1059" customWidth="1"/>
    <col min="2573" max="2574" width="18.42578125" style="1059" customWidth="1"/>
    <col min="2575" max="2575" width="20.140625" style="1059" bestFit="1" customWidth="1"/>
    <col min="2576" max="2576" width="10.5703125" style="1059" bestFit="1" customWidth="1"/>
    <col min="2577" max="2809" width="9.140625" style="1059"/>
    <col min="2810" max="2810" width="3.5703125" style="1059" customWidth="1"/>
    <col min="2811" max="2812" width="3.85546875" style="1059" customWidth="1"/>
    <col min="2813" max="2813" width="4.28515625" style="1059" customWidth="1"/>
    <col min="2814" max="2814" width="4.85546875" style="1059" customWidth="1"/>
    <col min="2815" max="2815" width="4" style="1059" customWidth="1"/>
    <col min="2816" max="2816" width="44" style="1059" customWidth="1"/>
    <col min="2817" max="2817" width="38.28515625" style="1059" customWidth="1"/>
    <col min="2818" max="2818" width="20.140625" style="1059" bestFit="1" customWidth="1"/>
    <col min="2819" max="2819" width="12.140625" style="1059" customWidth="1"/>
    <col min="2820" max="2820" width="6" style="1059" customWidth="1"/>
    <col min="2821" max="2821" width="25" style="1059" customWidth="1"/>
    <col min="2822" max="2825" width="24.85546875" style="1059" customWidth="1"/>
    <col min="2826" max="2826" width="20.140625" style="1059" customWidth="1"/>
    <col min="2827" max="2828" width="16.42578125" style="1059" customWidth="1"/>
    <col min="2829" max="2830" width="18.42578125" style="1059" customWidth="1"/>
    <col min="2831" max="2831" width="20.140625" style="1059" bestFit="1" customWidth="1"/>
    <col min="2832" max="2832" width="10.5703125" style="1059" bestFit="1" customWidth="1"/>
    <col min="2833" max="3065" width="9.140625" style="1059"/>
    <col min="3066" max="3066" width="3.5703125" style="1059" customWidth="1"/>
    <col min="3067" max="3068" width="3.85546875" style="1059" customWidth="1"/>
    <col min="3069" max="3069" width="4.28515625" style="1059" customWidth="1"/>
    <col min="3070" max="3070" width="4.85546875" style="1059" customWidth="1"/>
    <col min="3071" max="3071" width="4" style="1059" customWidth="1"/>
    <col min="3072" max="3072" width="44" style="1059" customWidth="1"/>
    <col min="3073" max="3073" width="38.28515625" style="1059" customWidth="1"/>
    <col min="3074" max="3074" width="20.140625" style="1059" bestFit="1" customWidth="1"/>
    <col min="3075" max="3075" width="12.140625" style="1059" customWidth="1"/>
    <col min="3076" max="3076" width="6" style="1059" customWidth="1"/>
    <col min="3077" max="3077" width="25" style="1059" customWidth="1"/>
    <col min="3078" max="3081" width="24.85546875" style="1059" customWidth="1"/>
    <col min="3082" max="3082" width="20.140625" style="1059" customWidth="1"/>
    <col min="3083" max="3084" width="16.42578125" style="1059" customWidth="1"/>
    <col min="3085" max="3086" width="18.42578125" style="1059" customWidth="1"/>
    <col min="3087" max="3087" width="20.140625" style="1059" bestFit="1" customWidth="1"/>
    <col min="3088" max="3088" width="10.5703125" style="1059" bestFit="1" customWidth="1"/>
    <col min="3089" max="3321" width="9.140625" style="1059"/>
    <col min="3322" max="3322" width="3.5703125" style="1059" customWidth="1"/>
    <col min="3323" max="3324" width="3.85546875" style="1059" customWidth="1"/>
    <col min="3325" max="3325" width="4.28515625" style="1059" customWidth="1"/>
    <col min="3326" max="3326" width="4.85546875" style="1059" customWidth="1"/>
    <col min="3327" max="3327" width="4" style="1059" customWidth="1"/>
    <col min="3328" max="3328" width="44" style="1059" customWidth="1"/>
    <col min="3329" max="3329" width="38.28515625" style="1059" customWidth="1"/>
    <col min="3330" max="3330" width="20.140625" style="1059" bestFit="1" customWidth="1"/>
    <col min="3331" max="3331" width="12.140625" style="1059" customWidth="1"/>
    <col min="3332" max="3332" width="6" style="1059" customWidth="1"/>
    <col min="3333" max="3333" width="25" style="1059" customWidth="1"/>
    <col min="3334" max="3337" width="24.85546875" style="1059" customWidth="1"/>
    <col min="3338" max="3338" width="20.140625" style="1059" customWidth="1"/>
    <col min="3339" max="3340" width="16.42578125" style="1059" customWidth="1"/>
    <col min="3341" max="3342" width="18.42578125" style="1059" customWidth="1"/>
    <col min="3343" max="3343" width="20.140625" style="1059" bestFit="1" customWidth="1"/>
    <col min="3344" max="3344" width="10.5703125" style="1059" bestFit="1" customWidth="1"/>
    <col min="3345" max="3577" width="9.140625" style="1059"/>
    <col min="3578" max="3578" width="3.5703125" style="1059" customWidth="1"/>
    <col min="3579" max="3580" width="3.85546875" style="1059" customWidth="1"/>
    <col min="3581" max="3581" width="4.28515625" style="1059" customWidth="1"/>
    <col min="3582" max="3582" width="4.85546875" style="1059" customWidth="1"/>
    <col min="3583" max="3583" width="4" style="1059" customWidth="1"/>
    <col min="3584" max="3584" width="44" style="1059" customWidth="1"/>
    <col min="3585" max="3585" width="38.28515625" style="1059" customWidth="1"/>
    <col min="3586" max="3586" width="20.140625" style="1059" bestFit="1" customWidth="1"/>
    <col min="3587" max="3587" width="12.140625" style="1059" customWidth="1"/>
    <col min="3588" max="3588" width="6" style="1059" customWidth="1"/>
    <col min="3589" max="3589" width="25" style="1059" customWidth="1"/>
    <col min="3590" max="3593" width="24.85546875" style="1059" customWidth="1"/>
    <col min="3594" max="3594" width="20.140625" style="1059" customWidth="1"/>
    <col min="3595" max="3596" width="16.42578125" style="1059" customWidth="1"/>
    <col min="3597" max="3598" width="18.42578125" style="1059" customWidth="1"/>
    <col min="3599" max="3599" width="20.140625" style="1059" bestFit="1" customWidth="1"/>
    <col min="3600" max="3600" width="10.5703125" style="1059" bestFit="1" customWidth="1"/>
    <col min="3601" max="3833" width="9.140625" style="1059"/>
    <col min="3834" max="3834" width="3.5703125" style="1059" customWidth="1"/>
    <col min="3835" max="3836" width="3.85546875" style="1059" customWidth="1"/>
    <col min="3837" max="3837" width="4.28515625" style="1059" customWidth="1"/>
    <col min="3838" max="3838" width="4.85546875" style="1059" customWidth="1"/>
    <col min="3839" max="3839" width="4" style="1059" customWidth="1"/>
    <col min="3840" max="3840" width="44" style="1059" customWidth="1"/>
    <col min="3841" max="3841" width="38.28515625" style="1059" customWidth="1"/>
    <col min="3842" max="3842" width="20.140625" style="1059" bestFit="1" customWidth="1"/>
    <col min="3843" max="3843" width="12.140625" style="1059" customWidth="1"/>
    <col min="3844" max="3844" width="6" style="1059" customWidth="1"/>
    <col min="3845" max="3845" width="25" style="1059" customWidth="1"/>
    <col min="3846" max="3849" width="24.85546875" style="1059" customWidth="1"/>
    <col min="3850" max="3850" width="20.140625" style="1059" customWidth="1"/>
    <col min="3851" max="3852" width="16.42578125" style="1059" customWidth="1"/>
    <col min="3853" max="3854" width="18.42578125" style="1059" customWidth="1"/>
    <col min="3855" max="3855" width="20.140625" style="1059" bestFit="1" customWidth="1"/>
    <col min="3856" max="3856" width="10.5703125" style="1059" bestFit="1" customWidth="1"/>
    <col min="3857" max="4089" width="9.140625" style="1059"/>
    <col min="4090" max="4090" width="3.5703125" style="1059" customWidth="1"/>
    <col min="4091" max="4092" width="3.85546875" style="1059" customWidth="1"/>
    <col min="4093" max="4093" width="4.28515625" style="1059" customWidth="1"/>
    <col min="4094" max="4094" width="4.85546875" style="1059" customWidth="1"/>
    <col min="4095" max="4095" width="4" style="1059" customWidth="1"/>
    <col min="4096" max="4096" width="44" style="1059" customWidth="1"/>
    <col min="4097" max="4097" width="38.28515625" style="1059" customWidth="1"/>
    <col min="4098" max="4098" width="20.140625" style="1059" bestFit="1" customWidth="1"/>
    <col min="4099" max="4099" width="12.140625" style="1059" customWidth="1"/>
    <col min="4100" max="4100" width="6" style="1059" customWidth="1"/>
    <col min="4101" max="4101" width="25" style="1059" customWidth="1"/>
    <col min="4102" max="4105" width="24.85546875" style="1059" customWidth="1"/>
    <col min="4106" max="4106" width="20.140625" style="1059" customWidth="1"/>
    <col min="4107" max="4108" width="16.42578125" style="1059" customWidth="1"/>
    <col min="4109" max="4110" width="18.42578125" style="1059" customWidth="1"/>
    <col min="4111" max="4111" width="20.140625" style="1059" bestFit="1" customWidth="1"/>
    <col min="4112" max="4112" width="10.5703125" style="1059" bestFit="1" customWidth="1"/>
    <col min="4113" max="4345" width="9.140625" style="1059"/>
    <col min="4346" max="4346" width="3.5703125" style="1059" customWidth="1"/>
    <col min="4347" max="4348" width="3.85546875" style="1059" customWidth="1"/>
    <col min="4349" max="4349" width="4.28515625" style="1059" customWidth="1"/>
    <col min="4350" max="4350" width="4.85546875" style="1059" customWidth="1"/>
    <col min="4351" max="4351" width="4" style="1059" customWidth="1"/>
    <col min="4352" max="4352" width="44" style="1059" customWidth="1"/>
    <col min="4353" max="4353" width="38.28515625" style="1059" customWidth="1"/>
    <col min="4354" max="4354" width="20.140625" style="1059" bestFit="1" customWidth="1"/>
    <col min="4355" max="4355" width="12.140625" style="1059" customWidth="1"/>
    <col min="4356" max="4356" width="6" style="1059" customWidth="1"/>
    <col min="4357" max="4357" width="25" style="1059" customWidth="1"/>
    <col min="4358" max="4361" width="24.85546875" style="1059" customWidth="1"/>
    <col min="4362" max="4362" width="20.140625" style="1059" customWidth="1"/>
    <col min="4363" max="4364" width="16.42578125" style="1059" customWidth="1"/>
    <col min="4365" max="4366" width="18.42578125" style="1059" customWidth="1"/>
    <col min="4367" max="4367" width="20.140625" style="1059" bestFit="1" customWidth="1"/>
    <col min="4368" max="4368" width="10.5703125" style="1059" bestFit="1" customWidth="1"/>
    <col min="4369" max="4601" width="9.140625" style="1059"/>
    <col min="4602" max="4602" width="3.5703125" style="1059" customWidth="1"/>
    <col min="4603" max="4604" width="3.85546875" style="1059" customWidth="1"/>
    <col min="4605" max="4605" width="4.28515625" style="1059" customWidth="1"/>
    <col min="4606" max="4606" width="4.85546875" style="1059" customWidth="1"/>
    <col min="4607" max="4607" width="4" style="1059" customWidth="1"/>
    <col min="4608" max="4608" width="44" style="1059" customWidth="1"/>
    <col min="4609" max="4609" width="38.28515625" style="1059" customWidth="1"/>
    <col min="4610" max="4610" width="20.140625" style="1059" bestFit="1" customWidth="1"/>
    <col min="4611" max="4611" width="12.140625" style="1059" customWidth="1"/>
    <col min="4612" max="4612" width="6" style="1059" customWidth="1"/>
    <col min="4613" max="4613" width="25" style="1059" customWidth="1"/>
    <col min="4614" max="4617" width="24.85546875" style="1059" customWidth="1"/>
    <col min="4618" max="4618" width="20.140625" style="1059" customWidth="1"/>
    <col min="4619" max="4620" width="16.42578125" style="1059" customWidth="1"/>
    <col min="4621" max="4622" width="18.42578125" style="1059" customWidth="1"/>
    <col min="4623" max="4623" width="20.140625" style="1059" bestFit="1" customWidth="1"/>
    <col min="4624" max="4624" width="10.5703125" style="1059" bestFit="1" customWidth="1"/>
    <col min="4625" max="4857" width="9.140625" style="1059"/>
    <col min="4858" max="4858" width="3.5703125" style="1059" customWidth="1"/>
    <col min="4859" max="4860" width="3.85546875" style="1059" customWidth="1"/>
    <col min="4861" max="4861" width="4.28515625" style="1059" customWidth="1"/>
    <col min="4862" max="4862" width="4.85546875" style="1059" customWidth="1"/>
    <col min="4863" max="4863" width="4" style="1059" customWidth="1"/>
    <col min="4864" max="4864" width="44" style="1059" customWidth="1"/>
    <col min="4865" max="4865" width="38.28515625" style="1059" customWidth="1"/>
    <col min="4866" max="4866" width="20.140625" style="1059" bestFit="1" customWidth="1"/>
    <col min="4867" max="4867" width="12.140625" style="1059" customWidth="1"/>
    <col min="4868" max="4868" width="6" style="1059" customWidth="1"/>
    <col min="4869" max="4869" width="25" style="1059" customWidth="1"/>
    <col min="4870" max="4873" width="24.85546875" style="1059" customWidth="1"/>
    <col min="4874" max="4874" width="20.140625" style="1059" customWidth="1"/>
    <col min="4875" max="4876" width="16.42578125" style="1059" customWidth="1"/>
    <col min="4877" max="4878" width="18.42578125" style="1059" customWidth="1"/>
    <col min="4879" max="4879" width="20.140625" style="1059" bestFit="1" customWidth="1"/>
    <col min="4880" max="4880" width="10.5703125" style="1059" bestFit="1" customWidth="1"/>
    <col min="4881" max="5113" width="9.140625" style="1059"/>
    <col min="5114" max="5114" width="3.5703125" style="1059" customWidth="1"/>
    <col min="5115" max="5116" width="3.85546875" style="1059" customWidth="1"/>
    <col min="5117" max="5117" width="4.28515625" style="1059" customWidth="1"/>
    <col min="5118" max="5118" width="4.85546875" style="1059" customWidth="1"/>
    <col min="5119" max="5119" width="4" style="1059" customWidth="1"/>
    <col min="5120" max="5120" width="44" style="1059" customWidth="1"/>
    <col min="5121" max="5121" width="38.28515625" style="1059" customWidth="1"/>
    <col min="5122" max="5122" width="20.140625" style="1059" bestFit="1" customWidth="1"/>
    <col min="5123" max="5123" width="12.140625" style="1059" customWidth="1"/>
    <col min="5124" max="5124" width="6" style="1059" customWidth="1"/>
    <col min="5125" max="5125" width="25" style="1059" customWidth="1"/>
    <col min="5126" max="5129" width="24.85546875" style="1059" customWidth="1"/>
    <col min="5130" max="5130" width="20.140625" style="1059" customWidth="1"/>
    <col min="5131" max="5132" width="16.42578125" style="1059" customWidth="1"/>
    <col min="5133" max="5134" width="18.42578125" style="1059" customWidth="1"/>
    <col min="5135" max="5135" width="20.140625" style="1059" bestFit="1" customWidth="1"/>
    <col min="5136" max="5136" width="10.5703125" style="1059" bestFit="1" customWidth="1"/>
    <col min="5137" max="5369" width="9.140625" style="1059"/>
    <col min="5370" max="5370" width="3.5703125" style="1059" customWidth="1"/>
    <col min="5371" max="5372" width="3.85546875" style="1059" customWidth="1"/>
    <col min="5373" max="5373" width="4.28515625" style="1059" customWidth="1"/>
    <col min="5374" max="5374" width="4.85546875" style="1059" customWidth="1"/>
    <col min="5375" max="5375" width="4" style="1059" customWidth="1"/>
    <col min="5376" max="5376" width="44" style="1059" customWidth="1"/>
    <col min="5377" max="5377" width="38.28515625" style="1059" customWidth="1"/>
    <col min="5378" max="5378" width="20.140625" style="1059" bestFit="1" customWidth="1"/>
    <col min="5379" max="5379" width="12.140625" style="1059" customWidth="1"/>
    <col min="5380" max="5380" width="6" style="1059" customWidth="1"/>
    <col min="5381" max="5381" width="25" style="1059" customWidth="1"/>
    <col min="5382" max="5385" width="24.85546875" style="1059" customWidth="1"/>
    <col min="5386" max="5386" width="20.140625" style="1059" customWidth="1"/>
    <col min="5387" max="5388" width="16.42578125" style="1059" customWidth="1"/>
    <col min="5389" max="5390" width="18.42578125" style="1059" customWidth="1"/>
    <col min="5391" max="5391" width="20.140625" style="1059" bestFit="1" customWidth="1"/>
    <col min="5392" max="5392" width="10.5703125" style="1059" bestFit="1" customWidth="1"/>
    <col min="5393" max="5625" width="9.140625" style="1059"/>
    <col min="5626" max="5626" width="3.5703125" style="1059" customWidth="1"/>
    <col min="5627" max="5628" width="3.85546875" style="1059" customWidth="1"/>
    <col min="5629" max="5629" width="4.28515625" style="1059" customWidth="1"/>
    <col min="5630" max="5630" width="4.85546875" style="1059" customWidth="1"/>
    <col min="5631" max="5631" width="4" style="1059" customWidth="1"/>
    <col min="5632" max="5632" width="44" style="1059" customWidth="1"/>
    <col min="5633" max="5633" width="38.28515625" style="1059" customWidth="1"/>
    <col min="5634" max="5634" width="20.140625" style="1059" bestFit="1" customWidth="1"/>
    <col min="5635" max="5635" width="12.140625" style="1059" customWidth="1"/>
    <col min="5636" max="5636" width="6" style="1059" customWidth="1"/>
    <col min="5637" max="5637" width="25" style="1059" customWidth="1"/>
    <col min="5638" max="5641" width="24.85546875" style="1059" customWidth="1"/>
    <col min="5642" max="5642" width="20.140625" style="1059" customWidth="1"/>
    <col min="5643" max="5644" width="16.42578125" style="1059" customWidth="1"/>
    <col min="5645" max="5646" width="18.42578125" style="1059" customWidth="1"/>
    <col min="5647" max="5647" width="20.140625" style="1059" bestFit="1" customWidth="1"/>
    <col min="5648" max="5648" width="10.5703125" style="1059" bestFit="1" customWidth="1"/>
    <col min="5649" max="5881" width="9.140625" style="1059"/>
    <col min="5882" max="5882" width="3.5703125" style="1059" customWidth="1"/>
    <col min="5883" max="5884" width="3.85546875" style="1059" customWidth="1"/>
    <col min="5885" max="5885" width="4.28515625" style="1059" customWidth="1"/>
    <col min="5886" max="5886" width="4.85546875" style="1059" customWidth="1"/>
    <col min="5887" max="5887" width="4" style="1059" customWidth="1"/>
    <col min="5888" max="5888" width="44" style="1059" customWidth="1"/>
    <col min="5889" max="5889" width="38.28515625" style="1059" customWidth="1"/>
    <col min="5890" max="5890" width="20.140625" style="1059" bestFit="1" customWidth="1"/>
    <col min="5891" max="5891" width="12.140625" style="1059" customWidth="1"/>
    <col min="5892" max="5892" width="6" style="1059" customWidth="1"/>
    <col min="5893" max="5893" width="25" style="1059" customWidth="1"/>
    <col min="5894" max="5897" width="24.85546875" style="1059" customWidth="1"/>
    <col min="5898" max="5898" width="20.140625" style="1059" customWidth="1"/>
    <col min="5899" max="5900" width="16.42578125" style="1059" customWidth="1"/>
    <col min="5901" max="5902" width="18.42578125" style="1059" customWidth="1"/>
    <col min="5903" max="5903" width="20.140625" style="1059" bestFit="1" customWidth="1"/>
    <col min="5904" max="5904" width="10.5703125" style="1059" bestFit="1" customWidth="1"/>
    <col min="5905" max="6137" width="9.140625" style="1059"/>
    <col min="6138" max="6138" width="3.5703125" style="1059" customWidth="1"/>
    <col min="6139" max="6140" width="3.85546875" style="1059" customWidth="1"/>
    <col min="6141" max="6141" width="4.28515625" style="1059" customWidth="1"/>
    <col min="6142" max="6142" width="4.85546875" style="1059" customWidth="1"/>
    <col min="6143" max="6143" width="4" style="1059" customWidth="1"/>
    <col min="6144" max="6144" width="44" style="1059" customWidth="1"/>
    <col min="6145" max="6145" width="38.28515625" style="1059" customWidth="1"/>
    <col min="6146" max="6146" width="20.140625" style="1059" bestFit="1" customWidth="1"/>
    <col min="6147" max="6147" width="12.140625" style="1059" customWidth="1"/>
    <col min="6148" max="6148" width="6" style="1059" customWidth="1"/>
    <col min="6149" max="6149" width="25" style="1059" customWidth="1"/>
    <col min="6150" max="6153" width="24.85546875" style="1059" customWidth="1"/>
    <col min="6154" max="6154" width="20.140625" style="1059" customWidth="1"/>
    <col min="6155" max="6156" width="16.42578125" style="1059" customWidth="1"/>
    <col min="6157" max="6158" width="18.42578125" style="1059" customWidth="1"/>
    <col min="6159" max="6159" width="20.140625" style="1059" bestFit="1" customWidth="1"/>
    <col min="6160" max="6160" width="10.5703125" style="1059" bestFit="1" customWidth="1"/>
    <col min="6161" max="6393" width="9.140625" style="1059"/>
    <col min="6394" max="6394" width="3.5703125" style="1059" customWidth="1"/>
    <col min="6395" max="6396" width="3.85546875" style="1059" customWidth="1"/>
    <col min="6397" max="6397" width="4.28515625" style="1059" customWidth="1"/>
    <col min="6398" max="6398" width="4.85546875" style="1059" customWidth="1"/>
    <col min="6399" max="6399" width="4" style="1059" customWidth="1"/>
    <col min="6400" max="6400" width="44" style="1059" customWidth="1"/>
    <col min="6401" max="6401" width="38.28515625" style="1059" customWidth="1"/>
    <col min="6402" max="6402" width="20.140625" style="1059" bestFit="1" customWidth="1"/>
    <col min="6403" max="6403" width="12.140625" style="1059" customWidth="1"/>
    <col min="6404" max="6404" width="6" style="1059" customWidth="1"/>
    <col min="6405" max="6405" width="25" style="1059" customWidth="1"/>
    <col min="6406" max="6409" width="24.85546875" style="1059" customWidth="1"/>
    <col min="6410" max="6410" width="20.140625" style="1059" customWidth="1"/>
    <col min="6411" max="6412" width="16.42578125" style="1059" customWidth="1"/>
    <col min="6413" max="6414" width="18.42578125" style="1059" customWidth="1"/>
    <col min="6415" max="6415" width="20.140625" style="1059" bestFit="1" customWidth="1"/>
    <col min="6416" max="6416" width="10.5703125" style="1059" bestFit="1" customWidth="1"/>
    <col min="6417" max="6649" width="9.140625" style="1059"/>
    <col min="6650" max="6650" width="3.5703125" style="1059" customWidth="1"/>
    <col min="6651" max="6652" width="3.85546875" style="1059" customWidth="1"/>
    <col min="6653" max="6653" width="4.28515625" style="1059" customWidth="1"/>
    <col min="6654" max="6654" width="4.85546875" style="1059" customWidth="1"/>
    <col min="6655" max="6655" width="4" style="1059" customWidth="1"/>
    <col min="6656" max="6656" width="44" style="1059" customWidth="1"/>
    <col min="6657" max="6657" width="38.28515625" style="1059" customWidth="1"/>
    <col min="6658" max="6658" width="20.140625" style="1059" bestFit="1" customWidth="1"/>
    <col min="6659" max="6659" width="12.140625" style="1059" customWidth="1"/>
    <col min="6660" max="6660" width="6" style="1059" customWidth="1"/>
    <col min="6661" max="6661" width="25" style="1059" customWidth="1"/>
    <col min="6662" max="6665" width="24.85546875" style="1059" customWidth="1"/>
    <col min="6666" max="6666" width="20.140625" style="1059" customWidth="1"/>
    <col min="6667" max="6668" width="16.42578125" style="1059" customWidth="1"/>
    <col min="6669" max="6670" width="18.42578125" style="1059" customWidth="1"/>
    <col min="6671" max="6671" width="20.140625" style="1059" bestFit="1" customWidth="1"/>
    <col min="6672" max="6672" width="10.5703125" style="1059" bestFit="1" customWidth="1"/>
    <col min="6673" max="6905" width="9.140625" style="1059"/>
    <col min="6906" max="6906" width="3.5703125" style="1059" customWidth="1"/>
    <col min="6907" max="6908" width="3.85546875" style="1059" customWidth="1"/>
    <col min="6909" max="6909" width="4.28515625" style="1059" customWidth="1"/>
    <col min="6910" max="6910" width="4.85546875" style="1059" customWidth="1"/>
    <col min="6911" max="6911" width="4" style="1059" customWidth="1"/>
    <col min="6912" max="6912" width="44" style="1059" customWidth="1"/>
    <col min="6913" max="6913" width="38.28515625" style="1059" customWidth="1"/>
    <col min="6914" max="6914" width="20.140625" style="1059" bestFit="1" customWidth="1"/>
    <col min="6915" max="6915" width="12.140625" style="1059" customWidth="1"/>
    <col min="6916" max="6916" width="6" style="1059" customWidth="1"/>
    <col min="6917" max="6917" width="25" style="1059" customWidth="1"/>
    <col min="6918" max="6921" width="24.85546875" style="1059" customWidth="1"/>
    <col min="6922" max="6922" width="20.140625" style="1059" customWidth="1"/>
    <col min="6923" max="6924" width="16.42578125" style="1059" customWidth="1"/>
    <col min="6925" max="6926" width="18.42578125" style="1059" customWidth="1"/>
    <col min="6927" max="6927" width="20.140625" style="1059" bestFit="1" customWidth="1"/>
    <col min="6928" max="6928" width="10.5703125" style="1059" bestFit="1" customWidth="1"/>
    <col min="6929" max="7161" width="9.140625" style="1059"/>
    <col min="7162" max="7162" width="3.5703125" style="1059" customWidth="1"/>
    <col min="7163" max="7164" width="3.85546875" style="1059" customWidth="1"/>
    <col min="7165" max="7165" width="4.28515625" style="1059" customWidth="1"/>
    <col min="7166" max="7166" width="4.85546875" style="1059" customWidth="1"/>
    <col min="7167" max="7167" width="4" style="1059" customWidth="1"/>
    <col min="7168" max="7168" width="44" style="1059" customWidth="1"/>
    <col min="7169" max="7169" width="38.28515625" style="1059" customWidth="1"/>
    <col min="7170" max="7170" width="20.140625" style="1059" bestFit="1" customWidth="1"/>
    <col min="7171" max="7171" width="12.140625" style="1059" customWidth="1"/>
    <col min="7172" max="7172" width="6" style="1059" customWidth="1"/>
    <col min="7173" max="7173" width="25" style="1059" customWidth="1"/>
    <col min="7174" max="7177" width="24.85546875" style="1059" customWidth="1"/>
    <col min="7178" max="7178" width="20.140625" style="1059" customWidth="1"/>
    <col min="7179" max="7180" width="16.42578125" style="1059" customWidth="1"/>
    <col min="7181" max="7182" width="18.42578125" style="1059" customWidth="1"/>
    <col min="7183" max="7183" width="20.140625" style="1059" bestFit="1" customWidth="1"/>
    <col min="7184" max="7184" width="10.5703125" style="1059" bestFit="1" customWidth="1"/>
    <col min="7185" max="7417" width="9.140625" style="1059"/>
    <col min="7418" max="7418" width="3.5703125" style="1059" customWidth="1"/>
    <col min="7419" max="7420" width="3.85546875" style="1059" customWidth="1"/>
    <col min="7421" max="7421" width="4.28515625" style="1059" customWidth="1"/>
    <col min="7422" max="7422" width="4.85546875" style="1059" customWidth="1"/>
    <col min="7423" max="7423" width="4" style="1059" customWidth="1"/>
    <col min="7424" max="7424" width="44" style="1059" customWidth="1"/>
    <col min="7425" max="7425" width="38.28515625" style="1059" customWidth="1"/>
    <col min="7426" max="7426" width="20.140625" style="1059" bestFit="1" customWidth="1"/>
    <col min="7427" max="7427" width="12.140625" style="1059" customWidth="1"/>
    <col min="7428" max="7428" width="6" style="1059" customWidth="1"/>
    <col min="7429" max="7429" width="25" style="1059" customWidth="1"/>
    <col min="7430" max="7433" width="24.85546875" style="1059" customWidth="1"/>
    <col min="7434" max="7434" width="20.140625" style="1059" customWidth="1"/>
    <col min="7435" max="7436" width="16.42578125" style="1059" customWidth="1"/>
    <col min="7437" max="7438" width="18.42578125" style="1059" customWidth="1"/>
    <col min="7439" max="7439" width="20.140625" style="1059" bestFit="1" customWidth="1"/>
    <col min="7440" max="7440" width="10.5703125" style="1059" bestFit="1" customWidth="1"/>
    <col min="7441" max="7673" width="9.140625" style="1059"/>
    <col min="7674" max="7674" width="3.5703125" style="1059" customWidth="1"/>
    <col min="7675" max="7676" width="3.85546875" style="1059" customWidth="1"/>
    <col min="7677" max="7677" width="4.28515625" style="1059" customWidth="1"/>
    <col min="7678" max="7678" width="4.85546875" style="1059" customWidth="1"/>
    <col min="7679" max="7679" width="4" style="1059" customWidth="1"/>
    <col min="7680" max="7680" width="44" style="1059" customWidth="1"/>
    <col min="7681" max="7681" width="38.28515625" style="1059" customWidth="1"/>
    <col min="7682" max="7682" width="20.140625" style="1059" bestFit="1" customWidth="1"/>
    <col min="7683" max="7683" width="12.140625" style="1059" customWidth="1"/>
    <col min="7684" max="7684" width="6" style="1059" customWidth="1"/>
    <col min="7685" max="7685" width="25" style="1059" customWidth="1"/>
    <col min="7686" max="7689" width="24.85546875" style="1059" customWidth="1"/>
    <col min="7690" max="7690" width="20.140625" style="1059" customWidth="1"/>
    <col min="7691" max="7692" width="16.42578125" style="1059" customWidth="1"/>
    <col min="7693" max="7694" width="18.42578125" style="1059" customWidth="1"/>
    <col min="7695" max="7695" width="20.140625" style="1059" bestFit="1" customWidth="1"/>
    <col min="7696" max="7696" width="10.5703125" style="1059" bestFit="1" customWidth="1"/>
    <col min="7697" max="7929" width="9.140625" style="1059"/>
    <col min="7930" max="7930" width="3.5703125" style="1059" customWidth="1"/>
    <col min="7931" max="7932" width="3.85546875" style="1059" customWidth="1"/>
    <col min="7933" max="7933" width="4.28515625" style="1059" customWidth="1"/>
    <col min="7934" max="7934" width="4.85546875" style="1059" customWidth="1"/>
    <col min="7935" max="7935" width="4" style="1059" customWidth="1"/>
    <col min="7936" max="7936" width="44" style="1059" customWidth="1"/>
    <col min="7937" max="7937" width="38.28515625" style="1059" customWidth="1"/>
    <col min="7938" max="7938" width="20.140625" style="1059" bestFit="1" customWidth="1"/>
    <col min="7939" max="7939" width="12.140625" style="1059" customWidth="1"/>
    <col min="7940" max="7940" width="6" style="1059" customWidth="1"/>
    <col min="7941" max="7941" width="25" style="1059" customWidth="1"/>
    <col min="7942" max="7945" width="24.85546875" style="1059" customWidth="1"/>
    <col min="7946" max="7946" width="20.140625" style="1059" customWidth="1"/>
    <col min="7947" max="7948" width="16.42578125" style="1059" customWidth="1"/>
    <col min="7949" max="7950" width="18.42578125" style="1059" customWidth="1"/>
    <col min="7951" max="7951" width="20.140625" style="1059" bestFit="1" customWidth="1"/>
    <col min="7952" max="7952" width="10.5703125" style="1059" bestFit="1" customWidth="1"/>
    <col min="7953" max="8185" width="9.140625" style="1059"/>
    <col min="8186" max="8186" width="3.5703125" style="1059" customWidth="1"/>
    <col min="8187" max="8188" width="3.85546875" style="1059" customWidth="1"/>
    <col min="8189" max="8189" width="4.28515625" style="1059" customWidth="1"/>
    <col min="8190" max="8190" width="4.85546875" style="1059" customWidth="1"/>
    <col min="8191" max="8191" width="4" style="1059" customWidth="1"/>
    <col min="8192" max="8192" width="44" style="1059" customWidth="1"/>
    <col min="8193" max="8193" width="38.28515625" style="1059" customWidth="1"/>
    <col min="8194" max="8194" width="20.140625" style="1059" bestFit="1" customWidth="1"/>
    <col min="8195" max="8195" width="12.140625" style="1059" customWidth="1"/>
    <col min="8196" max="8196" width="6" style="1059" customWidth="1"/>
    <col min="8197" max="8197" width="25" style="1059" customWidth="1"/>
    <col min="8198" max="8201" width="24.85546875" style="1059" customWidth="1"/>
    <col min="8202" max="8202" width="20.140625" style="1059" customWidth="1"/>
    <col min="8203" max="8204" width="16.42578125" style="1059" customWidth="1"/>
    <col min="8205" max="8206" width="18.42578125" style="1059" customWidth="1"/>
    <col min="8207" max="8207" width="20.140625" style="1059" bestFit="1" customWidth="1"/>
    <col min="8208" max="8208" width="10.5703125" style="1059" bestFit="1" customWidth="1"/>
    <col min="8209" max="8441" width="9.140625" style="1059"/>
    <col min="8442" max="8442" width="3.5703125" style="1059" customWidth="1"/>
    <col min="8443" max="8444" width="3.85546875" style="1059" customWidth="1"/>
    <col min="8445" max="8445" width="4.28515625" style="1059" customWidth="1"/>
    <col min="8446" max="8446" width="4.85546875" style="1059" customWidth="1"/>
    <col min="8447" max="8447" width="4" style="1059" customWidth="1"/>
    <col min="8448" max="8448" width="44" style="1059" customWidth="1"/>
    <col min="8449" max="8449" width="38.28515625" style="1059" customWidth="1"/>
    <col min="8450" max="8450" width="20.140625" style="1059" bestFit="1" customWidth="1"/>
    <col min="8451" max="8451" width="12.140625" style="1059" customWidth="1"/>
    <col min="8452" max="8452" width="6" style="1059" customWidth="1"/>
    <col min="8453" max="8453" width="25" style="1059" customWidth="1"/>
    <col min="8454" max="8457" width="24.85546875" style="1059" customWidth="1"/>
    <col min="8458" max="8458" width="20.140625" style="1059" customWidth="1"/>
    <col min="8459" max="8460" width="16.42578125" style="1059" customWidth="1"/>
    <col min="8461" max="8462" width="18.42578125" style="1059" customWidth="1"/>
    <col min="8463" max="8463" width="20.140625" style="1059" bestFit="1" customWidth="1"/>
    <col min="8464" max="8464" width="10.5703125" style="1059" bestFit="1" customWidth="1"/>
    <col min="8465" max="8697" width="9.140625" style="1059"/>
    <col min="8698" max="8698" width="3.5703125" style="1059" customWidth="1"/>
    <col min="8699" max="8700" width="3.85546875" style="1059" customWidth="1"/>
    <col min="8701" max="8701" width="4.28515625" style="1059" customWidth="1"/>
    <col min="8702" max="8702" width="4.85546875" style="1059" customWidth="1"/>
    <col min="8703" max="8703" width="4" style="1059" customWidth="1"/>
    <col min="8704" max="8704" width="44" style="1059" customWidth="1"/>
    <col min="8705" max="8705" width="38.28515625" style="1059" customWidth="1"/>
    <col min="8706" max="8706" width="20.140625" style="1059" bestFit="1" customWidth="1"/>
    <col min="8707" max="8707" width="12.140625" style="1059" customWidth="1"/>
    <col min="8708" max="8708" width="6" style="1059" customWidth="1"/>
    <col min="8709" max="8709" width="25" style="1059" customWidth="1"/>
    <col min="8710" max="8713" width="24.85546875" style="1059" customWidth="1"/>
    <col min="8714" max="8714" width="20.140625" style="1059" customWidth="1"/>
    <col min="8715" max="8716" width="16.42578125" style="1059" customWidth="1"/>
    <col min="8717" max="8718" width="18.42578125" style="1059" customWidth="1"/>
    <col min="8719" max="8719" width="20.140625" style="1059" bestFit="1" customWidth="1"/>
    <col min="8720" max="8720" width="10.5703125" style="1059" bestFit="1" customWidth="1"/>
    <col min="8721" max="8953" width="9.140625" style="1059"/>
    <col min="8954" max="8954" width="3.5703125" style="1059" customWidth="1"/>
    <col min="8955" max="8956" width="3.85546875" style="1059" customWidth="1"/>
    <col min="8957" max="8957" width="4.28515625" style="1059" customWidth="1"/>
    <col min="8958" max="8958" width="4.85546875" style="1059" customWidth="1"/>
    <col min="8959" max="8959" width="4" style="1059" customWidth="1"/>
    <col min="8960" max="8960" width="44" style="1059" customWidth="1"/>
    <col min="8961" max="8961" width="38.28515625" style="1059" customWidth="1"/>
    <col min="8962" max="8962" width="20.140625" style="1059" bestFit="1" customWidth="1"/>
    <col min="8963" max="8963" width="12.140625" style="1059" customWidth="1"/>
    <col min="8964" max="8964" width="6" style="1059" customWidth="1"/>
    <col min="8965" max="8965" width="25" style="1059" customWidth="1"/>
    <col min="8966" max="8969" width="24.85546875" style="1059" customWidth="1"/>
    <col min="8970" max="8970" width="20.140625" style="1059" customWidth="1"/>
    <col min="8971" max="8972" width="16.42578125" style="1059" customWidth="1"/>
    <col min="8973" max="8974" width="18.42578125" style="1059" customWidth="1"/>
    <col min="8975" max="8975" width="20.140625" style="1059" bestFit="1" customWidth="1"/>
    <col min="8976" max="8976" width="10.5703125" style="1059" bestFit="1" customWidth="1"/>
    <col min="8977" max="9209" width="9.140625" style="1059"/>
    <col min="9210" max="9210" width="3.5703125" style="1059" customWidth="1"/>
    <col min="9211" max="9212" width="3.85546875" style="1059" customWidth="1"/>
    <col min="9213" max="9213" width="4.28515625" style="1059" customWidth="1"/>
    <col min="9214" max="9214" width="4.85546875" style="1059" customWidth="1"/>
    <col min="9215" max="9215" width="4" style="1059" customWidth="1"/>
    <col min="9216" max="9216" width="44" style="1059" customWidth="1"/>
    <col min="9217" max="9217" width="38.28515625" style="1059" customWidth="1"/>
    <col min="9218" max="9218" width="20.140625" style="1059" bestFit="1" customWidth="1"/>
    <col min="9219" max="9219" width="12.140625" style="1059" customWidth="1"/>
    <col min="9220" max="9220" width="6" style="1059" customWidth="1"/>
    <col min="9221" max="9221" width="25" style="1059" customWidth="1"/>
    <col min="9222" max="9225" width="24.85546875" style="1059" customWidth="1"/>
    <col min="9226" max="9226" width="20.140625" style="1059" customWidth="1"/>
    <col min="9227" max="9228" width="16.42578125" style="1059" customWidth="1"/>
    <col min="9229" max="9230" width="18.42578125" style="1059" customWidth="1"/>
    <col min="9231" max="9231" width="20.140625" style="1059" bestFit="1" customWidth="1"/>
    <col min="9232" max="9232" width="10.5703125" style="1059" bestFit="1" customWidth="1"/>
    <col min="9233" max="9465" width="9.140625" style="1059"/>
    <col min="9466" max="9466" width="3.5703125" style="1059" customWidth="1"/>
    <col min="9467" max="9468" width="3.85546875" style="1059" customWidth="1"/>
    <col min="9469" max="9469" width="4.28515625" style="1059" customWidth="1"/>
    <col min="9470" max="9470" width="4.85546875" style="1059" customWidth="1"/>
    <col min="9471" max="9471" width="4" style="1059" customWidth="1"/>
    <col min="9472" max="9472" width="44" style="1059" customWidth="1"/>
    <col min="9473" max="9473" width="38.28515625" style="1059" customWidth="1"/>
    <col min="9474" max="9474" width="20.140625" style="1059" bestFit="1" customWidth="1"/>
    <col min="9475" max="9475" width="12.140625" style="1059" customWidth="1"/>
    <col min="9476" max="9476" width="6" style="1059" customWidth="1"/>
    <col min="9477" max="9477" width="25" style="1059" customWidth="1"/>
    <col min="9478" max="9481" width="24.85546875" style="1059" customWidth="1"/>
    <col min="9482" max="9482" width="20.140625" style="1059" customWidth="1"/>
    <col min="9483" max="9484" width="16.42578125" style="1059" customWidth="1"/>
    <col min="9485" max="9486" width="18.42578125" style="1059" customWidth="1"/>
    <col min="9487" max="9487" width="20.140625" style="1059" bestFit="1" customWidth="1"/>
    <col min="9488" max="9488" width="10.5703125" style="1059" bestFit="1" customWidth="1"/>
    <col min="9489" max="9721" width="9.140625" style="1059"/>
    <col min="9722" max="9722" width="3.5703125" style="1059" customWidth="1"/>
    <col min="9723" max="9724" width="3.85546875" style="1059" customWidth="1"/>
    <col min="9725" max="9725" width="4.28515625" style="1059" customWidth="1"/>
    <col min="9726" max="9726" width="4.85546875" style="1059" customWidth="1"/>
    <col min="9727" max="9727" width="4" style="1059" customWidth="1"/>
    <col min="9728" max="9728" width="44" style="1059" customWidth="1"/>
    <col min="9729" max="9729" width="38.28515625" style="1059" customWidth="1"/>
    <col min="9730" max="9730" width="20.140625" style="1059" bestFit="1" customWidth="1"/>
    <col min="9731" max="9731" width="12.140625" style="1059" customWidth="1"/>
    <col min="9732" max="9732" width="6" style="1059" customWidth="1"/>
    <col min="9733" max="9733" width="25" style="1059" customWidth="1"/>
    <col min="9734" max="9737" width="24.85546875" style="1059" customWidth="1"/>
    <col min="9738" max="9738" width="20.140625" style="1059" customWidth="1"/>
    <col min="9739" max="9740" width="16.42578125" style="1059" customWidth="1"/>
    <col min="9741" max="9742" width="18.42578125" style="1059" customWidth="1"/>
    <col min="9743" max="9743" width="20.140625" style="1059" bestFit="1" customWidth="1"/>
    <col min="9744" max="9744" width="10.5703125" style="1059" bestFit="1" customWidth="1"/>
    <col min="9745" max="9977" width="9.140625" style="1059"/>
    <col min="9978" max="9978" width="3.5703125" style="1059" customWidth="1"/>
    <col min="9979" max="9980" width="3.85546875" style="1059" customWidth="1"/>
    <col min="9981" max="9981" width="4.28515625" style="1059" customWidth="1"/>
    <col min="9982" max="9982" width="4.85546875" style="1059" customWidth="1"/>
    <col min="9983" max="9983" width="4" style="1059" customWidth="1"/>
    <col min="9984" max="9984" width="44" style="1059" customWidth="1"/>
    <col min="9985" max="9985" width="38.28515625" style="1059" customWidth="1"/>
    <col min="9986" max="9986" width="20.140625" style="1059" bestFit="1" customWidth="1"/>
    <col min="9987" max="9987" width="12.140625" style="1059" customWidth="1"/>
    <col min="9988" max="9988" width="6" style="1059" customWidth="1"/>
    <col min="9989" max="9989" width="25" style="1059" customWidth="1"/>
    <col min="9990" max="9993" width="24.85546875" style="1059" customWidth="1"/>
    <col min="9994" max="9994" width="20.140625" style="1059" customWidth="1"/>
    <col min="9995" max="9996" width="16.42578125" style="1059" customWidth="1"/>
    <col min="9997" max="9998" width="18.42578125" style="1059" customWidth="1"/>
    <col min="9999" max="9999" width="20.140625" style="1059" bestFit="1" customWidth="1"/>
    <col min="10000" max="10000" width="10.5703125" style="1059" bestFit="1" customWidth="1"/>
    <col min="10001" max="10233" width="9.140625" style="1059"/>
    <col min="10234" max="10234" width="3.5703125" style="1059" customWidth="1"/>
    <col min="10235" max="10236" width="3.85546875" style="1059" customWidth="1"/>
    <col min="10237" max="10237" width="4.28515625" style="1059" customWidth="1"/>
    <col min="10238" max="10238" width="4.85546875" style="1059" customWidth="1"/>
    <col min="10239" max="10239" width="4" style="1059" customWidth="1"/>
    <col min="10240" max="10240" width="44" style="1059" customWidth="1"/>
    <col min="10241" max="10241" width="38.28515625" style="1059" customWidth="1"/>
    <col min="10242" max="10242" width="20.140625" style="1059" bestFit="1" customWidth="1"/>
    <col min="10243" max="10243" width="12.140625" style="1059" customWidth="1"/>
    <col min="10244" max="10244" width="6" style="1059" customWidth="1"/>
    <col min="10245" max="10245" width="25" style="1059" customWidth="1"/>
    <col min="10246" max="10249" width="24.85546875" style="1059" customWidth="1"/>
    <col min="10250" max="10250" width="20.140625" style="1059" customWidth="1"/>
    <col min="10251" max="10252" width="16.42578125" style="1059" customWidth="1"/>
    <col min="10253" max="10254" width="18.42578125" style="1059" customWidth="1"/>
    <col min="10255" max="10255" width="20.140625" style="1059" bestFit="1" customWidth="1"/>
    <col min="10256" max="10256" width="10.5703125" style="1059" bestFit="1" customWidth="1"/>
    <col min="10257" max="10489" width="9.140625" style="1059"/>
    <col min="10490" max="10490" width="3.5703125" style="1059" customWidth="1"/>
    <col min="10491" max="10492" width="3.85546875" style="1059" customWidth="1"/>
    <col min="10493" max="10493" width="4.28515625" style="1059" customWidth="1"/>
    <col min="10494" max="10494" width="4.85546875" style="1059" customWidth="1"/>
    <col min="10495" max="10495" width="4" style="1059" customWidth="1"/>
    <col min="10496" max="10496" width="44" style="1059" customWidth="1"/>
    <col min="10497" max="10497" width="38.28515625" style="1059" customWidth="1"/>
    <col min="10498" max="10498" width="20.140625" style="1059" bestFit="1" customWidth="1"/>
    <col min="10499" max="10499" width="12.140625" style="1059" customWidth="1"/>
    <col min="10500" max="10500" width="6" style="1059" customWidth="1"/>
    <col min="10501" max="10501" width="25" style="1059" customWidth="1"/>
    <col min="10502" max="10505" width="24.85546875" style="1059" customWidth="1"/>
    <col min="10506" max="10506" width="20.140625" style="1059" customWidth="1"/>
    <col min="10507" max="10508" width="16.42578125" style="1059" customWidth="1"/>
    <col min="10509" max="10510" width="18.42578125" style="1059" customWidth="1"/>
    <col min="10511" max="10511" width="20.140625" style="1059" bestFit="1" customWidth="1"/>
    <col min="10512" max="10512" width="10.5703125" style="1059" bestFit="1" customWidth="1"/>
    <col min="10513" max="10745" width="9.140625" style="1059"/>
    <col min="10746" max="10746" width="3.5703125" style="1059" customWidth="1"/>
    <col min="10747" max="10748" width="3.85546875" style="1059" customWidth="1"/>
    <col min="10749" max="10749" width="4.28515625" style="1059" customWidth="1"/>
    <col min="10750" max="10750" width="4.85546875" style="1059" customWidth="1"/>
    <col min="10751" max="10751" width="4" style="1059" customWidth="1"/>
    <col min="10752" max="10752" width="44" style="1059" customWidth="1"/>
    <col min="10753" max="10753" width="38.28515625" style="1059" customWidth="1"/>
    <col min="10754" max="10754" width="20.140625" style="1059" bestFit="1" customWidth="1"/>
    <col min="10755" max="10755" width="12.140625" style="1059" customWidth="1"/>
    <col min="10756" max="10756" width="6" style="1059" customWidth="1"/>
    <col min="10757" max="10757" width="25" style="1059" customWidth="1"/>
    <col min="10758" max="10761" width="24.85546875" style="1059" customWidth="1"/>
    <col min="10762" max="10762" width="20.140625" style="1059" customWidth="1"/>
    <col min="10763" max="10764" width="16.42578125" style="1059" customWidth="1"/>
    <col min="10765" max="10766" width="18.42578125" style="1059" customWidth="1"/>
    <col min="10767" max="10767" width="20.140625" style="1059" bestFit="1" customWidth="1"/>
    <col min="10768" max="10768" width="10.5703125" style="1059" bestFit="1" customWidth="1"/>
    <col min="10769" max="11001" width="9.140625" style="1059"/>
    <col min="11002" max="11002" width="3.5703125" style="1059" customWidth="1"/>
    <col min="11003" max="11004" width="3.85546875" style="1059" customWidth="1"/>
    <col min="11005" max="11005" width="4.28515625" style="1059" customWidth="1"/>
    <col min="11006" max="11006" width="4.85546875" style="1059" customWidth="1"/>
    <col min="11007" max="11007" width="4" style="1059" customWidth="1"/>
    <col min="11008" max="11008" width="44" style="1059" customWidth="1"/>
    <col min="11009" max="11009" width="38.28515625" style="1059" customWidth="1"/>
    <col min="11010" max="11010" width="20.140625" style="1059" bestFit="1" customWidth="1"/>
    <col min="11011" max="11011" width="12.140625" style="1059" customWidth="1"/>
    <col min="11012" max="11012" width="6" style="1059" customWidth="1"/>
    <col min="11013" max="11013" width="25" style="1059" customWidth="1"/>
    <col min="11014" max="11017" width="24.85546875" style="1059" customWidth="1"/>
    <col min="11018" max="11018" width="20.140625" style="1059" customWidth="1"/>
    <col min="11019" max="11020" width="16.42578125" style="1059" customWidth="1"/>
    <col min="11021" max="11022" width="18.42578125" style="1059" customWidth="1"/>
    <col min="11023" max="11023" width="20.140625" style="1059" bestFit="1" customWidth="1"/>
    <col min="11024" max="11024" width="10.5703125" style="1059" bestFit="1" customWidth="1"/>
    <col min="11025" max="11257" width="9.140625" style="1059"/>
    <col min="11258" max="11258" width="3.5703125" style="1059" customWidth="1"/>
    <col min="11259" max="11260" width="3.85546875" style="1059" customWidth="1"/>
    <col min="11261" max="11261" width="4.28515625" style="1059" customWidth="1"/>
    <col min="11262" max="11262" width="4.85546875" style="1059" customWidth="1"/>
    <col min="11263" max="11263" width="4" style="1059" customWidth="1"/>
    <col min="11264" max="11264" width="44" style="1059" customWidth="1"/>
    <col min="11265" max="11265" width="38.28515625" style="1059" customWidth="1"/>
    <col min="11266" max="11266" width="20.140625" style="1059" bestFit="1" customWidth="1"/>
    <col min="11267" max="11267" width="12.140625" style="1059" customWidth="1"/>
    <col min="11268" max="11268" width="6" style="1059" customWidth="1"/>
    <col min="11269" max="11269" width="25" style="1059" customWidth="1"/>
    <col min="11270" max="11273" width="24.85546875" style="1059" customWidth="1"/>
    <col min="11274" max="11274" width="20.140625" style="1059" customWidth="1"/>
    <col min="11275" max="11276" width="16.42578125" style="1059" customWidth="1"/>
    <col min="11277" max="11278" width="18.42578125" style="1059" customWidth="1"/>
    <col min="11279" max="11279" width="20.140625" style="1059" bestFit="1" customWidth="1"/>
    <col min="11280" max="11280" width="10.5703125" style="1059" bestFit="1" customWidth="1"/>
    <col min="11281" max="11513" width="9.140625" style="1059"/>
    <col min="11514" max="11514" width="3.5703125" style="1059" customWidth="1"/>
    <col min="11515" max="11516" width="3.85546875" style="1059" customWidth="1"/>
    <col min="11517" max="11517" width="4.28515625" style="1059" customWidth="1"/>
    <col min="11518" max="11518" width="4.85546875" style="1059" customWidth="1"/>
    <col min="11519" max="11519" width="4" style="1059" customWidth="1"/>
    <col min="11520" max="11520" width="44" style="1059" customWidth="1"/>
    <col min="11521" max="11521" width="38.28515625" style="1059" customWidth="1"/>
    <col min="11522" max="11522" width="20.140625" style="1059" bestFit="1" customWidth="1"/>
    <col min="11523" max="11523" width="12.140625" style="1059" customWidth="1"/>
    <col min="11524" max="11524" width="6" style="1059" customWidth="1"/>
    <col min="11525" max="11525" width="25" style="1059" customWidth="1"/>
    <col min="11526" max="11529" width="24.85546875" style="1059" customWidth="1"/>
    <col min="11530" max="11530" width="20.140625" style="1059" customWidth="1"/>
    <col min="11531" max="11532" width="16.42578125" style="1059" customWidth="1"/>
    <col min="11533" max="11534" width="18.42578125" style="1059" customWidth="1"/>
    <col min="11535" max="11535" width="20.140625" style="1059" bestFit="1" customWidth="1"/>
    <col min="11536" max="11536" width="10.5703125" style="1059" bestFit="1" customWidth="1"/>
    <col min="11537" max="11769" width="9.140625" style="1059"/>
    <col min="11770" max="11770" width="3.5703125" style="1059" customWidth="1"/>
    <col min="11771" max="11772" width="3.85546875" style="1059" customWidth="1"/>
    <col min="11773" max="11773" width="4.28515625" style="1059" customWidth="1"/>
    <col min="11774" max="11774" width="4.85546875" style="1059" customWidth="1"/>
    <col min="11775" max="11775" width="4" style="1059" customWidth="1"/>
    <col min="11776" max="11776" width="44" style="1059" customWidth="1"/>
    <col min="11777" max="11777" width="38.28515625" style="1059" customWidth="1"/>
    <col min="11778" max="11778" width="20.140625" style="1059" bestFit="1" customWidth="1"/>
    <col min="11779" max="11779" width="12.140625" style="1059" customWidth="1"/>
    <col min="11780" max="11780" width="6" style="1059" customWidth="1"/>
    <col min="11781" max="11781" width="25" style="1059" customWidth="1"/>
    <col min="11782" max="11785" width="24.85546875" style="1059" customWidth="1"/>
    <col min="11786" max="11786" width="20.140625" style="1059" customWidth="1"/>
    <col min="11787" max="11788" width="16.42578125" style="1059" customWidth="1"/>
    <col min="11789" max="11790" width="18.42578125" style="1059" customWidth="1"/>
    <col min="11791" max="11791" width="20.140625" style="1059" bestFit="1" customWidth="1"/>
    <col min="11792" max="11792" width="10.5703125" style="1059" bestFit="1" customWidth="1"/>
    <col min="11793" max="12025" width="9.140625" style="1059"/>
    <col min="12026" max="12026" width="3.5703125" style="1059" customWidth="1"/>
    <col min="12027" max="12028" width="3.85546875" style="1059" customWidth="1"/>
    <col min="12029" max="12029" width="4.28515625" style="1059" customWidth="1"/>
    <col min="12030" max="12030" width="4.85546875" style="1059" customWidth="1"/>
    <col min="12031" max="12031" width="4" style="1059" customWidth="1"/>
    <col min="12032" max="12032" width="44" style="1059" customWidth="1"/>
    <col min="12033" max="12033" width="38.28515625" style="1059" customWidth="1"/>
    <col min="12034" max="12034" width="20.140625" style="1059" bestFit="1" customWidth="1"/>
    <col min="12035" max="12035" width="12.140625" style="1059" customWidth="1"/>
    <col min="12036" max="12036" width="6" style="1059" customWidth="1"/>
    <col min="12037" max="12037" width="25" style="1059" customWidth="1"/>
    <col min="12038" max="12041" width="24.85546875" style="1059" customWidth="1"/>
    <col min="12042" max="12042" width="20.140625" style="1059" customWidth="1"/>
    <col min="12043" max="12044" width="16.42578125" style="1059" customWidth="1"/>
    <col min="12045" max="12046" width="18.42578125" style="1059" customWidth="1"/>
    <col min="12047" max="12047" width="20.140625" style="1059" bestFit="1" customWidth="1"/>
    <col min="12048" max="12048" width="10.5703125" style="1059" bestFit="1" customWidth="1"/>
    <col min="12049" max="12281" width="9.140625" style="1059"/>
    <col min="12282" max="12282" width="3.5703125" style="1059" customWidth="1"/>
    <col min="12283" max="12284" width="3.85546875" style="1059" customWidth="1"/>
    <col min="12285" max="12285" width="4.28515625" style="1059" customWidth="1"/>
    <col min="12286" max="12286" width="4.85546875" style="1059" customWidth="1"/>
    <col min="12287" max="12287" width="4" style="1059" customWidth="1"/>
    <col min="12288" max="12288" width="44" style="1059" customWidth="1"/>
    <col min="12289" max="12289" width="38.28515625" style="1059" customWidth="1"/>
    <col min="12290" max="12290" width="20.140625" style="1059" bestFit="1" customWidth="1"/>
    <col min="12291" max="12291" width="12.140625" style="1059" customWidth="1"/>
    <col min="12292" max="12292" width="6" style="1059" customWidth="1"/>
    <col min="12293" max="12293" width="25" style="1059" customWidth="1"/>
    <col min="12294" max="12297" width="24.85546875" style="1059" customWidth="1"/>
    <col min="12298" max="12298" width="20.140625" style="1059" customWidth="1"/>
    <col min="12299" max="12300" width="16.42578125" style="1059" customWidth="1"/>
    <col min="12301" max="12302" width="18.42578125" style="1059" customWidth="1"/>
    <col min="12303" max="12303" width="20.140625" style="1059" bestFit="1" customWidth="1"/>
    <col min="12304" max="12304" width="10.5703125" style="1059" bestFit="1" customWidth="1"/>
    <col min="12305" max="12537" width="9.140625" style="1059"/>
    <col min="12538" max="12538" width="3.5703125" style="1059" customWidth="1"/>
    <col min="12539" max="12540" width="3.85546875" style="1059" customWidth="1"/>
    <col min="12541" max="12541" width="4.28515625" style="1059" customWidth="1"/>
    <col min="12542" max="12542" width="4.85546875" style="1059" customWidth="1"/>
    <col min="12543" max="12543" width="4" style="1059" customWidth="1"/>
    <col min="12544" max="12544" width="44" style="1059" customWidth="1"/>
    <col min="12545" max="12545" width="38.28515625" style="1059" customWidth="1"/>
    <col min="12546" max="12546" width="20.140625" style="1059" bestFit="1" customWidth="1"/>
    <col min="12547" max="12547" width="12.140625" style="1059" customWidth="1"/>
    <col min="12548" max="12548" width="6" style="1059" customWidth="1"/>
    <col min="12549" max="12549" width="25" style="1059" customWidth="1"/>
    <col min="12550" max="12553" width="24.85546875" style="1059" customWidth="1"/>
    <col min="12554" max="12554" width="20.140625" style="1059" customWidth="1"/>
    <col min="12555" max="12556" width="16.42578125" style="1059" customWidth="1"/>
    <col min="12557" max="12558" width="18.42578125" style="1059" customWidth="1"/>
    <col min="12559" max="12559" width="20.140625" style="1059" bestFit="1" customWidth="1"/>
    <col min="12560" max="12560" width="10.5703125" style="1059" bestFit="1" customWidth="1"/>
    <col min="12561" max="12793" width="9.140625" style="1059"/>
    <col min="12794" max="12794" width="3.5703125" style="1059" customWidth="1"/>
    <col min="12795" max="12796" width="3.85546875" style="1059" customWidth="1"/>
    <col min="12797" max="12797" width="4.28515625" style="1059" customWidth="1"/>
    <col min="12798" max="12798" width="4.85546875" style="1059" customWidth="1"/>
    <col min="12799" max="12799" width="4" style="1059" customWidth="1"/>
    <col min="12800" max="12800" width="44" style="1059" customWidth="1"/>
    <col min="12801" max="12801" width="38.28515625" style="1059" customWidth="1"/>
    <col min="12802" max="12802" width="20.140625" style="1059" bestFit="1" customWidth="1"/>
    <col min="12803" max="12803" width="12.140625" style="1059" customWidth="1"/>
    <col min="12804" max="12804" width="6" style="1059" customWidth="1"/>
    <col min="12805" max="12805" width="25" style="1059" customWidth="1"/>
    <col min="12806" max="12809" width="24.85546875" style="1059" customWidth="1"/>
    <col min="12810" max="12810" width="20.140625" style="1059" customWidth="1"/>
    <col min="12811" max="12812" width="16.42578125" style="1059" customWidth="1"/>
    <col min="12813" max="12814" width="18.42578125" style="1059" customWidth="1"/>
    <col min="12815" max="12815" width="20.140625" style="1059" bestFit="1" customWidth="1"/>
    <col min="12816" max="12816" width="10.5703125" style="1059" bestFit="1" customWidth="1"/>
    <col min="12817" max="13049" width="9.140625" style="1059"/>
    <col min="13050" max="13050" width="3.5703125" style="1059" customWidth="1"/>
    <col min="13051" max="13052" width="3.85546875" style="1059" customWidth="1"/>
    <col min="13053" max="13053" width="4.28515625" style="1059" customWidth="1"/>
    <col min="13054" max="13054" width="4.85546875" style="1059" customWidth="1"/>
    <col min="13055" max="13055" width="4" style="1059" customWidth="1"/>
    <col min="13056" max="13056" width="44" style="1059" customWidth="1"/>
    <col min="13057" max="13057" width="38.28515625" style="1059" customWidth="1"/>
    <col min="13058" max="13058" width="20.140625" style="1059" bestFit="1" customWidth="1"/>
    <col min="13059" max="13059" width="12.140625" style="1059" customWidth="1"/>
    <col min="13060" max="13060" width="6" style="1059" customWidth="1"/>
    <col min="13061" max="13061" width="25" style="1059" customWidth="1"/>
    <col min="13062" max="13065" width="24.85546875" style="1059" customWidth="1"/>
    <col min="13066" max="13066" width="20.140625" style="1059" customWidth="1"/>
    <col min="13067" max="13068" width="16.42578125" style="1059" customWidth="1"/>
    <col min="13069" max="13070" width="18.42578125" style="1059" customWidth="1"/>
    <col min="13071" max="13071" width="20.140625" style="1059" bestFit="1" customWidth="1"/>
    <col min="13072" max="13072" width="10.5703125" style="1059" bestFit="1" customWidth="1"/>
    <col min="13073" max="13305" width="9.140625" style="1059"/>
    <col min="13306" max="13306" width="3.5703125" style="1059" customWidth="1"/>
    <col min="13307" max="13308" width="3.85546875" style="1059" customWidth="1"/>
    <col min="13309" max="13309" width="4.28515625" style="1059" customWidth="1"/>
    <col min="13310" max="13310" width="4.85546875" style="1059" customWidth="1"/>
    <col min="13311" max="13311" width="4" style="1059" customWidth="1"/>
    <col min="13312" max="13312" width="44" style="1059" customWidth="1"/>
    <col min="13313" max="13313" width="38.28515625" style="1059" customWidth="1"/>
    <col min="13314" max="13314" width="20.140625" style="1059" bestFit="1" customWidth="1"/>
    <col min="13315" max="13315" width="12.140625" style="1059" customWidth="1"/>
    <col min="13316" max="13316" width="6" style="1059" customWidth="1"/>
    <col min="13317" max="13317" width="25" style="1059" customWidth="1"/>
    <col min="13318" max="13321" width="24.85546875" style="1059" customWidth="1"/>
    <col min="13322" max="13322" width="20.140625" style="1059" customWidth="1"/>
    <col min="13323" max="13324" width="16.42578125" style="1059" customWidth="1"/>
    <col min="13325" max="13326" width="18.42578125" style="1059" customWidth="1"/>
    <col min="13327" max="13327" width="20.140625" style="1059" bestFit="1" customWidth="1"/>
    <col min="13328" max="13328" width="10.5703125" style="1059" bestFit="1" customWidth="1"/>
    <col min="13329" max="13561" width="9.140625" style="1059"/>
    <col min="13562" max="13562" width="3.5703125" style="1059" customWidth="1"/>
    <col min="13563" max="13564" width="3.85546875" style="1059" customWidth="1"/>
    <col min="13565" max="13565" width="4.28515625" style="1059" customWidth="1"/>
    <col min="13566" max="13566" width="4.85546875" style="1059" customWidth="1"/>
    <col min="13567" max="13567" width="4" style="1059" customWidth="1"/>
    <col min="13568" max="13568" width="44" style="1059" customWidth="1"/>
    <col min="13569" max="13569" width="38.28515625" style="1059" customWidth="1"/>
    <col min="13570" max="13570" width="20.140625" style="1059" bestFit="1" customWidth="1"/>
    <col min="13571" max="13571" width="12.140625" style="1059" customWidth="1"/>
    <col min="13572" max="13572" width="6" style="1059" customWidth="1"/>
    <col min="13573" max="13573" width="25" style="1059" customWidth="1"/>
    <col min="13574" max="13577" width="24.85546875" style="1059" customWidth="1"/>
    <col min="13578" max="13578" width="20.140625" style="1059" customWidth="1"/>
    <col min="13579" max="13580" width="16.42578125" style="1059" customWidth="1"/>
    <col min="13581" max="13582" width="18.42578125" style="1059" customWidth="1"/>
    <col min="13583" max="13583" width="20.140625" style="1059" bestFit="1" customWidth="1"/>
    <col min="13584" max="13584" width="10.5703125" style="1059" bestFit="1" customWidth="1"/>
    <col min="13585" max="13817" width="9.140625" style="1059"/>
    <col min="13818" max="13818" width="3.5703125" style="1059" customWidth="1"/>
    <col min="13819" max="13820" width="3.85546875" style="1059" customWidth="1"/>
    <col min="13821" max="13821" width="4.28515625" style="1059" customWidth="1"/>
    <col min="13822" max="13822" width="4.85546875" style="1059" customWidth="1"/>
    <col min="13823" max="13823" width="4" style="1059" customWidth="1"/>
    <col min="13824" max="13824" width="44" style="1059" customWidth="1"/>
    <col min="13825" max="13825" width="38.28515625" style="1059" customWidth="1"/>
    <col min="13826" max="13826" width="20.140625" style="1059" bestFit="1" customWidth="1"/>
    <col min="13827" max="13827" width="12.140625" style="1059" customWidth="1"/>
    <col min="13828" max="13828" width="6" style="1059" customWidth="1"/>
    <col min="13829" max="13829" width="25" style="1059" customWidth="1"/>
    <col min="13830" max="13833" width="24.85546875" style="1059" customWidth="1"/>
    <col min="13834" max="13834" width="20.140625" style="1059" customWidth="1"/>
    <col min="13835" max="13836" width="16.42578125" style="1059" customWidth="1"/>
    <col min="13837" max="13838" width="18.42578125" style="1059" customWidth="1"/>
    <col min="13839" max="13839" width="20.140625" style="1059" bestFit="1" customWidth="1"/>
    <col min="13840" max="13840" width="10.5703125" style="1059" bestFit="1" customWidth="1"/>
    <col min="13841" max="14073" width="9.140625" style="1059"/>
    <col min="14074" max="14074" width="3.5703125" style="1059" customWidth="1"/>
    <col min="14075" max="14076" width="3.85546875" style="1059" customWidth="1"/>
    <col min="14077" max="14077" width="4.28515625" style="1059" customWidth="1"/>
    <col min="14078" max="14078" width="4.85546875" style="1059" customWidth="1"/>
    <col min="14079" max="14079" width="4" style="1059" customWidth="1"/>
    <col min="14080" max="14080" width="44" style="1059" customWidth="1"/>
    <col min="14081" max="14081" width="38.28515625" style="1059" customWidth="1"/>
    <col min="14082" max="14082" width="20.140625" style="1059" bestFit="1" customWidth="1"/>
    <col min="14083" max="14083" width="12.140625" style="1059" customWidth="1"/>
    <col min="14084" max="14084" width="6" style="1059" customWidth="1"/>
    <col min="14085" max="14085" width="25" style="1059" customWidth="1"/>
    <col min="14086" max="14089" width="24.85546875" style="1059" customWidth="1"/>
    <col min="14090" max="14090" width="20.140625" style="1059" customWidth="1"/>
    <col min="14091" max="14092" width="16.42578125" style="1059" customWidth="1"/>
    <col min="14093" max="14094" width="18.42578125" style="1059" customWidth="1"/>
    <col min="14095" max="14095" width="20.140625" style="1059" bestFit="1" customWidth="1"/>
    <col min="14096" max="14096" width="10.5703125" style="1059" bestFit="1" customWidth="1"/>
    <col min="14097" max="14329" width="9.140625" style="1059"/>
    <col min="14330" max="14330" width="3.5703125" style="1059" customWidth="1"/>
    <col min="14331" max="14332" width="3.85546875" style="1059" customWidth="1"/>
    <col min="14333" max="14333" width="4.28515625" style="1059" customWidth="1"/>
    <col min="14334" max="14334" width="4.85546875" style="1059" customWidth="1"/>
    <col min="14335" max="14335" width="4" style="1059" customWidth="1"/>
    <col min="14336" max="14336" width="44" style="1059" customWidth="1"/>
    <col min="14337" max="14337" width="38.28515625" style="1059" customWidth="1"/>
    <col min="14338" max="14338" width="20.140625" style="1059" bestFit="1" customWidth="1"/>
    <col min="14339" max="14339" width="12.140625" style="1059" customWidth="1"/>
    <col min="14340" max="14340" width="6" style="1059" customWidth="1"/>
    <col min="14341" max="14341" width="25" style="1059" customWidth="1"/>
    <col min="14342" max="14345" width="24.85546875" style="1059" customWidth="1"/>
    <col min="14346" max="14346" width="20.140625" style="1059" customWidth="1"/>
    <col min="14347" max="14348" width="16.42578125" style="1059" customWidth="1"/>
    <col min="14349" max="14350" width="18.42578125" style="1059" customWidth="1"/>
    <col min="14351" max="14351" width="20.140625" style="1059" bestFit="1" customWidth="1"/>
    <col min="14352" max="14352" width="10.5703125" style="1059" bestFit="1" customWidth="1"/>
    <col min="14353" max="14585" width="9.140625" style="1059"/>
    <col min="14586" max="14586" width="3.5703125" style="1059" customWidth="1"/>
    <col min="14587" max="14588" width="3.85546875" style="1059" customWidth="1"/>
    <col min="14589" max="14589" width="4.28515625" style="1059" customWidth="1"/>
    <col min="14590" max="14590" width="4.85546875" style="1059" customWidth="1"/>
    <col min="14591" max="14591" width="4" style="1059" customWidth="1"/>
    <col min="14592" max="14592" width="44" style="1059" customWidth="1"/>
    <col min="14593" max="14593" width="38.28515625" style="1059" customWidth="1"/>
    <col min="14594" max="14594" width="20.140625" style="1059" bestFit="1" customWidth="1"/>
    <col min="14595" max="14595" width="12.140625" style="1059" customWidth="1"/>
    <col min="14596" max="14596" width="6" style="1059" customWidth="1"/>
    <col min="14597" max="14597" width="25" style="1059" customWidth="1"/>
    <col min="14598" max="14601" width="24.85546875" style="1059" customWidth="1"/>
    <col min="14602" max="14602" width="20.140625" style="1059" customWidth="1"/>
    <col min="14603" max="14604" width="16.42578125" style="1059" customWidth="1"/>
    <col min="14605" max="14606" width="18.42578125" style="1059" customWidth="1"/>
    <col min="14607" max="14607" width="20.140625" style="1059" bestFit="1" customWidth="1"/>
    <col min="14608" max="14608" width="10.5703125" style="1059" bestFit="1" customWidth="1"/>
    <col min="14609" max="14841" width="9.140625" style="1059"/>
    <col min="14842" max="14842" width="3.5703125" style="1059" customWidth="1"/>
    <col min="14843" max="14844" width="3.85546875" style="1059" customWidth="1"/>
    <col min="14845" max="14845" width="4.28515625" style="1059" customWidth="1"/>
    <col min="14846" max="14846" width="4.85546875" style="1059" customWidth="1"/>
    <col min="14847" max="14847" width="4" style="1059" customWidth="1"/>
    <col min="14848" max="14848" width="44" style="1059" customWidth="1"/>
    <col min="14849" max="14849" width="38.28515625" style="1059" customWidth="1"/>
    <col min="14850" max="14850" width="20.140625" style="1059" bestFit="1" customWidth="1"/>
    <col min="14851" max="14851" width="12.140625" style="1059" customWidth="1"/>
    <col min="14852" max="14852" width="6" style="1059" customWidth="1"/>
    <col min="14853" max="14853" width="25" style="1059" customWidth="1"/>
    <col min="14854" max="14857" width="24.85546875" style="1059" customWidth="1"/>
    <col min="14858" max="14858" width="20.140625" style="1059" customWidth="1"/>
    <col min="14859" max="14860" width="16.42578125" style="1059" customWidth="1"/>
    <col min="14861" max="14862" width="18.42578125" style="1059" customWidth="1"/>
    <col min="14863" max="14863" width="20.140625" style="1059" bestFit="1" customWidth="1"/>
    <col min="14864" max="14864" width="10.5703125" style="1059" bestFit="1" customWidth="1"/>
    <col min="14865" max="15097" width="9.140625" style="1059"/>
    <col min="15098" max="15098" width="3.5703125" style="1059" customWidth="1"/>
    <col min="15099" max="15100" width="3.85546875" style="1059" customWidth="1"/>
    <col min="15101" max="15101" width="4.28515625" style="1059" customWidth="1"/>
    <col min="15102" max="15102" width="4.85546875" style="1059" customWidth="1"/>
    <col min="15103" max="15103" width="4" style="1059" customWidth="1"/>
    <col min="15104" max="15104" width="44" style="1059" customWidth="1"/>
    <col min="15105" max="15105" width="38.28515625" style="1059" customWidth="1"/>
    <col min="15106" max="15106" width="20.140625" style="1059" bestFit="1" customWidth="1"/>
    <col min="15107" max="15107" width="12.140625" style="1059" customWidth="1"/>
    <col min="15108" max="15108" width="6" style="1059" customWidth="1"/>
    <col min="15109" max="15109" width="25" style="1059" customWidth="1"/>
    <col min="15110" max="15113" width="24.85546875" style="1059" customWidth="1"/>
    <col min="15114" max="15114" width="20.140625" style="1059" customWidth="1"/>
    <col min="15115" max="15116" width="16.42578125" style="1059" customWidth="1"/>
    <col min="15117" max="15118" width="18.42578125" style="1059" customWidth="1"/>
    <col min="15119" max="15119" width="20.140625" style="1059" bestFit="1" customWidth="1"/>
    <col min="15120" max="15120" width="10.5703125" style="1059" bestFit="1" customWidth="1"/>
    <col min="15121" max="15353" width="9.140625" style="1059"/>
    <col min="15354" max="15354" width="3.5703125" style="1059" customWidth="1"/>
    <col min="15355" max="15356" width="3.85546875" style="1059" customWidth="1"/>
    <col min="15357" max="15357" width="4.28515625" style="1059" customWidth="1"/>
    <col min="15358" max="15358" width="4.85546875" style="1059" customWidth="1"/>
    <col min="15359" max="15359" width="4" style="1059" customWidth="1"/>
    <col min="15360" max="15360" width="44" style="1059" customWidth="1"/>
    <col min="15361" max="15361" width="38.28515625" style="1059" customWidth="1"/>
    <col min="15362" max="15362" width="20.140625" style="1059" bestFit="1" customWidth="1"/>
    <col min="15363" max="15363" width="12.140625" style="1059" customWidth="1"/>
    <col min="15364" max="15364" width="6" style="1059" customWidth="1"/>
    <col min="15365" max="15365" width="25" style="1059" customWidth="1"/>
    <col min="15366" max="15369" width="24.85546875" style="1059" customWidth="1"/>
    <col min="15370" max="15370" width="20.140625" style="1059" customWidth="1"/>
    <col min="15371" max="15372" width="16.42578125" style="1059" customWidth="1"/>
    <col min="15373" max="15374" width="18.42578125" style="1059" customWidth="1"/>
    <col min="15375" max="15375" width="20.140625" style="1059" bestFit="1" customWidth="1"/>
    <col min="15376" max="15376" width="10.5703125" style="1059" bestFit="1" customWidth="1"/>
    <col min="15377" max="15609" width="9.140625" style="1059"/>
    <col min="15610" max="15610" width="3.5703125" style="1059" customWidth="1"/>
    <col min="15611" max="15612" width="3.85546875" style="1059" customWidth="1"/>
    <col min="15613" max="15613" width="4.28515625" style="1059" customWidth="1"/>
    <col min="15614" max="15614" width="4.85546875" style="1059" customWidth="1"/>
    <col min="15615" max="15615" width="4" style="1059" customWidth="1"/>
    <col min="15616" max="15616" width="44" style="1059" customWidth="1"/>
    <col min="15617" max="15617" width="38.28515625" style="1059" customWidth="1"/>
    <col min="15618" max="15618" width="20.140625" style="1059" bestFit="1" customWidth="1"/>
    <col min="15619" max="15619" width="12.140625" style="1059" customWidth="1"/>
    <col min="15620" max="15620" width="6" style="1059" customWidth="1"/>
    <col min="15621" max="15621" width="25" style="1059" customWidth="1"/>
    <col min="15622" max="15625" width="24.85546875" style="1059" customWidth="1"/>
    <col min="15626" max="15626" width="20.140625" style="1059" customWidth="1"/>
    <col min="15627" max="15628" width="16.42578125" style="1059" customWidth="1"/>
    <col min="15629" max="15630" width="18.42578125" style="1059" customWidth="1"/>
    <col min="15631" max="15631" width="20.140625" style="1059" bestFit="1" customWidth="1"/>
    <col min="15632" max="15632" width="10.5703125" style="1059" bestFit="1" customWidth="1"/>
    <col min="15633" max="15865" width="9.140625" style="1059"/>
    <col min="15866" max="15866" width="3.5703125" style="1059" customWidth="1"/>
    <col min="15867" max="15868" width="3.85546875" style="1059" customWidth="1"/>
    <col min="15869" max="15869" width="4.28515625" style="1059" customWidth="1"/>
    <col min="15870" max="15870" width="4.85546875" style="1059" customWidth="1"/>
    <col min="15871" max="15871" width="4" style="1059" customWidth="1"/>
    <col min="15872" max="15872" width="44" style="1059" customWidth="1"/>
    <col min="15873" max="15873" width="38.28515625" style="1059" customWidth="1"/>
    <col min="15874" max="15874" width="20.140625" style="1059" bestFit="1" customWidth="1"/>
    <col min="15875" max="15875" width="12.140625" style="1059" customWidth="1"/>
    <col min="15876" max="15876" width="6" style="1059" customWidth="1"/>
    <col min="15877" max="15877" width="25" style="1059" customWidth="1"/>
    <col min="15878" max="15881" width="24.85546875" style="1059" customWidth="1"/>
    <col min="15882" max="15882" width="20.140625" style="1059" customWidth="1"/>
    <col min="15883" max="15884" width="16.42578125" style="1059" customWidth="1"/>
    <col min="15885" max="15886" width="18.42578125" style="1059" customWidth="1"/>
    <col min="15887" max="15887" width="20.140625" style="1059" bestFit="1" customWidth="1"/>
    <col min="15888" max="15888" width="10.5703125" style="1059" bestFit="1" customWidth="1"/>
    <col min="15889" max="16121" width="9.140625" style="1059"/>
    <col min="16122" max="16122" width="3.5703125" style="1059" customWidth="1"/>
    <col min="16123" max="16124" width="3.85546875" style="1059" customWidth="1"/>
    <col min="16125" max="16125" width="4.28515625" style="1059" customWidth="1"/>
    <col min="16126" max="16126" width="4.85546875" style="1059" customWidth="1"/>
    <col min="16127" max="16127" width="4" style="1059" customWidth="1"/>
    <col min="16128" max="16128" width="44" style="1059" customWidth="1"/>
    <col min="16129" max="16129" width="38.28515625" style="1059" customWidth="1"/>
    <col min="16130" max="16130" width="20.140625" style="1059" bestFit="1" customWidth="1"/>
    <col min="16131" max="16131" width="12.140625" style="1059" customWidth="1"/>
    <col min="16132" max="16132" width="6" style="1059" customWidth="1"/>
    <col min="16133" max="16133" width="25" style="1059" customWidth="1"/>
    <col min="16134" max="16137" width="24.85546875" style="1059" customWidth="1"/>
    <col min="16138" max="16138" width="20.140625" style="1059" customWidth="1"/>
    <col min="16139" max="16140" width="16.42578125" style="1059" customWidth="1"/>
    <col min="16141" max="16142" width="18.42578125" style="1059" customWidth="1"/>
    <col min="16143" max="16143" width="20.140625" style="1059" bestFit="1" customWidth="1"/>
    <col min="16144" max="16144" width="10.5703125" style="1059" bestFit="1" customWidth="1"/>
    <col min="16145" max="16384" width="9.140625" style="1059"/>
  </cols>
  <sheetData>
    <row r="1" spans="1:15" s="1056" customFormat="1" ht="20.25" customHeight="1">
      <c r="A1" s="1924" t="s">
        <v>4603</v>
      </c>
      <c r="B1" s="1924"/>
      <c r="C1" s="1924"/>
      <c r="D1" s="1924"/>
      <c r="E1" s="1924"/>
      <c r="F1" s="1924"/>
      <c r="G1" s="1924"/>
      <c r="H1" s="1924"/>
      <c r="I1" s="1924"/>
      <c r="J1" s="1924"/>
      <c r="K1" s="1924"/>
      <c r="L1" s="1924"/>
      <c r="M1" s="1924"/>
      <c r="N1" s="1924"/>
    </row>
    <row r="2" spans="1:15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  <c r="K2" s="1924"/>
      <c r="L2" s="1924"/>
      <c r="M2" s="1924"/>
      <c r="N2" s="1924"/>
    </row>
    <row r="3" spans="1:15" s="156" customFormat="1" ht="20.25" customHeight="1">
      <c r="A3" s="2006" t="s">
        <v>3500</v>
      </c>
      <c r="B3" s="2006"/>
      <c r="C3" s="2006"/>
      <c r="D3" s="2006"/>
      <c r="E3" s="2006"/>
      <c r="F3" s="2006"/>
      <c r="G3" s="2006"/>
      <c r="H3" s="2006"/>
      <c r="I3" s="2006"/>
      <c r="J3" s="2006"/>
      <c r="K3" s="2006"/>
      <c r="L3" s="2006"/>
      <c r="M3" s="2006"/>
      <c r="N3" s="2006"/>
    </row>
    <row r="4" spans="1:15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  <c r="K4" s="1924"/>
      <c r="L4" s="1924"/>
      <c r="M4" s="1924"/>
      <c r="N4" s="1924"/>
    </row>
    <row r="5" spans="1:15">
      <c r="A5" s="1057"/>
      <c r="B5" s="1057"/>
      <c r="C5" s="1057"/>
      <c r="D5" s="1398"/>
      <c r="E5" s="1057"/>
      <c r="F5" s="1057"/>
      <c r="G5" s="1057"/>
      <c r="H5" s="1057"/>
      <c r="I5" s="1093"/>
      <c r="J5" s="1057"/>
      <c r="K5" s="1057"/>
      <c r="L5" s="1057"/>
      <c r="M5" s="1057"/>
      <c r="N5" s="1057"/>
    </row>
    <row r="6" spans="1:15" s="1094" customFormat="1" ht="15.75" customHeight="1">
      <c r="A6" s="2010" t="s">
        <v>390</v>
      </c>
      <c r="B6" s="2011"/>
      <c r="C6" s="2002" t="s">
        <v>2864</v>
      </c>
      <c r="D6" s="2002"/>
      <c r="E6" s="2002"/>
      <c r="F6" s="2007" t="s">
        <v>393</v>
      </c>
      <c r="G6" s="2018" t="s">
        <v>4627</v>
      </c>
      <c r="H6" s="2019"/>
      <c r="I6" s="2020"/>
      <c r="J6" s="2008" t="s">
        <v>387</v>
      </c>
      <c r="K6" s="2007" t="s">
        <v>3043</v>
      </c>
      <c r="L6" s="2007"/>
      <c r="M6" s="2007"/>
      <c r="N6" s="2008" t="s">
        <v>305</v>
      </c>
    </row>
    <row r="7" spans="1:15" s="1094" customFormat="1">
      <c r="A7" s="2012"/>
      <c r="B7" s="2013"/>
      <c r="C7" s="2002"/>
      <c r="D7" s="2002"/>
      <c r="E7" s="2002"/>
      <c r="F7" s="2007"/>
      <c r="G7" s="1606" t="s">
        <v>397</v>
      </c>
      <c r="H7" s="2014" t="s">
        <v>398</v>
      </c>
      <c r="I7" s="2015"/>
      <c r="J7" s="2009"/>
      <c r="K7" s="1606"/>
      <c r="L7" s="1095"/>
      <c r="M7" s="1095"/>
      <c r="N7" s="2009"/>
    </row>
    <row r="8" spans="1:15" s="1097" customFormat="1" ht="20.25" customHeight="1">
      <c r="A8" s="2021" t="s">
        <v>312</v>
      </c>
      <c r="B8" s="2022"/>
      <c r="C8" s="2023" t="s">
        <v>313</v>
      </c>
      <c r="D8" s="2023"/>
      <c r="E8" s="2023"/>
      <c r="F8" s="1607" t="s">
        <v>314</v>
      </c>
      <c r="G8" s="1096">
        <v>-4</v>
      </c>
      <c r="H8" s="2016">
        <v>-5</v>
      </c>
      <c r="I8" s="2017"/>
      <c r="J8" s="1096">
        <v>-6</v>
      </c>
      <c r="K8" s="1096">
        <v>-11</v>
      </c>
      <c r="L8" s="1096">
        <v>-12</v>
      </c>
      <c r="M8" s="1096">
        <v>-13</v>
      </c>
      <c r="N8" s="1096">
        <v>-7</v>
      </c>
    </row>
    <row r="9" spans="1:15" s="1159" customFormat="1" ht="15.75" customHeight="1">
      <c r="A9" s="1604" t="s">
        <v>323</v>
      </c>
      <c r="B9" s="1604"/>
      <c r="C9" s="2003" t="s">
        <v>503</v>
      </c>
      <c r="D9" s="2004"/>
      <c r="E9" s="2005"/>
      <c r="F9" s="1602"/>
      <c r="G9" s="1602"/>
      <c r="H9" s="1156"/>
      <c r="I9" s="1157"/>
      <c r="J9" s="1602"/>
      <c r="K9" s="1602"/>
      <c r="L9" s="1158"/>
      <c r="M9" s="1158"/>
      <c r="N9" s="1602"/>
    </row>
    <row r="10" spans="1:15" s="1159" customFormat="1" ht="15.75" customHeight="1">
      <c r="A10" s="1602">
        <v>1</v>
      </c>
      <c r="B10" s="1604">
        <v>3</v>
      </c>
      <c r="C10" s="2003" t="s">
        <v>3498</v>
      </c>
      <c r="D10" s="2004"/>
      <c r="E10" s="2005"/>
      <c r="F10" s="1602"/>
      <c r="G10" s="1602"/>
      <c r="H10" s="1156"/>
      <c r="I10" s="1157"/>
      <c r="J10" s="1602"/>
      <c r="K10" s="1602"/>
      <c r="L10" s="1158"/>
      <c r="M10" s="1158"/>
      <c r="N10" s="1602"/>
    </row>
    <row r="11" spans="1:15" s="1159" customFormat="1" ht="33.75" customHeight="1">
      <c r="A11" s="1604"/>
      <c r="B11" s="1604"/>
      <c r="C11" s="2003" t="s">
        <v>3048</v>
      </c>
      <c r="D11" s="2004"/>
      <c r="E11" s="2005"/>
      <c r="F11" s="1160"/>
      <c r="G11" s="1160"/>
      <c r="H11" s="1161"/>
      <c r="I11" s="1162"/>
      <c r="J11" s="1163"/>
      <c r="K11" s="1163">
        <f>K12+K44+K57</f>
        <v>1750000000</v>
      </c>
      <c r="L11" s="1163">
        <f>L12+L44+L57</f>
        <v>15055000000</v>
      </c>
      <c r="M11" s="1163">
        <f>M12+M44+M57</f>
        <v>77000000000</v>
      </c>
      <c r="N11" s="1160"/>
      <c r="O11" s="1164" t="e">
        <f>#REF!+#REF!</f>
        <v>#REF!</v>
      </c>
    </row>
    <row r="12" spans="1:15" s="1159" customFormat="1" ht="33.75" customHeight="1">
      <c r="A12" s="1604"/>
      <c r="B12" s="1604"/>
      <c r="C12" s="1602">
        <v>1</v>
      </c>
      <c r="D12" s="2024" t="s">
        <v>3049</v>
      </c>
      <c r="E12" s="2024"/>
      <c r="F12" s="1604"/>
      <c r="G12" s="1160"/>
      <c r="H12" s="1161"/>
      <c r="I12" s="1162"/>
      <c r="J12" s="1165"/>
      <c r="K12" s="1165">
        <f>SUM(K13:K43)</f>
        <v>0</v>
      </c>
      <c r="L12" s="1165">
        <f>SUM(L13:L43)</f>
        <v>5925000000</v>
      </c>
      <c r="M12" s="1165">
        <f>SUM(M13:M43)</f>
        <v>67000000000</v>
      </c>
      <c r="N12" s="1160"/>
    </row>
    <row r="13" spans="1:15" s="1159" customFormat="1" ht="35.25" customHeight="1">
      <c r="A13" s="1604"/>
      <c r="B13" s="1604"/>
      <c r="C13" s="1166"/>
      <c r="D13" s="1166">
        <v>1</v>
      </c>
      <c r="E13" s="1167" t="s">
        <v>3050</v>
      </c>
      <c r="F13" s="1167" t="s">
        <v>3051</v>
      </c>
      <c r="G13" s="1167" t="s">
        <v>4091</v>
      </c>
      <c r="H13" s="1168">
        <v>100</v>
      </c>
      <c r="I13" s="1169" t="s">
        <v>4092</v>
      </c>
      <c r="J13" s="1170">
        <v>500000000</v>
      </c>
      <c r="K13" s="1171"/>
      <c r="L13" s="1172">
        <f>10000000000*5%</f>
        <v>500000000</v>
      </c>
      <c r="M13" s="1172"/>
      <c r="N13" s="1160"/>
    </row>
    <row r="14" spans="1:15" s="1159" customFormat="1" ht="35.25" customHeight="1">
      <c r="A14" s="1604"/>
      <c r="B14" s="1604"/>
      <c r="C14" s="1166"/>
      <c r="D14" s="1166">
        <v>2</v>
      </c>
      <c r="E14" s="1167" t="s">
        <v>3052</v>
      </c>
      <c r="F14" s="1167"/>
      <c r="G14" s="1167" t="s">
        <v>4091</v>
      </c>
      <c r="H14" s="1168">
        <v>100</v>
      </c>
      <c r="I14" s="1169" t="s">
        <v>4092</v>
      </c>
      <c r="J14" s="1170">
        <v>500000000</v>
      </c>
      <c r="K14" s="1171"/>
      <c r="L14" s="1172">
        <f>10000000000*5%</f>
        <v>500000000</v>
      </c>
      <c r="M14" s="1172"/>
      <c r="N14" s="1160"/>
    </row>
    <row r="15" spans="1:15" s="1159" customFormat="1" ht="35.25" customHeight="1">
      <c r="A15" s="1604"/>
      <c r="B15" s="1604"/>
      <c r="C15" s="1166"/>
      <c r="D15" s="1166">
        <v>3</v>
      </c>
      <c r="E15" s="1167" t="s">
        <v>3053</v>
      </c>
      <c r="F15" s="1167"/>
      <c r="G15" s="1167" t="s">
        <v>4091</v>
      </c>
      <c r="H15" s="1168">
        <v>100</v>
      </c>
      <c r="I15" s="1169" t="s">
        <v>4092</v>
      </c>
      <c r="J15" s="1170">
        <v>1500000000</v>
      </c>
      <c r="K15" s="1171"/>
      <c r="L15" s="1172">
        <v>1500000000</v>
      </c>
      <c r="M15" s="1172"/>
      <c r="N15" s="1160"/>
    </row>
    <row r="16" spans="1:15" s="1159" customFormat="1" ht="35.25" customHeight="1">
      <c r="A16" s="1604"/>
      <c r="B16" s="1604"/>
      <c r="C16" s="1166"/>
      <c r="D16" s="1166">
        <v>4</v>
      </c>
      <c r="E16" s="1167" t="s">
        <v>3054</v>
      </c>
      <c r="F16" s="1167" t="s">
        <v>3128</v>
      </c>
      <c r="G16" s="1167" t="s">
        <v>4091</v>
      </c>
      <c r="H16" s="1168">
        <v>100</v>
      </c>
      <c r="I16" s="1169" t="s">
        <v>4092</v>
      </c>
      <c r="J16" s="1170">
        <v>750000000</v>
      </c>
      <c r="K16" s="1171"/>
      <c r="L16" s="1172">
        <v>750000000</v>
      </c>
      <c r="M16" s="1172"/>
      <c r="N16" s="1160"/>
    </row>
    <row r="17" spans="1:14" s="1159" customFormat="1" ht="35.25" customHeight="1">
      <c r="A17" s="1604"/>
      <c r="B17" s="1604"/>
      <c r="C17" s="1166"/>
      <c r="D17" s="1166">
        <v>5</v>
      </c>
      <c r="E17" s="1167" t="s">
        <v>3055</v>
      </c>
      <c r="F17" s="1167"/>
      <c r="G17" s="1167" t="s">
        <v>4091</v>
      </c>
      <c r="H17" s="1168">
        <v>100</v>
      </c>
      <c r="I17" s="1169" t="s">
        <v>4092</v>
      </c>
      <c r="J17" s="1170">
        <v>400000000</v>
      </c>
      <c r="K17" s="1171"/>
      <c r="L17" s="1172">
        <v>400000000</v>
      </c>
      <c r="M17" s="1172"/>
      <c r="N17" s="1160"/>
    </row>
    <row r="18" spans="1:14" s="1159" customFormat="1" ht="35.25" customHeight="1">
      <c r="A18" s="1604"/>
      <c r="B18" s="1604"/>
      <c r="C18" s="1166"/>
      <c r="D18" s="1166">
        <v>6</v>
      </c>
      <c r="E18" s="1167" t="s">
        <v>3056</v>
      </c>
      <c r="F18" s="1167"/>
      <c r="G18" s="1167" t="s">
        <v>4091</v>
      </c>
      <c r="H18" s="1168">
        <v>100</v>
      </c>
      <c r="I18" s="1169" t="s">
        <v>4092</v>
      </c>
      <c r="J18" s="1170">
        <v>200000000</v>
      </c>
      <c r="K18" s="1171"/>
      <c r="L18" s="1172">
        <v>200000000</v>
      </c>
      <c r="M18" s="1172"/>
      <c r="N18" s="1160"/>
    </row>
    <row r="19" spans="1:14" s="1159" customFormat="1" ht="35.25" customHeight="1">
      <c r="A19" s="1604"/>
      <c r="B19" s="1604"/>
      <c r="C19" s="1166"/>
      <c r="D19" s="1166">
        <v>7</v>
      </c>
      <c r="E19" s="1167" t="s">
        <v>3057</v>
      </c>
      <c r="F19" s="1167"/>
      <c r="G19" s="1167" t="s">
        <v>4091</v>
      </c>
      <c r="H19" s="1168">
        <v>100</v>
      </c>
      <c r="I19" s="1169" t="s">
        <v>4092</v>
      </c>
      <c r="J19" s="1170">
        <v>800000000</v>
      </c>
      <c r="K19" s="1171"/>
      <c r="L19" s="1172">
        <f>10000000000*8%</f>
        <v>800000000</v>
      </c>
      <c r="M19" s="1172"/>
      <c r="N19" s="1160"/>
    </row>
    <row r="20" spans="1:14" s="1159" customFormat="1" ht="35.25" customHeight="1">
      <c r="A20" s="1604"/>
      <c r="B20" s="1604"/>
      <c r="C20" s="1166"/>
      <c r="D20" s="1166">
        <v>8</v>
      </c>
      <c r="E20" s="1167" t="s">
        <v>3058</v>
      </c>
      <c r="F20" s="1167"/>
      <c r="G20" s="1167" t="s">
        <v>4091</v>
      </c>
      <c r="H20" s="1168">
        <v>100</v>
      </c>
      <c r="I20" s="1169" t="s">
        <v>4092</v>
      </c>
      <c r="J20" s="1170">
        <v>7500000000</v>
      </c>
      <c r="K20" s="1171"/>
      <c r="L20" s="1172"/>
      <c r="M20" s="1172">
        <v>7500000000</v>
      </c>
      <c r="N20" s="1160"/>
    </row>
    <row r="21" spans="1:14" s="1176" customFormat="1" ht="35.25" customHeight="1">
      <c r="A21" s="1604"/>
      <c r="B21" s="1604"/>
      <c r="C21" s="1166"/>
      <c r="D21" s="1166">
        <v>9</v>
      </c>
      <c r="E21" s="1173" t="s">
        <v>3059</v>
      </c>
      <c r="F21" s="1174"/>
      <c r="G21" s="1167" t="s">
        <v>4091</v>
      </c>
      <c r="H21" s="1168">
        <v>100</v>
      </c>
      <c r="I21" s="1169" t="s">
        <v>4092</v>
      </c>
      <c r="J21" s="1170">
        <v>25000000000</v>
      </c>
      <c r="K21" s="1172"/>
      <c r="L21" s="1172"/>
      <c r="M21" s="1172">
        <v>25000000000</v>
      </c>
      <c r="N21" s="1175"/>
    </row>
    <row r="22" spans="1:14" s="1159" customFormat="1" ht="35.25" customHeight="1">
      <c r="A22" s="1604"/>
      <c r="B22" s="1604"/>
      <c r="C22" s="1166"/>
      <c r="D22" s="1166">
        <v>10</v>
      </c>
      <c r="E22" s="1167" t="s">
        <v>3060</v>
      </c>
      <c r="F22" s="1167" t="s">
        <v>4093</v>
      </c>
      <c r="G22" s="1167" t="s">
        <v>4091</v>
      </c>
      <c r="H22" s="1168">
        <v>100</v>
      </c>
      <c r="I22" s="1169" t="s">
        <v>4092</v>
      </c>
      <c r="J22" s="1170">
        <v>12500000000</v>
      </c>
      <c r="K22" s="1172"/>
      <c r="L22" s="1172"/>
      <c r="M22" s="1172">
        <v>12500000000</v>
      </c>
      <c r="N22" s="1160"/>
    </row>
    <row r="23" spans="1:14" s="1159" customFormat="1" ht="35.25" customHeight="1">
      <c r="A23" s="1604"/>
      <c r="B23" s="1604"/>
      <c r="C23" s="1166"/>
      <c r="D23" s="1166">
        <v>11</v>
      </c>
      <c r="E23" s="1167" t="s">
        <v>3061</v>
      </c>
      <c r="F23" s="1167"/>
      <c r="G23" s="1167" t="s">
        <v>4091</v>
      </c>
      <c r="H23" s="1168">
        <v>100</v>
      </c>
      <c r="I23" s="1169" t="s">
        <v>4092</v>
      </c>
      <c r="J23" s="1170">
        <v>12500000000</v>
      </c>
      <c r="K23" s="1171"/>
      <c r="L23" s="1172"/>
      <c r="M23" s="1172">
        <v>12500000000</v>
      </c>
      <c r="N23" s="1160"/>
    </row>
    <row r="24" spans="1:14" s="1159" customFormat="1" ht="35.25" customHeight="1">
      <c r="A24" s="1604"/>
      <c r="B24" s="1604"/>
      <c r="C24" s="1166"/>
      <c r="D24" s="1166">
        <v>12</v>
      </c>
      <c r="E24" s="1167" t="s">
        <v>3062</v>
      </c>
      <c r="F24" s="1167"/>
      <c r="G24" s="1167" t="s">
        <v>4091</v>
      </c>
      <c r="H24" s="1168">
        <v>100</v>
      </c>
      <c r="I24" s="1169" t="s">
        <v>4092</v>
      </c>
      <c r="J24" s="1170">
        <v>9500000000</v>
      </c>
      <c r="K24" s="1171"/>
      <c r="L24" s="1172"/>
      <c r="M24" s="1172">
        <v>9500000000</v>
      </c>
      <c r="N24" s="1160"/>
    </row>
    <row r="25" spans="1:14" s="1159" customFormat="1" ht="35.25" customHeight="1">
      <c r="A25" s="1604"/>
      <c r="B25" s="1604"/>
      <c r="C25" s="1166"/>
      <c r="D25" s="1166">
        <v>13</v>
      </c>
      <c r="E25" s="1167" t="s">
        <v>3063</v>
      </c>
      <c r="F25" s="1167"/>
      <c r="G25" s="1167" t="s">
        <v>4091</v>
      </c>
      <c r="H25" s="1168">
        <v>100</v>
      </c>
      <c r="I25" s="1169" t="s">
        <v>4092</v>
      </c>
      <c r="J25" s="1170">
        <v>150000000</v>
      </c>
      <c r="K25" s="1171"/>
      <c r="L25" s="1172">
        <v>150000000</v>
      </c>
      <c r="M25" s="1172"/>
      <c r="N25" s="1160"/>
    </row>
    <row r="26" spans="1:14" s="1159" customFormat="1" ht="35.25" customHeight="1">
      <c r="A26" s="1604"/>
      <c r="B26" s="1604"/>
      <c r="C26" s="1166"/>
      <c r="D26" s="1166">
        <v>14</v>
      </c>
      <c r="E26" s="1167" t="s">
        <v>3065</v>
      </c>
      <c r="F26" s="1167" t="s">
        <v>4094</v>
      </c>
      <c r="G26" s="1167" t="s">
        <v>4091</v>
      </c>
      <c r="H26" s="1168">
        <v>100</v>
      </c>
      <c r="I26" s="1169" t="s">
        <v>4092</v>
      </c>
      <c r="J26" s="1170">
        <v>50000000</v>
      </c>
      <c r="K26" s="1171"/>
      <c r="L26" s="1172">
        <v>50000000</v>
      </c>
      <c r="M26" s="1172"/>
      <c r="N26" s="1160"/>
    </row>
    <row r="27" spans="1:14" s="1159" customFormat="1" ht="35.25" customHeight="1">
      <c r="A27" s="1604"/>
      <c r="B27" s="1604"/>
      <c r="C27" s="1166"/>
      <c r="D27" s="1166">
        <v>15</v>
      </c>
      <c r="E27" s="1167" t="s">
        <v>3066</v>
      </c>
      <c r="F27" s="1167" t="s">
        <v>1767</v>
      </c>
      <c r="G27" s="1167" t="s">
        <v>4091</v>
      </c>
      <c r="H27" s="1168">
        <v>100</v>
      </c>
      <c r="I27" s="1169" t="s">
        <v>4092</v>
      </c>
      <c r="J27" s="1170">
        <v>50000000</v>
      </c>
      <c r="K27" s="1171"/>
      <c r="L27" s="1172">
        <v>50000000</v>
      </c>
      <c r="M27" s="1172"/>
      <c r="N27" s="1160"/>
    </row>
    <row r="28" spans="1:14" s="1159" customFormat="1" ht="45">
      <c r="A28" s="1604"/>
      <c r="B28" s="1604"/>
      <c r="C28" s="1166"/>
      <c r="D28" s="1166">
        <v>16</v>
      </c>
      <c r="E28" s="1177" t="s">
        <v>3067</v>
      </c>
      <c r="F28" s="1178" t="s">
        <v>4095</v>
      </c>
      <c r="G28" s="1167" t="s">
        <v>4091</v>
      </c>
      <c r="H28" s="1168">
        <v>100</v>
      </c>
      <c r="I28" s="1169" t="s">
        <v>4092</v>
      </c>
      <c r="J28" s="1179">
        <v>100000000</v>
      </c>
      <c r="K28" s="1171"/>
      <c r="L28" s="1172">
        <v>100000000</v>
      </c>
      <c r="M28" s="1172"/>
      <c r="N28" s="1180" t="s">
        <v>3068</v>
      </c>
    </row>
    <row r="29" spans="1:14" s="1159" customFormat="1" ht="45">
      <c r="A29" s="1604"/>
      <c r="B29" s="1604"/>
      <c r="C29" s="1166"/>
      <c r="D29" s="1166">
        <v>17</v>
      </c>
      <c r="E29" s="1177" t="s">
        <v>4096</v>
      </c>
      <c r="F29" s="1178"/>
      <c r="G29" s="1167" t="s">
        <v>4091</v>
      </c>
      <c r="H29" s="1168">
        <v>100</v>
      </c>
      <c r="I29" s="1169" t="s">
        <v>4092</v>
      </c>
      <c r="J29" s="1179">
        <v>0</v>
      </c>
      <c r="K29" s="1181"/>
      <c r="L29" s="1177"/>
      <c r="M29" s="1177"/>
      <c r="N29" s="1180" t="s">
        <v>3068</v>
      </c>
    </row>
    <row r="30" spans="1:14" s="1159" customFormat="1" ht="45">
      <c r="A30" s="1604"/>
      <c r="B30" s="1604"/>
      <c r="C30" s="1166"/>
      <c r="D30" s="1166">
        <v>18</v>
      </c>
      <c r="E30" s="1177" t="s">
        <v>3070</v>
      </c>
      <c r="F30" s="1178" t="s">
        <v>3071</v>
      </c>
      <c r="G30" s="1167" t="s">
        <v>4091</v>
      </c>
      <c r="H30" s="1168">
        <v>100</v>
      </c>
      <c r="I30" s="1169" t="s">
        <v>4092</v>
      </c>
      <c r="J30" s="1179">
        <v>100000000</v>
      </c>
      <c r="K30" s="1171"/>
      <c r="L30" s="1172">
        <v>100000000</v>
      </c>
      <c r="M30" s="1172"/>
      <c r="N30" s="1180" t="s">
        <v>3068</v>
      </c>
    </row>
    <row r="31" spans="1:14" s="1159" customFormat="1" ht="90">
      <c r="A31" s="1604"/>
      <c r="B31" s="1604"/>
      <c r="C31" s="1166"/>
      <c r="D31" s="1166">
        <v>19</v>
      </c>
      <c r="E31" s="1177" t="s">
        <v>3072</v>
      </c>
      <c r="F31" s="1178" t="s">
        <v>3073</v>
      </c>
      <c r="G31" s="1167" t="s">
        <v>4091</v>
      </c>
      <c r="H31" s="1168">
        <v>100</v>
      </c>
      <c r="I31" s="1169" t="s">
        <v>4092</v>
      </c>
      <c r="J31" s="1179">
        <v>50000000</v>
      </c>
      <c r="K31" s="1171"/>
      <c r="L31" s="1172">
        <v>50000000</v>
      </c>
      <c r="M31" s="1172"/>
      <c r="N31" s="1180" t="s">
        <v>3074</v>
      </c>
    </row>
    <row r="32" spans="1:14" s="1159" customFormat="1" ht="90">
      <c r="A32" s="1604"/>
      <c r="B32" s="1604"/>
      <c r="C32" s="1166"/>
      <c r="D32" s="1166">
        <v>20</v>
      </c>
      <c r="E32" s="1177" t="s">
        <v>3075</v>
      </c>
      <c r="F32" s="1178" t="s">
        <v>3076</v>
      </c>
      <c r="G32" s="1167" t="s">
        <v>4091</v>
      </c>
      <c r="H32" s="1168">
        <v>100</v>
      </c>
      <c r="I32" s="1169" t="s">
        <v>4092</v>
      </c>
      <c r="J32" s="1179">
        <v>50000000</v>
      </c>
      <c r="K32" s="1171"/>
      <c r="L32" s="1172">
        <v>50000000</v>
      </c>
      <c r="M32" s="1172"/>
      <c r="N32" s="1180" t="s">
        <v>3074</v>
      </c>
    </row>
    <row r="33" spans="1:15" s="1159" customFormat="1" ht="90">
      <c r="A33" s="1604"/>
      <c r="B33" s="1604"/>
      <c r="C33" s="1166"/>
      <c r="D33" s="1166">
        <v>21</v>
      </c>
      <c r="E33" s="1177" t="s">
        <v>3077</v>
      </c>
      <c r="F33" s="1178" t="s">
        <v>3078</v>
      </c>
      <c r="G33" s="1167" t="s">
        <v>4091</v>
      </c>
      <c r="H33" s="1168">
        <v>100</v>
      </c>
      <c r="I33" s="1169" t="s">
        <v>4092</v>
      </c>
      <c r="J33" s="1179">
        <v>150000000</v>
      </c>
      <c r="K33" s="1171"/>
      <c r="L33" s="1172">
        <v>150000000</v>
      </c>
      <c r="M33" s="1172"/>
      <c r="N33" s="1180" t="s">
        <v>3074</v>
      </c>
    </row>
    <row r="34" spans="1:15" s="1159" customFormat="1" ht="90">
      <c r="A34" s="1604"/>
      <c r="B34" s="1604"/>
      <c r="C34" s="1166"/>
      <c r="D34" s="1166">
        <v>22</v>
      </c>
      <c r="E34" s="1177" t="s">
        <v>3075</v>
      </c>
      <c r="F34" s="1178" t="s">
        <v>3076</v>
      </c>
      <c r="G34" s="1167" t="s">
        <v>4091</v>
      </c>
      <c r="H34" s="1168">
        <v>100</v>
      </c>
      <c r="I34" s="1169" t="s">
        <v>4092</v>
      </c>
      <c r="J34" s="1179">
        <v>50000000</v>
      </c>
      <c r="K34" s="1171"/>
      <c r="L34" s="1172">
        <v>50000000</v>
      </c>
      <c r="M34" s="1172"/>
      <c r="N34" s="1180" t="s">
        <v>3074</v>
      </c>
    </row>
    <row r="35" spans="1:15" s="1159" customFormat="1" ht="90">
      <c r="A35" s="1604"/>
      <c r="B35" s="1604"/>
      <c r="C35" s="1166"/>
      <c r="D35" s="1166">
        <v>23</v>
      </c>
      <c r="E35" s="1177" t="s">
        <v>3077</v>
      </c>
      <c r="F35" s="1178" t="s">
        <v>3078</v>
      </c>
      <c r="G35" s="1167" t="s">
        <v>4091</v>
      </c>
      <c r="H35" s="1168">
        <v>100</v>
      </c>
      <c r="I35" s="1169" t="s">
        <v>4092</v>
      </c>
      <c r="J35" s="1179">
        <v>150000000</v>
      </c>
      <c r="K35" s="1171"/>
      <c r="L35" s="1172">
        <v>150000000</v>
      </c>
      <c r="M35" s="1172"/>
      <c r="N35" s="1180" t="s">
        <v>3074</v>
      </c>
    </row>
    <row r="36" spans="1:15" s="1159" customFormat="1" ht="90">
      <c r="A36" s="1604"/>
      <c r="B36" s="1604"/>
      <c r="C36" s="1166"/>
      <c r="D36" s="1166">
        <v>24</v>
      </c>
      <c r="E36" s="1177" t="s">
        <v>3079</v>
      </c>
      <c r="F36" s="1178" t="s">
        <v>3080</v>
      </c>
      <c r="G36" s="1167" t="s">
        <v>4091</v>
      </c>
      <c r="H36" s="1168">
        <v>100</v>
      </c>
      <c r="I36" s="1169" t="s">
        <v>4092</v>
      </c>
      <c r="J36" s="1179">
        <v>200000000</v>
      </c>
      <c r="K36" s="1171"/>
      <c r="L36" s="1172">
        <v>200000000</v>
      </c>
      <c r="M36" s="1172"/>
      <c r="N36" s="1180" t="s">
        <v>3074</v>
      </c>
    </row>
    <row r="37" spans="1:15" s="1159" customFormat="1" ht="90">
      <c r="A37" s="1604"/>
      <c r="B37" s="1604"/>
      <c r="C37" s="1166"/>
      <c r="D37" s="1166">
        <v>25</v>
      </c>
      <c r="E37" s="1177" t="s">
        <v>3081</v>
      </c>
      <c r="F37" s="1178"/>
      <c r="G37" s="1167" t="s">
        <v>4091</v>
      </c>
      <c r="H37" s="1168">
        <v>100</v>
      </c>
      <c r="I37" s="1169" t="s">
        <v>4092</v>
      </c>
      <c r="J37" s="1179">
        <v>50000000</v>
      </c>
      <c r="K37" s="1171"/>
      <c r="L37" s="1172">
        <v>50000000</v>
      </c>
      <c r="M37" s="1172"/>
      <c r="N37" s="1180" t="s">
        <v>3074</v>
      </c>
    </row>
    <row r="38" spans="1:15" s="1159" customFormat="1" ht="90">
      <c r="A38" s="1604"/>
      <c r="B38" s="1604"/>
      <c r="C38" s="1166"/>
      <c r="D38" s="1166">
        <v>26</v>
      </c>
      <c r="E38" s="1177" t="s">
        <v>3082</v>
      </c>
      <c r="F38" s="1178" t="s">
        <v>3080</v>
      </c>
      <c r="G38" s="1167" t="s">
        <v>4091</v>
      </c>
      <c r="H38" s="1168">
        <v>100</v>
      </c>
      <c r="I38" s="1169" t="s">
        <v>4092</v>
      </c>
      <c r="J38" s="1179">
        <v>50000000</v>
      </c>
      <c r="K38" s="1171"/>
      <c r="L38" s="1172">
        <v>50000000</v>
      </c>
      <c r="M38" s="1172"/>
      <c r="N38" s="1180" t="s">
        <v>3074</v>
      </c>
    </row>
    <row r="39" spans="1:15" s="1159" customFormat="1" ht="45">
      <c r="A39" s="1604"/>
      <c r="B39" s="1604"/>
      <c r="C39" s="1166"/>
      <c r="D39" s="1166">
        <v>27</v>
      </c>
      <c r="E39" s="1177" t="s">
        <v>3083</v>
      </c>
      <c r="F39" s="1178" t="s">
        <v>3084</v>
      </c>
      <c r="G39" s="1167" t="s">
        <v>4091</v>
      </c>
      <c r="H39" s="1168">
        <v>100</v>
      </c>
      <c r="I39" s="1169" t="s">
        <v>4092</v>
      </c>
      <c r="J39" s="1179">
        <v>75000000</v>
      </c>
      <c r="K39" s="1171"/>
      <c r="L39" s="1172">
        <v>75000000</v>
      </c>
      <c r="M39" s="1172"/>
      <c r="N39" s="1180" t="s">
        <v>3068</v>
      </c>
    </row>
    <row r="40" spans="1:15" s="1159" customFormat="1" ht="35.25" hidden="1" customHeight="1">
      <c r="A40" s="1604"/>
      <c r="B40" s="1604"/>
      <c r="C40" s="1166"/>
      <c r="D40" s="1166">
        <v>28</v>
      </c>
      <c r="E40" s="1177" t="s">
        <v>3085</v>
      </c>
      <c r="F40" s="1178" t="s">
        <v>3086</v>
      </c>
      <c r="G40" s="1167" t="s">
        <v>4091</v>
      </c>
      <c r="H40" s="1168">
        <v>100</v>
      </c>
      <c r="I40" s="1169" t="s">
        <v>4092</v>
      </c>
      <c r="J40" s="1179" t="s">
        <v>3087</v>
      </c>
      <c r="K40" s="1171"/>
      <c r="L40" s="1172"/>
      <c r="M40" s="1172"/>
      <c r="N40" s="1180" t="s">
        <v>3068</v>
      </c>
    </row>
    <row r="41" spans="1:15" s="1159" customFormat="1" ht="35.25" hidden="1" customHeight="1">
      <c r="A41" s="1604"/>
      <c r="B41" s="1604"/>
      <c r="C41" s="1166"/>
      <c r="D41" s="1166">
        <v>29</v>
      </c>
      <c r="E41" s="1177" t="s">
        <v>3088</v>
      </c>
      <c r="F41" s="1178" t="s">
        <v>3086</v>
      </c>
      <c r="G41" s="1167" t="s">
        <v>4091</v>
      </c>
      <c r="H41" s="1168">
        <v>100</v>
      </c>
      <c r="I41" s="1169" t="s">
        <v>4092</v>
      </c>
      <c r="J41" s="1179" t="s">
        <v>3087</v>
      </c>
      <c r="K41" s="1171"/>
      <c r="L41" s="1172"/>
      <c r="M41" s="1172"/>
      <c r="N41" s="1180" t="s">
        <v>3068</v>
      </c>
    </row>
    <row r="42" spans="1:15" s="1159" customFormat="1" ht="35.25" hidden="1" customHeight="1">
      <c r="A42" s="1604"/>
      <c r="B42" s="1604"/>
      <c r="C42" s="1166"/>
      <c r="D42" s="1166">
        <v>30</v>
      </c>
      <c r="E42" s="1177" t="s">
        <v>3089</v>
      </c>
      <c r="F42" s="1182" t="s">
        <v>3090</v>
      </c>
      <c r="G42" s="1167" t="s">
        <v>4091</v>
      </c>
      <c r="H42" s="1168">
        <v>100</v>
      </c>
      <c r="I42" s="1169" t="s">
        <v>4092</v>
      </c>
      <c r="J42" s="1179" t="s">
        <v>3069</v>
      </c>
      <c r="K42" s="1171"/>
      <c r="L42" s="1172"/>
      <c r="M42" s="1172"/>
      <c r="N42" s="1180" t="s">
        <v>3068</v>
      </c>
    </row>
    <row r="43" spans="1:15" s="1159" customFormat="1" ht="35.25" hidden="1" customHeight="1">
      <c r="A43" s="1604"/>
      <c r="B43" s="1604"/>
      <c r="C43" s="1166"/>
      <c r="D43" s="1166">
        <v>31</v>
      </c>
      <c r="E43" s="1183" t="s">
        <v>3091</v>
      </c>
      <c r="F43" s="1182" t="s">
        <v>3134</v>
      </c>
      <c r="G43" s="1167" t="s">
        <v>4091</v>
      </c>
      <c r="H43" s="1168">
        <v>100</v>
      </c>
      <c r="I43" s="1169" t="s">
        <v>4092</v>
      </c>
      <c r="J43" s="1179">
        <v>0</v>
      </c>
      <c r="K43" s="1171"/>
      <c r="L43" s="1172"/>
      <c r="M43" s="1172"/>
      <c r="N43" s="1180" t="s">
        <v>3068</v>
      </c>
    </row>
    <row r="44" spans="1:15" s="1159" customFormat="1" ht="35.25" customHeight="1">
      <c r="A44" s="1604"/>
      <c r="B44" s="1604"/>
      <c r="C44" s="1602">
        <v>2</v>
      </c>
      <c r="D44" s="2024" t="s">
        <v>3092</v>
      </c>
      <c r="E44" s="2024"/>
      <c r="F44" s="1601"/>
      <c r="G44" s="1604"/>
      <c r="H44" s="1186"/>
      <c r="I44" s="1605"/>
      <c r="J44" s="1603"/>
      <c r="K44" s="1165">
        <f>SUM(K45:K51)</f>
        <v>0</v>
      </c>
      <c r="L44" s="1165">
        <f>SUM(L45:L51)</f>
        <v>1640000000</v>
      </c>
      <c r="M44" s="1165">
        <f>SUM(M45:M51)</f>
        <v>0</v>
      </c>
      <c r="N44" s="1604"/>
      <c r="O44" s="1164" t="e">
        <f>#REF!+#REF!</f>
        <v>#REF!</v>
      </c>
    </row>
    <row r="45" spans="1:15" s="1159" customFormat="1" ht="35.25" customHeight="1">
      <c r="A45" s="1604"/>
      <c r="B45" s="1604"/>
      <c r="C45" s="1166"/>
      <c r="D45" s="1160">
        <v>31</v>
      </c>
      <c r="E45" s="1167" t="s">
        <v>3093</v>
      </c>
      <c r="F45" s="1167" t="s">
        <v>4097</v>
      </c>
      <c r="G45" s="1187" t="s">
        <v>3094</v>
      </c>
      <c r="H45" s="1168">
        <v>100</v>
      </c>
      <c r="I45" s="1169" t="s">
        <v>4092</v>
      </c>
      <c r="J45" s="1170">
        <v>550000000</v>
      </c>
      <c r="K45" s="1171"/>
      <c r="L45" s="1171">
        <v>550000000</v>
      </c>
      <c r="M45" s="1172"/>
      <c r="N45" s="1188"/>
    </row>
    <row r="46" spans="1:15" s="1176" customFormat="1" ht="35.25" customHeight="1">
      <c r="A46" s="1604"/>
      <c r="B46" s="1604"/>
      <c r="C46" s="1189"/>
      <c r="D46" s="1160">
        <v>32</v>
      </c>
      <c r="E46" s="1167" t="s">
        <v>3095</v>
      </c>
      <c r="F46" s="1167" t="s">
        <v>3097</v>
      </c>
      <c r="G46" s="1187" t="s">
        <v>3096</v>
      </c>
      <c r="H46" s="1168">
        <v>100</v>
      </c>
      <c r="I46" s="1169" t="s">
        <v>4092</v>
      </c>
      <c r="J46" s="1170">
        <v>200000000</v>
      </c>
      <c r="K46" s="1172"/>
      <c r="L46" s="1171">
        <v>200000000</v>
      </c>
      <c r="M46" s="1172"/>
      <c r="N46" s="1175"/>
    </row>
    <row r="47" spans="1:15" s="1176" customFormat="1" ht="35.25" customHeight="1">
      <c r="A47" s="1604"/>
      <c r="B47" s="1604"/>
      <c r="C47" s="1189"/>
      <c r="D47" s="1160">
        <v>33</v>
      </c>
      <c r="E47" s="1173" t="s">
        <v>3098</v>
      </c>
      <c r="F47" s="1167" t="s">
        <v>4098</v>
      </c>
      <c r="G47" s="1187" t="s">
        <v>3099</v>
      </c>
      <c r="H47" s="1168">
        <v>100</v>
      </c>
      <c r="I47" s="1169" t="s">
        <v>4092</v>
      </c>
      <c r="J47" s="1170">
        <v>190000000</v>
      </c>
      <c r="K47" s="1190"/>
      <c r="L47" s="1172">
        <v>190000000</v>
      </c>
      <c r="M47" s="1172"/>
      <c r="N47" s="1175"/>
    </row>
    <row r="48" spans="1:15" s="1159" customFormat="1" ht="35.25" customHeight="1">
      <c r="A48" s="1604"/>
      <c r="B48" s="1604"/>
      <c r="C48" s="1166"/>
      <c r="D48" s="1160">
        <v>34</v>
      </c>
      <c r="E48" s="1167" t="s">
        <v>3100</v>
      </c>
      <c r="F48" s="1167"/>
      <c r="G48" s="1187" t="s">
        <v>3099</v>
      </c>
      <c r="H48" s="1168">
        <v>100</v>
      </c>
      <c r="I48" s="1169" t="s">
        <v>4092</v>
      </c>
      <c r="J48" s="1170">
        <v>200000000</v>
      </c>
      <c r="K48" s="1191"/>
      <c r="L48" s="1171">
        <v>200000000</v>
      </c>
      <c r="M48" s="1172"/>
      <c r="N48" s="1188"/>
    </row>
    <row r="49" spans="1:15" s="1159" customFormat="1" ht="35.25" customHeight="1">
      <c r="A49" s="1604"/>
      <c r="B49" s="1604"/>
      <c r="C49" s="1189"/>
      <c r="D49" s="1160">
        <v>35</v>
      </c>
      <c r="E49" s="1167" t="s">
        <v>3101</v>
      </c>
      <c r="F49" s="1167" t="s">
        <v>4099</v>
      </c>
      <c r="G49" s="1187" t="s">
        <v>3102</v>
      </c>
      <c r="H49" s="1168">
        <v>100</v>
      </c>
      <c r="I49" s="1169" t="s">
        <v>4092</v>
      </c>
      <c r="J49" s="1170">
        <v>200000000</v>
      </c>
      <c r="K49" s="1171"/>
      <c r="L49" s="1171">
        <v>200000000</v>
      </c>
      <c r="M49" s="1172"/>
      <c r="N49" s="1188"/>
    </row>
    <row r="50" spans="1:15" s="1159" customFormat="1" ht="35.25" customHeight="1">
      <c r="A50" s="1604"/>
      <c r="B50" s="1604"/>
      <c r="C50" s="1166"/>
      <c r="D50" s="1160">
        <v>36</v>
      </c>
      <c r="E50" s="1167" t="s">
        <v>3103</v>
      </c>
      <c r="F50" s="1167"/>
      <c r="G50" s="1187" t="s">
        <v>3102</v>
      </c>
      <c r="H50" s="1168">
        <v>100</v>
      </c>
      <c r="I50" s="1169" t="s">
        <v>4092</v>
      </c>
      <c r="J50" s="1170">
        <v>200000000</v>
      </c>
      <c r="K50" s="1171"/>
      <c r="L50" s="1171">
        <v>100000000</v>
      </c>
      <c r="M50" s="1172"/>
      <c r="N50" s="1188"/>
    </row>
    <row r="51" spans="1:15" s="1159" customFormat="1" ht="35.25" customHeight="1">
      <c r="A51" s="1604"/>
      <c r="B51" s="1604"/>
      <c r="C51" s="1189"/>
      <c r="D51" s="1160">
        <v>37</v>
      </c>
      <c r="E51" s="1167" t="s">
        <v>3104</v>
      </c>
      <c r="F51" s="1167"/>
      <c r="G51" s="1187" t="s">
        <v>3102</v>
      </c>
      <c r="H51" s="1168">
        <v>100</v>
      </c>
      <c r="I51" s="1169" t="s">
        <v>4092</v>
      </c>
      <c r="J51" s="1170">
        <v>200000000</v>
      </c>
      <c r="K51" s="1171"/>
      <c r="L51" s="1171">
        <v>200000000</v>
      </c>
      <c r="M51" s="1172"/>
      <c r="N51" s="1188"/>
    </row>
    <row r="52" spans="1:15" s="1159" customFormat="1" ht="60">
      <c r="A52" s="1604"/>
      <c r="B52" s="1604"/>
      <c r="C52" s="1189"/>
      <c r="D52" s="1160">
        <v>47</v>
      </c>
      <c r="E52" s="1346" t="s">
        <v>3936</v>
      </c>
      <c r="F52" s="1347" t="s">
        <v>113</v>
      </c>
      <c r="G52" s="1178" t="s">
        <v>4100</v>
      </c>
      <c r="H52" s="1168">
        <v>100</v>
      </c>
      <c r="I52" s="1169" t="s">
        <v>4092</v>
      </c>
      <c r="J52" s="1256">
        <v>1500000000</v>
      </c>
      <c r="K52" s="1171"/>
      <c r="L52" s="1171"/>
      <c r="M52" s="1172"/>
      <c r="N52" s="1180" t="s">
        <v>3948</v>
      </c>
    </row>
    <row r="53" spans="1:15" s="1159" customFormat="1" ht="60">
      <c r="A53" s="1604"/>
      <c r="B53" s="1604"/>
      <c r="C53" s="1189"/>
      <c r="D53" s="1160">
        <v>48</v>
      </c>
      <c r="E53" s="1346" t="s">
        <v>3937</v>
      </c>
      <c r="F53" s="1347" t="s">
        <v>113</v>
      </c>
      <c r="G53" s="1178" t="s">
        <v>4100</v>
      </c>
      <c r="H53" s="1168">
        <v>100</v>
      </c>
      <c r="I53" s="1169" t="s">
        <v>4092</v>
      </c>
      <c r="J53" s="1256">
        <v>5000000000</v>
      </c>
      <c r="K53" s="1171"/>
      <c r="L53" s="1171"/>
      <c r="M53" s="1172"/>
      <c r="N53" s="1180" t="s">
        <v>3948</v>
      </c>
    </row>
    <row r="54" spans="1:15" s="1159" customFormat="1" ht="60">
      <c r="A54" s="1604"/>
      <c r="B54" s="1604"/>
      <c r="C54" s="1189"/>
      <c r="D54" s="1160">
        <v>49</v>
      </c>
      <c r="E54" s="1346" t="s">
        <v>3938</v>
      </c>
      <c r="F54" s="1347" t="s">
        <v>113</v>
      </c>
      <c r="G54" s="1178" t="s">
        <v>4100</v>
      </c>
      <c r="H54" s="1168">
        <v>100</v>
      </c>
      <c r="I54" s="1169" t="s">
        <v>4092</v>
      </c>
      <c r="J54" s="1256">
        <v>10000000000</v>
      </c>
      <c r="K54" s="1171"/>
      <c r="L54" s="1171"/>
      <c r="M54" s="1172"/>
      <c r="N54" s="1180" t="s">
        <v>3948</v>
      </c>
    </row>
    <row r="55" spans="1:15" s="1159" customFormat="1" ht="60">
      <c r="A55" s="1604"/>
      <c r="B55" s="1604"/>
      <c r="C55" s="1189"/>
      <c r="D55" s="1160">
        <v>50</v>
      </c>
      <c r="E55" s="1681" t="s">
        <v>3939</v>
      </c>
      <c r="F55" s="1347" t="s">
        <v>113</v>
      </c>
      <c r="G55" s="1178" t="s">
        <v>4100</v>
      </c>
      <c r="H55" s="1168">
        <v>100</v>
      </c>
      <c r="I55" s="1169" t="s">
        <v>4092</v>
      </c>
      <c r="J55" s="1264">
        <v>550450000</v>
      </c>
      <c r="K55" s="1171"/>
      <c r="L55" s="1171"/>
      <c r="M55" s="1172"/>
      <c r="N55" s="1180" t="s">
        <v>3980</v>
      </c>
    </row>
    <row r="56" spans="1:15" s="1159" customFormat="1" ht="60">
      <c r="A56" s="1604"/>
      <c r="B56" s="1604"/>
      <c r="C56" s="1189"/>
      <c r="D56" s="1160">
        <v>51</v>
      </c>
      <c r="E56" s="1681" t="s">
        <v>3937</v>
      </c>
      <c r="F56" s="1347" t="s">
        <v>113</v>
      </c>
      <c r="G56" s="1178" t="s">
        <v>4100</v>
      </c>
      <c r="H56" s="1168">
        <v>100</v>
      </c>
      <c r="I56" s="1169" t="s">
        <v>4092</v>
      </c>
      <c r="J56" s="1264">
        <v>5751950000</v>
      </c>
      <c r="K56" s="1171"/>
      <c r="L56" s="1171"/>
      <c r="M56" s="1172"/>
      <c r="N56" s="1180" t="s">
        <v>3980</v>
      </c>
    </row>
    <row r="57" spans="1:15" s="1159" customFormat="1" ht="21.75" customHeight="1">
      <c r="A57" s="1604"/>
      <c r="B57" s="1604"/>
      <c r="C57" s="1602">
        <v>3</v>
      </c>
      <c r="D57" s="2024" t="s">
        <v>3114</v>
      </c>
      <c r="E57" s="2024"/>
      <c r="F57" s="1601"/>
      <c r="G57" s="1604"/>
      <c r="H57" s="1186"/>
      <c r="I57" s="1605"/>
      <c r="J57" s="1603"/>
      <c r="K57" s="1165">
        <f>SUM(K58:K99)</f>
        <v>1750000000</v>
      </c>
      <c r="L57" s="1165">
        <f>SUM(L58:L99)</f>
        <v>7490000000</v>
      </c>
      <c r="M57" s="1165">
        <f>SUM(M58:M99)</f>
        <v>10000000000</v>
      </c>
      <c r="N57" s="1192"/>
      <c r="O57" s="1164" t="e">
        <f>#REF!+#REF!</f>
        <v>#REF!</v>
      </c>
    </row>
    <row r="58" spans="1:15" s="1159" customFormat="1" ht="30">
      <c r="A58" s="1604"/>
      <c r="B58" s="1604"/>
      <c r="C58" s="1166"/>
      <c r="D58" s="1160">
        <v>52</v>
      </c>
      <c r="E58" s="1167" t="s">
        <v>3115</v>
      </c>
      <c r="F58" s="1167" t="s">
        <v>3116</v>
      </c>
      <c r="G58" s="1167" t="s">
        <v>4101</v>
      </c>
      <c r="H58" s="1168">
        <v>100</v>
      </c>
      <c r="I58" s="1169" t="s">
        <v>4092</v>
      </c>
      <c r="J58" s="1170">
        <v>120000000</v>
      </c>
      <c r="K58" s="1171"/>
      <c r="L58" s="1171">
        <v>120000000</v>
      </c>
      <c r="M58" s="1172"/>
      <c r="N58" s="1188"/>
    </row>
    <row r="59" spans="1:15" s="1159" customFormat="1" ht="30">
      <c r="A59" s="1604"/>
      <c r="B59" s="1604"/>
      <c r="C59" s="1166"/>
      <c r="D59" s="1160">
        <v>53</v>
      </c>
      <c r="E59" s="1167" t="s">
        <v>3117</v>
      </c>
      <c r="F59" s="1167" t="s">
        <v>3118</v>
      </c>
      <c r="G59" s="1167" t="s">
        <v>4101</v>
      </c>
      <c r="H59" s="1168">
        <v>100</v>
      </c>
      <c r="I59" s="1169" t="s">
        <v>4092</v>
      </c>
      <c r="J59" s="1170">
        <v>120000000</v>
      </c>
      <c r="K59" s="1171"/>
      <c r="L59" s="1171">
        <f>120000000</f>
        <v>120000000</v>
      </c>
      <c r="M59" s="1172"/>
      <c r="N59" s="1188"/>
    </row>
    <row r="60" spans="1:15" s="1159" customFormat="1" ht="30">
      <c r="A60" s="1604"/>
      <c r="B60" s="1604"/>
      <c r="C60" s="1166"/>
      <c r="D60" s="1160">
        <v>54</v>
      </c>
      <c r="E60" s="1167" t="s">
        <v>3119</v>
      </c>
      <c r="F60" s="1174" t="s">
        <v>3120</v>
      </c>
      <c r="G60" s="1167" t="s">
        <v>4101</v>
      </c>
      <c r="H60" s="1168">
        <v>100</v>
      </c>
      <c r="I60" s="1169" t="s">
        <v>4092</v>
      </c>
      <c r="J60" s="1170">
        <v>600000000</v>
      </c>
      <c r="K60" s="1171"/>
      <c r="L60" s="1171">
        <f>300*2000000</f>
        <v>600000000</v>
      </c>
      <c r="M60" s="1172"/>
      <c r="N60" s="1188"/>
    </row>
    <row r="61" spans="1:15" s="1159" customFormat="1" ht="30">
      <c r="A61" s="1604"/>
      <c r="B61" s="1604"/>
      <c r="C61" s="1166"/>
      <c r="D61" s="1160">
        <v>55</v>
      </c>
      <c r="E61" s="1167" t="s">
        <v>3121</v>
      </c>
      <c r="F61" s="1167" t="s">
        <v>3122</v>
      </c>
      <c r="G61" s="1167" t="s">
        <v>4101</v>
      </c>
      <c r="H61" s="1168">
        <v>100</v>
      </c>
      <c r="I61" s="1169" t="s">
        <v>4092</v>
      </c>
      <c r="J61" s="1170">
        <v>500000000</v>
      </c>
      <c r="K61" s="1171"/>
      <c r="L61" s="1171">
        <f>250*2000000</f>
        <v>500000000</v>
      </c>
      <c r="M61" s="1172"/>
      <c r="N61" s="1188"/>
    </row>
    <row r="62" spans="1:15" s="1159" customFormat="1" ht="45">
      <c r="A62" s="1604"/>
      <c r="B62" s="1604"/>
      <c r="C62" s="1166"/>
      <c r="D62" s="1160">
        <v>56</v>
      </c>
      <c r="E62" s="1167" t="s">
        <v>3123</v>
      </c>
      <c r="F62" s="1167" t="s">
        <v>3124</v>
      </c>
      <c r="G62" s="1167" t="s">
        <v>4101</v>
      </c>
      <c r="H62" s="1168">
        <v>100</v>
      </c>
      <c r="I62" s="1169" t="s">
        <v>4092</v>
      </c>
      <c r="J62" s="1170">
        <v>200000000</v>
      </c>
      <c r="K62" s="1171"/>
      <c r="L62" s="1171">
        <v>200000000</v>
      </c>
      <c r="M62" s="1172"/>
      <c r="N62" s="1188"/>
    </row>
    <row r="63" spans="1:15" s="1159" customFormat="1" ht="30">
      <c r="A63" s="1604"/>
      <c r="B63" s="1604"/>
      <c r="C63" s="1166"/>
      <c r="D63" s="1160">
        <v>57</v>
      </c>
      <c r="E63" s="1167" t="s">
        <v>3125</v>
      </c>
      <c r="F63" s="1174" t="s">
        <v>3126</v>
      </c>
      <c r="G63" s="1167" t="s">
        <v>4101</v>
      </c>
      <c r="H63" s="1168">
        <v>100</v>
      </c>
      <c r="I63" s="1169" t="s">
        <v>4092</v>
      </c>
      <c r="J63" s="1170">
        <v>200000000</v>
      </c>
      <c r="K63" s="1171"/>
      <c r="L63" s="1171">
        <v>200000000</v>
      </c>
      <c r="M63" s="1172"/>
      <c r="N63" s="1188"/>
    </row>
    <row r="64" spans="1:15" s="1159" customFormat="1">
      <c r="A64" s="1604"/>
      <c r="B64" s="1604"/>
      <c r="C64" s="1166"/>
      <c r="D64" s="1160">
        <v>58</v>
      </c>
      <c r="E64" s="1167" t="s">
        <v>3127</v>
      </c>
      <c r="F64" s="1174" t="s">
        <v>3128</v>
      </c>
      <c r="G64" s="1167" t="s">
        <v>4102</v>
      </c>
      <c r="H64" s="1168">
        <v>100</v>
      </c>
      <c r="I64" s="1169" t="s">
        <v>4092</v>
      </c>
      <c r="J64" s="1170">
        <v>350000000</v>
      </c>
      <c r="K64" s="1171"/>
      <c r="L64" s="1171">
        <v>350000000</v>
      </c>
      <c r="M64" s="1172"/>
      <c r="N64" s="1188"/>
    </row>
    <row r="65" spans="1:16" s="1159" customFormat="1">
      <c r="A65" s="1604"/>
      <c r="B65" s="1604"/>
      <c r="C65" s="1166"/>
      <c r="D65" s="1160">
        <v>59</v>
      </c>
      <c r="E65" s="1167" t="s">
        <v>3129</v>
      </c>
      <c r="F65" s="1174" t="s">
        <v>505</v>
      </c>
      <c r="G65" s="1167" t="s">
        <v>4102</v>
      </c>
      <c r="H65" s="1168">
        <v>100</v>
      </c>
      <c r="I65" s="1169" t="s">
        <v>4092</v>
      </c>
      <c r="J65" s="1170">
        <v>10000000000</v>
      </c>
      <c r="K65" s="1171"/>
      <c r="L65" s="1171"/>
      <c r="M65" s="1172">
        <v>10000000000</v>
      </c>
      <c r="N65" s="1188"/>
    </row>
    <row r="66" spans="1:16" s="1159" customFormat="1" ht="45">
      <c r="A66" s="1604"/>
      <c r="B66" s="1604"/>
      <c r="C66" s="1166"/>
      <c r="D66" s="1160">
        <v>60</v>
      </c>
      <c r="E66" s="1167" t="s">
        <v>3130</v>
      </c>
      <c r="F66" s="1174" t="s">
        <v>505</v>
      </c>
      <c r="G66" s="1167" t="s">
        <v>3131</v>
      </c>
      <c r="H66" s="1168">
        <v>100</v>
      </c>
      <c r="I66" s="1169" t="s">
        <v>4092</v>
      </c>
      <c r="J66" s="1170">
        <v>500000000</v>
      </c>
      <c r="K66" s="1171"/>
      <c r="L66" s="1171">
        <v>500000000</v>
      </c>
      <c r="M66" s="1172"/>
      <c r="N66" s="1188"/>
      <c r="P66" s="1159">
        <f>500000000/4</f>
        <v>125000000</v>
      </c>
    </row>
    <row r="67" spans="1:16" s="1159" customFormat="1" ht="30">
      <c r="A67" s="1604"/>
      <c r="B67" s="1604"/>
      <c r="C67" s="1166"/>
      <c r="D67" s="1160">
        <v>61</v>
      </c>
      <c r="E67" s="1167" t="s">
        <v>3132</v>
      </c>
      <c r="F67" s="1174" t="s">
        <v>3134</v>
      </c>
      <c r="G67" s="1167" t="s">
        <v>3133</v>
      </c>
      <c r="H67" s="1168">
        <v>100</v>
      </c>
      <c r="I67" s="1169" t="s">
        <v>4092</v>
      </c>
      <c r="J67" s="1170">
        <v>1500000000</v>
      </c>
      <c r="K67" s="1171">
        <v>1500000000</v>
      </c>
      <c r="L67" s="1171"/>
      <c r="M67" s="1172"/>
      <c r="N67" s="1188"/>
      <c r="P67" s="1159">
        <f>150000000/6</f>
        <v>25000000</v>
      </c>
    </row>
    <row r="68" spans="1:16" s="1159" customFormat="1" ht="45">
      <c r="A68" s="1604"/>
      <c r="B68" s="1604"/>
      <c r="C68" s="1166"/>
      <c r="D68" s="1160">
        <v>62</v>
      </c>
      <c r="E68" s="1193" t="s">
        <v>3135</v>
      </c>
      <c r="F68" s="1194" t="s">
        <v>3136</v>
      </c>
      <c r="G68" s="1167" t="s">
        <v>4101</v>
      </c>
      <c r="H68" s="1168">
        <v>100</v>
      </c>
      <c r="I68" s="1169" t="s">
        <v>4092</v>
      </c>
      <c r="J68" s="1170">
        <v>250000000</v>
      </c>
      <c r="K68" s="1171">
        <v>250000000</v>
      </c>
      <c r="L68" s="1171"/>
      <c r="M68" s="1172"/>
      <c r="N68" s="1180" t="s">
        <v>3068</v>
      </c>
    </row>
    <row r="69" spans="1:16" s="1159" customFormat="1" ht="45">
      <c r="A69" s="1604"/>
      <c r="B69" s="1604"/>
      <c r="C69" s="1166"/>
      <c r="D69" s="1160">
        <v>63</v>
      </c>
      <c r="E69" s="1193" t="s">
        <v>3137</v>
      </c>
      <c r="F69" s="1194" t="s">
        <v>3138</v>
      </c>
      <c r="G69" s="1167" t="s">
        <v>4101</v>
      </c>
      <c r="H69" s="1168">
        <v>100</v>
      </c>
      <c r="I69" s="1169" t="s">
        <v>4092</v>
      </c>
      <c r="J69" s="1170">
        <v>100000000</v>
      </c>
      <c r="K69" s="1171"/>
      <c r="L69" s="1171">
        <v>100000000</v>
      </c>
      <c r="M69" s="1172"/>
      <c r="N69" s="1180" t="s">
        <v>3068</v>
      </c>
    </row>
    <row r="70" spans="1:16" s="1159" customFormat="1" ht="45">
      <c r="A70" s="1604"/>
      <c r="B70" s="1604"/>
      <c r="C70" s="1166"/>
      <c r="D70" s="1160">
        <v>64</v>
      </c>
      <c r="E70" s="1193" t="s">
        <v>3139</v>
      </c>
      <c r="F70" s="1194" t="s">
        <v>3140</v>
      </c>
      <c r="G70" s="1167" t="s">
        <v>4101</v>
      </c>
      <c r="H70" s="1168">
        <v>100</v>
      </c>
      <c r="I70" s="1169" t="s">
        <v>4092</v>
      </c>
      <c r="J70" s="1170">
        <v>100000000</v>
      </c>
      <c r="K70" s="1171"/>
      <c r="L70" s="1171">
        <v>100000000</v>
      </c>
      <c r="M70" s="1172"/>
      <c r="N70" s="1180" t="s">
        <v>3068</v>
      </c>
    </row>
    <row r="71" spans="1:16" s="1159" customFormat="1" ht="45">
      <c r="A71" s="1604"/>
      <c r="B71" s="1604"/>
      <c r="C71" s="1166"/>
      <c r="D71" s="1160">
        <v>65</v>
      </c>
      <c r="E71" s="1193" t="s">
        <v>3141</v>
      </c>
      <c r="F71" s="1194" t="s">
        <v>3142</v>
      </c>
      <c r="G71" s="1167" t="s">
        <v>4101</v>
      </c>
      <c r="H71" s="1168">
        <v>100</v>
      </c>
      <c r="I71" s="1169" t="s">
        <v>4092</v>
      </c>
      <c r="J71" s="1170">
        <v>100000000</v>
      </c>
      <c r="K71" s="1171"/>
      <c r="L71" s="1171">
        <v>100000000</v>
      </c>
      <c r="M71" s="1172"/>
      <c r="N71" s="1180" t="s">
        <v>3068</v>
      </c>
    </row>
    <row r="72" spans="1:16" s="1159" customFormat="1" ht="45">
      <c r="A72" s="1604"/>
      <c r="B72" s="1604"/>
      <c r="C72" s="1166"/>
      <c r="D72" s="1160">
        <v>66</v>
      </c>
      <c r="E72" s="1193" t="s">
        <v>3143</v>
      </c>
      <c r="F72" s="1194" t="s">
        <v>2556</v>
      </c>
      <c r="G72" s="1167" t="s">
        <v>4101</v>
      </c>
      <c r="H72" s="1168">
        <v>100</v>
      </c>
      <c r="I72" s="1169" t="s">
        <v>4092</v>
      </c>
      <c r="J72" s="1170">
        <v>100000000</v>
      </c>
      <c r="K72" s="1171"/>
      <c r="L72" s="1171">
        <v>100000000</v>
      </c>
      <c r="M72" s="1172"/>
      <c r="N72" s="1180" t="s">
        <v>3068</v>
      </c>
    </row>
    <row r="73" spans="1:16" s="1159" customFormat="1" ht="45">
      <c r="A73" s="1604"/>
      <c r="B73" s="1604"/>
      <c r="C73" s="1166"/>
      <c r="D73" s="1160">
        <v>67</v>
      </c>
      <c r="E73" s="1193" t="s">
        <v>3144</v>
      </c>
      <c r="F73" s="1194" t="s">
        <v>3110</v>
      </c>
      <c r="G73" s="1167" t="s">
        <v>4101</v>
      </c>
      <c r="H73" s="1168">
        <v>100</v>
      </c>
      <c r="I73" s="1169" t="s">
        <v>4092</v>
      </c>
      <c r="J73" s="1170">
        <v>100000000</v>
      </c>
      <c r="K73" s="1171"/>
      <c r="L73" s="1171">
        <v>100000000</v>
      </c>
      <c r="M73" s="1172"/>
      <c r="N73" s="1180" t="s">
        <v>3068</v>
      </c>
    </row>
    <row r="74" spans="1:16" s="1159" customFormat="1" ht="45">
      <c r="A74" s="1604"/>
      <c r="B74" s="1604"/>
      <c r="C74" s="1166"/>
      <c r="D74" s="1160">
        <v>68</v>
      </c>
      <c r="E74" s="1177" t="s">
        <v>3145</v>
      </c>
      <c r="F74" s="1178" t="s">
        <v>4103</v>
      </c>
      <c r="G74" s="1167" t="s">
        <v>4101</v>
      </c>
      <c r="H74" s="1168">
        <v>100</v>
      </c>
      <c r="I74" s="1169" t="s">
        <v>4092</v>
      </c>
      <c r="J74" s="1170">
        <v>100000000</v>
      </c>
      <c r="K74" s="1171"/>
      <c r="L74" s="1171">
        <v>100000000</v>
      </c>
      <c r="M74" s="1172"/>
      <c r="N74" s="1180" t="s">
        <v>3068</v>
      </c>
    </row>
    <row r="75" spans="1:16" s="1159" customFormat="1" ht="45">
      <c r="A75" s="1604"/>
      <c r="B75" s="1604"/>
      <c r="C75" s="1166"/>
      <c r="D75" s="1160">
        <v>69</v>
      </c>
      <c r="E75" s="1177" t="s">
        <v>3146</v>
      </c>
      <c r="F75" s="1178" t="s">
        <v>3147</v>
      </c>
      <c r="G75" s="1167" t="s">
        <v>4101</v>
      </c>
      <c r="H75" s="1168">
        <v>100</v>
      </c>
      <c r="I75" s="1169" t="s">
        <v>4092</v>
      </c>
      <c r="J75" s="1170">
        <v>200000000</v>
      </c>
      <c r="K75" s="1171"/>
      <c r="L75" s="1171">
        <v>200000000</v>
      </c>
      <c r="M75" s="1172"/>
      <c r="N75" s="1180" t="s">
        <v>3068</v>
      </c>
    </row>
    <row r="76" spans="1:16" s="1159" customFormat="1" ht="45">
      <c r="A76" s="1604"/>
      <c r="B76" s="1604"/>
      <c r="C76" s="1166"/>
      <c r="D76" s="1160">
        <v>70</v>
      </c>
      <c r="E76" s="1177" t="s">
        <v>3148</v>
      </c>
      <c r="F76" s="1178" t="s">
        <v>3149</v>
      </c>
      <c r="G76" s="1167" t="s">
        <v>4101</v>
      </c>
      <c r="H76" s="1168">
        <v>100</v>
      </c>
      <c r="I76" s="1169" t="s">
        <v>4092</v>
      </c>
      <c r="J76" s="1170">
        <v>100000000</v>
      </c>
      <c r="K76" s="1171"/>
      <c r="L76" s="1171">
        <v>100000000</v>
      </c>
      <c r="M76" s="1172"/>
      <c r="N76" s="1180" t="s">
        <v>3068</v>
      </c>
    </row>
    <row r="77" spans="1:16" s="1159" customFormat="1" ht="45">
      <c r="A77" s="1604"/>
      <c r="B77" s="1604"/>
      <c r="C77" s="1166"/>
      <c r="D77" s="1160">
        <v>71</v>
      </c>
      <c r="E77" s="1177" t="s">
        <v>3150</v>
      </c>
      <c r="F77" s="1178" t="s">
        <v>3078</v>
      </c>
      <c r="G77" s="1167" t="s">
        <v>4101</v>
      </c>
      <c r="H77" s="1168">
        <v>100</v>
      </c>
      <c r="I77" s="1169" t="s">
        <v>4092</v>
      </c>
      <c r="J77" s="1170">
        <v>100000000</v>
      </c>
      <c r="K77" s="1171"/>
      <c r="L77" s="1171">
        <v>100000000</v>
      </c>
      <c r="M77" s="1172"/>
      <c r="N77" s="1180" t="s">
        <v>3068</v>
      </c>
    </row>
    <row r="78" spans="1:16" s="1159" customFormat="1" ht="45">
      <c r="A78" s="1604"/>
      <c r="B78" s="1604"/>
      <c r="C78" s="1166"/>
      <c r="D78" s="1160">
        <v>72</v>
      </c>
      <c r="E78" s="1177" t="s">
        <v>3151</v>
      </c>
      <c r="F78" s="1178" t="s">
        <v>4104</v>
      </c>
      <c r="G78" s="1167" t="s">
        <v>4101</v>
      </c>
      <c r="H78" s="1168">
        <v>100</v>
      </c>
      <c r="I78" s="1169" t="s">
        <v>4092</v>
      </c>
      <c r="J78" s="1170">
        <v>100000000</v>
      </c>
      <c r="K78" s="1171"/>
      <c r="L78" s="1171">
        <v>100000000</v>
      </c>
      <c r="M78" s="1172"/>
      <c r="N78" s="1180" t="s">
        <v>3068</v>
      </c>
    </row>
    <row r="79" spans="1:16" s="1159" customFormat="1" ht="45">
      <c r="A79" s="1604"/>
      <c r="B79" s="1604"/>
      <c r="C79" s="1166"/>
      <c r="D79" s="1160">
        <v>73</v>
      </c>
      <c r="E79" s="1177" t="s">
        <v>3153</v>
      </c>
      <c r="F79" s="1178" t="s">
        <v>3112</v>
      </c>
      <c r="G79" s="1167" t="s">
        <v>4101</v>
      </c>
      <c r="H79" s="1168">
        <v>100</v>
      </c>
      <c r="I79" s="1169" t="s">
        <v>4092</v>
      </c>
      <c r="J79" s="1170">
        <v>75000000</v>
      </c>
      <c r="K79" s="1171"/>
      <c r="L79" s="1171">
        <v>75000000</v>
      </c>
      <c r="M79" s="1172"/>
      <c r="N79" s="1180" t="s">
        <v>3068</v>
      </c>
    </row>
    <row r="80" spans="1:16" s="1159" customFormat="1" ht="45">
      <c r="A80" s="1604"/>
      <c r="B80" s="1604"/>
      <c r="C80" s="1166"/>
      <c r="D80" s="1160">
        <v>74</v>
      </c>
      <c r="E80" s="1177" t="s">
        <v>3139</v>
      </c>
      <c r="F80" s="1178" t="s">
        <v>2558</v>
      </c>
      <c r="G80" s="1167" t="s">
        <v>4101</v>
      </c>
      <c r="H80" s="1168">
        <v>100</v>
      </c>
      <c r="I80" s="1169" t="s">
        <v>4092</v>
      </c>
      <c r="J80" s="1170">
        <v>75000000</v>
      </c>
      <c r="K80" s="1171"/>
      <c r="L80" s="1171">
        <v>75000000</v>
      </c>
      <c r="M80" s="1172"/>
      <c r="N80" s="1180" t="s">
        <v>3068</v>
      </c>
    </row>
    <row r="81" spans="1:14" s="1159" customFormat="1" ht="45">
      <c r="A81" s="1604"/>
      <c r="B81" s="1604"/>
      <c r="C81" s="1166"/>
      <c r="D81" s="1160">
        <v>75</v>
      </c>
      <c r="E81" s="1177" t="s">
        <v>3139</v>
      </c>
      <c r="F81" s="1178" t="s">
        <v>3154</v>
      </c>
      <c r="G81" s="1167" t="s">
        <v>4105</v>
      </c>
      <c r="H81" s="1168">
        <v>100</v>
      </c>
      <c r="I81" s="1169" t="s">
        <v>4092</v>
      </c>
      <c r="J81" s="1170">
        <v>100000000</v>
      </c>
      <c r="K81" s="1171"/>
      <c r="L81" s="1171">
        <v>100000000</v>
      </c>
      <c r="M81" s="1172"/>
      <c r="N81" s="1180" t="s">
        <v>3068</v>
      </c>
    </row>
    <row r="82" spans="1:14" s="1159" customFormat="1" ht="45">
      <c r="A82" s="1604"/>
      <c r="B82" s="1604"/>
      <c r="C82" s="1166"/>
      <c r="D82" s="1160">
        <v>76</v>
      </c>
      <c r="E82" s="1177" t="s">
        <v>3139</v>
      </c>
      <c r="F82" s="1178" t="s">
        <v>2560</v>
      </c>
      <c r="G82" s="1167" t="s">
        <v>4101</v>
      </c>
      <c r="H82" s="1168">
        <v>100</v>
      </c>
      <c r="I82" s="1169" t="s">
        <v>4092</v>
      </c>
      <c r="J82" s="1170">
        <v>100000000</v>
      </c>
      <c r="K82" s="1171"/>
      <c r="L82" s="1171">
        <v>100000000</v>
      </c>
      <c r="M82" s="1172"/>
      <c r="N82" s="1180" t="s">
        <v>3068</v>
      </c>
    </row>
    <row r="83" spans="1:14" s="1159" customFormat="1" ht="60">
      <c r="A83" s="1604"/>
      <c r="B83" s="1604"/>
      <c r="C83" s="1166"/>
      <c r="D83" s="1160">
        <v>77</v>
      </c>
      <c r="E83" s="1177" t="s">
        <v>3155</v>
      </c>
      <c r="F83" s="1178" t="s">
        <v>3156</v>
      </c>
      <c r="G83" s="1167" t="s">
        <v>4101</v>
      </c>
      <c r="H83" s="1168">
        <v>100</v>
      </c>
      <c r="I83" s="1169" t="s">
        <v>4092</v>
      </c>
      <c r="J83" s="1170">
        <v>100000000</v>
      </c>
      <c r="K83" s="1171"/>
      <c r="L83" s="1171">
        <v>100000000</v>
      </c>
      <c r="M83" s="1172"/>
      <c r="N83" s="1180" t="s">
        <v>3068</v>
      </c>
    </row>
    <row r="84" spans="1:14" s="1159" customFormat="1" ht="75">
      <c r="A84" s="1604"/>
      <c r="B84" s="1604"/>
      <c r="C84" s="1166"/>
      <c r="D84" s="1160">
        <v>78</v>
      </c>
      <c r="E84" s="1177" t="s">
        <v>3144</v>
      </c>
      <c r="F84" s="1178" t="s">
        <v>3157</v>
      </c>
      <c r="G84" s="1167" t="s">
        <v>4101</v>
      </c>
      <c r="H84" s="1168">
        <v>100</v>
      </c>
      <c r="I84" s="1169" t="s">
        <v>4092</v>
      </c>
      <c r="J84" s="1170">
        <v>100000000</v>
      </c>
      <c r="K84" s="1171"/>
      <c r="L84" s="1171">
        <v>100000000</v>
      </c>
      <c r="M84" s="1172"/>
      <c r="N84" s="1180" t="s">
        <v>3068</v>
      </c>
    </row>
    <row r="85" spans="1:14" s="1159" customFormat="1" ht="75">
      <c r="A85" s="1604"/>
      <c r="B85" s="1604"/>
      <c r="C85" s="1166"/>
      <c r="D85" s="1160">
        <v>79</v>
      </c>
      <c r="E85" s="1177" t="s">
        <v>3144</v>
      </c>
      <c r="F85" s="1178" t="s">
        <v>3158</v>
      </c>
      <c r="G85" s="1167" t="s">
        <v>4101</v>
      </c>
      <c r="H85" s="1168">
        <v>100</v>
      </c>
      <c r="I85" s="1169" t="s">
        <v>4092</v>
      </c>
      <c r="J85" s="1170">
        <v>200000000</v>
      </c>
      <c r="K85" s="1171"/>
      <c r="L85" s="1171">
        <v>200000000</v>
      </c>
      <c r="M85" s="1172"/>
      <c r="N85" s="1180" t="s">
        <v>3068</v>
      </c>
    </row>
    <row r="86" spans="1:14" s="1159" customFormat="1" ht="45">
      <c r="A86" s="1604"/>
      <c r="B86" s="1604"/>
      <c r="C86" s="1166"/>
      <c r="D86" s="1160">
        <v>80</v>
      </c>
      <c r="E86" s="1177" t="s">
        <v>3159</v>
      </c>
      <c r="F86" s="1178" t="s">
        <v>3160</v>
      </c>
      <c r="G86" s="1167" t="s">
        <v>4101</v>
      </c>
      <c r="H86" s="1168">
        <v>100</v>
      </c>
      <c r="I86" s="1169" t="s">
        <v>4092</v>
      </c>
      <c r="J86" s="1170">
        <v>100000000</v>
      </c>
      <c r="K86" s="1171"/>
      <c r="L86" s="1171">
        <v>100000000</v>
      </c>
      <c r="M86" s="1172"/>
      <c r="N86" s="1180" t="s">
        <v>3068</v>
      </c>
    </row>
    <row r="87" spans="1:14" s="1159" customFormat="1" ht="45">
      <c r="A87" s="1604"/>
      <c r="B87" s="1604"/>
      <c r="C87" s="1166"/>
      <c r="D87" s="1160">
        <v>81</v>
      </c>
      <c r="E87" s="1177" t="s">
        <v>3159</v>
      </c>
      <c r="F87" s="1178" t="s">
        <v>3161</v>
      </c>
      <c r="G87" s="1167" t="s">
        <v>4101</v>
      </c>
      <c r="H87" s="1168">
        <v>100</v>
      </c>
      <c r="I87" s="1169" t="s">
        <v>4092</v>
      </c>
      <c r="J87" s="1170">
        <v>100000000</v>
      </c>
      <c r="K87" s="1171"/>
      <c r="L87" s="1171">
        <v>100000000</v>
      </c>
      <c r="M87" s="1172"/>
      <c r="N87" s="1180" t="s">
        <v>3068</v>
      </c>
    </row>
    <row r="88" spans="1:14" s="1159" customFormat="1" ht="45">
      <c r="A88" s="1604"/>
      <c r="B88" s="1604"/>
      <c r="C88" s="1166"/>
      <c r="D88" s="1160">
        <v>82</v>
      </c>
      <c r="E88" s="1177" t="s">
        <v>3144</v>
      </c>
      <c r="F88" s="1178" t="s">
        <v>3162</v>
      </c>
      <c r="G88" s="1167" t="s">
        <v>4101</v>
      </c>
      <c r="H88" s="1168">
        <v>100</v>
      </c>
      <c r="I88" s="1169" t="s">
        <v>4092</v>
      </c>
      <c r="J88" s="1170">
        <v>250000000</v>
      </c>
      <c r="K88" s="1171"/>
      <c r="L88" s="1171">
        <v>250000000</v>
      </c>
      <c r="M88" s="1172"/>
      <c r="N88" s="1180" t="s">
        <v>3068</v>
      </c>
    </row>
    <row r="89" spans="1:14" s="1159" customFormat="1" ht="45">
      <c r="A89" s="1604"/>
      <c r="B89" s="1604"/>
      <c r="C89" s="1166"/>
      <c r="D89" s="1160">
        <v>83</v>
      </c>
      <c r="E89" s="1177" t="s">
        <v>3144</v>
      </c>
      <c r="F89" s="1178" t="s">
        <v>3163</v>
      </c>
      <c r="G89" s="1167" t="s">
        <v>4101</v>
      </c>
      <c r="H89" s="1168">
        <v>100</v>
      </c>
      <c r="I89" s="1169" t="s">
        <v>4092</v>
      </c>
      <c r="J89" s="1170">
        <v>350000000</v>
      </c>
      <c r="K89" s="1171"/>
      <c r="L89" s="1171">
        <v>350000000</v>
      </c>
      <c r="M89" s="1172"/>
      <c r="N89" s="1180" t="s">
        <v>3068</v>
      </c>
    </row>
    <row r="90" spans="1:14" s="1159" customFormat="1" ht="45">
      <c r="A90" s="1604"/>
      <c r="B90" s="1604"/>
      <c r="C90" s="1166"/>
      <c r="D90" s="1160">
        <v>84</v>
      </c>
      <c r="E90" s="1177" t="s">
        <v>3164</v>
      </c>
      <c r="F90" s="1178" t="s">
        <v>3165</v>
      </c>
      <c r="G90" s="1167" t="s">
        <v>4101</v>
      </c>
      <c r="H90" s="1168">
        <v>100</v>
      </c>
      <c r="I90" s="1169" t="s">
        <v>4092</v>
      </c>
      <c r="J90" s="1170">
        <v>200000000</v>
      </c>
      <c r="K90" s="1171"/>
      <c r="L90" s="1171">
        <v>200000000</v>
      </c>
      <c r="M90" s="1172"/>
      <c r="N90" s="1180" t="s">
        <v>3068</v>
      </c>
    </row>
    <row r="91" spans="1:14" s="1159" customFormat="1" ht="45">
      <c r="A91" s="1604"/>
      <c r="B91" s="1604"/>
      <c r="C91" s="1166"/>
      <c r="D91" s="1160">
        <v>85</v>
      </c>
      <c r="E91" s="1177" t="s">
        <v>3144</v>
      </c>
      <c r="F91" s="1178" t="s">
        <v>3166</v>
      </c>
      <c r="G91" s="1167" t="s">
        <v>4101</v>
      </c>
      <c r="H91" s="1168">
        <v>100</v>
      </c>
      <c r="I91" s="1169" t="s">
        <v>4092</v>
      </c>
      <c r="J91" s="1170">
        <v>200000000</v>
      </c>
      <c r="K91" s="1171"/>
      <c r="L91" s="1171">
        <v>200000000</v>
      </c>
      <c r="M91" s="1172"/>
      <c r="N91" s="1180" t="s">
        <v>3068</v>
      </c>
    </row>
    <row r="92" spans="1:14" s="1159" customFormat="1" ht="45">
      <c r="A92" s="1604"/>
      <c r="B92" s="1604"/>
      <c r="C92" s="1166"/>
      <c r="D92" s="1160">
        <v>86</v>
      </c>
      <c r="E92" s="1177" t="s">
        <v>3167</v>
      </c>
      <c r="F92" s="1178" t="s">
        <v>3168</v>
      </c>
      <c r="G92" s="1167" t="s">
        <v>4101</v>
      </c>
      <c r="H92" s="1168">
        <v>100</v>
      </c>
      <c r="I92" s="1169" t="s">
        <v>4092</v>
      </c>
      <c r="J92" s="1170">
        <v>250000000</v>
      </c>
      <c r="K92" s="1171"/>
      <c r="L92" s="1171">
        <v>250000000</v>
      </c>
      <c r="M92" s="1172"/>
      <c r="N92" s="1180" t="s">
        <v>3068</v>
      </c>
    </row>
    <row r="93" spans="1:14" s="1159" customFormat="1" ht="45">
      <c r="A93" s="1604"/>
      <c r="B93" s="1604"/>
      <c r="C93" s="1166"/>
      <c r="D93" s="1160">
        <v>87</v>
      </c>
      <c r="E93" s="1177" t="s">
        <v>3144</v>
      </c>
      <c r="F93" s="1178" t="s">
        <v>3169</v>
      </c>
      <c r="G93" s="1167" t="s">
        <v>4101</v>
      </c>
      <c r="H93" s="1168">
        <v>100</v>
      </c>
      <c r="I93" s="1169" t="s">
        <v>4092</v>
      </c>
      <c r="J93" s="1170">
        <v>150000000</v>
      </c>
      <c r="K93" s="1171"/>
      <c r="L93" s="1171">
        <v>150000000</v>
      </c>
      <c r="M93" s="1172"/>
      <c r="N93" s="1180" t="s">
        <v>3068</v>
      </c>
    </row>
    <row r="94" spans="1:14" s="1159" customFormat="1" ht="45">
      <c r="A94" s="1604"/>
      <c r="B94" s="1604"/>
      <c r="C94" s="1166"/>
      <c r="D94" s="1160">
        <v>88</v>
      </c>
      <c r="E94" s="1177" t="s">
        <v>3170</v>
      </c>
      <c r="F94" s="1178" t="s">
        <v>3171</v>
      </c>
      <c r="G94" s="1167" t="s">
        <v>4101</v>
      </c>
      <c r="H94" s="1168">
        <v>100</v>
      </c>
      <c r="I94" s="1169" t="s">
        <v>4092</v>
      </c>
      <c r="J94" s="1170">
        <v>250000000</v>
      </c>
      <c r="K94" s="1171"/>
      <c r="L94" s="1171">
        <v>250000000</v>
      </c>
      <c r="M94" s="1172"/>
      <c r="N94" s="1180" t="s">
        <v>3068</v>
      </c>
    </row>
    <row r="95" spans="1:14" s="1159" customFormat="1" ht="45">
      <c r="A95" s="1604"/>
      <c r="B95" s="1604"/>
      <c r="C95" s="1166"/>
      <c r="D95" s="1160">
        <v>89</v>
      </c>
      <c r="E95" s="1177" t="s">
        <v>3144</v>
      </c>
      <c r="F95" s="1178" t="s">
        <v>3172</v>
      </c>
      <c r="G95" s="1167" t="s">
        <v>4101</v>
      </c>
      <c r="H95" s="1168">
        <v>100</v>
      </c>
      <c r="I95" s="1169" t="s">
        <v>4092</v>
      </c>
      <c r="J95" s="1170">
        <v>200000000</v>
      </c>
      <c r="K95" s="1171"/>
      <c r="L95" s="1171">
        <v>200000000</v>
      </c>
      <c r="M95" s="1172"/>
      <c r="N95" s="1180" t="s">
        <v>3068</v>
      </c>
    </row>
    <row r="96" spans="1:14" s="1159" customFormat="1" ht="45">
      <c r="A96" s="1604"/>
      <c r="B96" s="1604"/>
      <c r="C96" s="1166"/>
      <c r="D96" s="1160">
        <v>90</v>
      </c>
      <c r="E96" s="1177" t="s">
        <v>3173</v>
      </c>
      <c r="F96" s="1178" t="s">
        <v>3174</v>
      </c>
      <c r="G96" s="1167" t="s">
        <v>4106</v>
      </c>
      <c r="H96" s="1168">
        <v>100</v>
      </c>
      <c r="I96" s="1169" t="s">
        <v>4092</v>
      </c>
      <c r="J96" s="1170">
        <v>200000000</v>
      </c>
      <c r="K96" s="1171"/>
      <c r="L96" s="1171">
        <v>200000000</v>
      </c>
      <c r="M96" s="1172"/>
      <c r="N96" s="1180" t="s">
        <v>3068</v>
      </c>
    </row>
    <row r="97" spans="1:15" s="1159" customFormat="1" ht="45">
      <c r="A97" s="1604"/>
      <c r="B97" s="1604"/>
      <c r="C97" s="1166"/>
      <c r="D97" s="1160">
        <v>91</v>
      </c>
      <c r="E97" s="1177" t="s">
        <v>3175</v>
      </c>
      <c r="F97" s="1178" t="s">
        <v>3176</v>
      </c>
      <c r="G97" s="1167" t="s">
        <v>4101</v>
      </c>
      <c r="H97" s="1168">
        <v>100</v>
      </c>
      <c r="I97" s="1169" t="s">
        <v>4092</v>
      </c>
      <c r="J97" s="1170">
        <v>350000000</v>
      </c>
      <c r="K97" s="1171"/>
      <c r="L97" s="1171">
        <v>350000000</v>
      </c>
      <c r="M97" s="1172"/>
      <c r="N97" s="1180" t="s">
        <v>3068</v>
      </c>
    </row>
    <row r="98" spans="1:15" s="1159" customFormat="1" ht="45">
      <c r="A98" s="1604"/>
      <c r="B98" s="1604"/>
      <c r="C98" s="1166"/>
      <c r="D98" s="1160">
        <v>92</v>
      </c>
      <c r="E98" s="1177" t="s">
        <v>3144</v>
      </c>
      <c r="F98" s="1178" t="s">
        <v>3177</v>
      </c>
      <c r="G98" s="1167" t="s">
        <v>4101</v>
      </c>
      <c r="H98" s="1168">
        <v>100</v>
      </c>
      <c r="I98" s="1169" t="s">
        <v>4092</v>
      </c>
      <c r="J98" s="1170">
        <v>200000000</v>
      </c>
      <c r="K98" s="1171"/>
      <c r="L98" s="1171">
        <v>200000000</v>
      </c>
      <c r="M98" s="1172"/>
      <c r="N98" s="1180" t="s">
        <v>3068</v>
      </c>
    </row>
    <row r="99" spans="1:15" s="1159" customFormat="1" ht="60">
      <c r="A99" s="1604"/>
      <c r="B99" s="1604"/>
      <c r="C99" s="1166"/>
      <c r="D99" s="1160">
        <v>93</v>
      </c>
      <c r="E99" s="1177" t="s">
        <v>3178</v>
      </c>
      <c r="F99" s="1178" t="s">
        <v>4107</v>
      </c>
      <c r="G99" s="1167" t="s">
        <v>4106</v>
      </c>
      <c r="H99" s="1168">
        <v>100</v>
      </c>
      <c r="I99" s="1169" t="s">
        <v>4092</v>
      </c>
      <c r="J99" s="1170">
        <v>250000000</v>
      </c>
      <c r="K99" s="1171"/>
      <c r="L99" s="1171">
        <v>250000000</v>
      </c>
      <c r="M99" s="1172"/>
      <c r="N99" s="1180" t="s">
        <v>3068</v>
      </c>
    </row>
    <row r="100" spans="1:15" s="1159" customFormat="1" ht="15" hidden="1">
      <c r="A100" s="1191"/>
      <c r="B100" s="1191"/>
      <c r="C100" s="1191"/>
      <c r="D100" s="1175"/>
      <c r="E100" s="1191"/>
      <c r="F100" s="1191"/>
      <c r="G100" s="1191"/>
      <c r="H100" s="1195"/>
      <c r="I100" s="1196"/>
      <c r="J100" s="1060"/>
      <c r="K100" s="1191"/>
      <c r="L100" s="1191"/>
      <c r="M100" s="1191"/>
      <c r="N100" s="1191"/>
    </row>
    <row r="101" spans="1:15" s="1159" customFormat="1" hidden="1">
      <c r="A101" s="1197"/>
      <c r="B101" s="1197"/>
      <c r="C101" s="1197"/>
      <c r="D101" s="1198"/>
      <c r="E101" s="1197"/>
      <c r="F101" s="1191"/>
      <c r="G101" s="1191"/>
      <c r="H101" s="1195"/>
      <c r="I101" s="1196"/>
      <c r="J101" s="1060"/>
      <c r="K101" s="1191"/>
      <c r="L101" s="1191"/>
      <c r="M101" s="1191"/>
      <c r="N101" s="1191"/>
    </row>
    <row r="102" spans="1:15" s="1159" customFormat="1" ht="15" hidden="1">
      <c r="A102" s="1191"/>
      <c r="B102" s="1191"/>
      <c r="C102" s="1191"/>
      <c r="D102" s="1175"/>
      <c r="E102" s="1191"/>
      <c r="F102" s="1191"/>
      <c r="G102" s="1191"/>
      <c r="H102" s="1195"/>
      <c r="I102" s="1196"/>
      <c r="J102" s="1060"/>
      <c r="K102" s="1191"/>
      <c r="L102" s="1191"/>
      <c r="M102" s="1191"/>
      <c r="N102" s="1191"/>
    </row>
    <row r="103" spans="1:15" s="1159" customFormat="1" hidden="1">
      <c r="A103" s="2026"/>
      <c r="B103" s="2026"/>
      <c r="C103" s="2026"/>
      <c r="D103" s="2026" t="s">
        <v>3040</v>
      </c>
      <c r="E103" s="2026"/>
      <c r="F103" s="2026" t="s">
        <v>3041</v>
      </c>
      <c r="G103" s="1604"/>
      <c r="H103" s="1184"/>
      <c r="I103" s="1185"/>
      <c r="J103" s="2025" t="s">
        <v>3042</v>
      </c>
      <c r="K103" s="2026" t="s">
        <v>3043</v>
      </c>
      <c r="L103" s="2026"/>
      <c r="M103" s="2026"/>
      <c r="N103" s="2026" t="s">
        <v>3044</v>
      </c>
    </row>
    <row r="104" spans="1:15" s="1159" customFormat="1" hidden="1">
      <c r="A104" s="2026"/>
      <c r="B104" s="2026"/>
      <c r="C104" s="2026"/>
      <c r="D104" s="2026"/>
      <c r="E104" s="2026"/>
      <c r="F104" s="2026"/>
      <c r="G104" s="1604"/>
      <c r="H104" s="1184"/>
      <c r="I104" s="1185"/>
      <c r="J104" s="2025"/>
      <c r="K104" s="1604" t="s">
        <v>2120</v>
      </c>
      <c r="L104" s="1198" t="s">
        <v>2121</v>
      </c>
      <c r="M104" s="1198" t="s">
        <v>2122</v>
      </c>
      <c r="N104" s="2026"/>
    </row>
    <row r="105" spans="1:15" s="1159" customFormat="1" hidden="1">
      <c r="A105" s="2027"/>
      <c r="B105" s="2027"/>
      <c r="C105" s="2027"/>
      <c r="D105" s="2027" t="s">
        <v>313</v>
      </c>
      <c r="E105" s="2027"/>
      <c r="F105" s="1602" t="s">
        <v>315</v>
      </c>
      <c r="G105" s="1602"/>
      <c r="H105" s="1156"/>
      <c r="I105" s="1157"/>
      <c r="J105" s="1199" t="s">
        <v>317</v>
      </c>
      <c r="K105" s="1602" t="s">
        <v>318</v>
      </c>
      <c r="L105" s="1158" t="s">
        <v>319</v>
      </c>
      <c r="M105" s="1158" t="s">
        <v>320</v>
      </c>
      <c r="N105" s="1602" t="s">
        <v>321</v>
      </c>
    </row>
    <row r="106" spans="1:15" s="1159" customFormat="1" hidden="1">
      <c r="A106" s="1604"/>
      <c r="B106" s="1604"/>
      <c r="C106" s="1604"/>
      <c r="D106" s="2024" t="s">
        <v>3045</v>
      </c>
      <c r="E106" s="2024"/>
      <c r="F106" s="1604"/>
      <c r="G106" s="1604"/>
      <c r="H106" s="1184"/>
      <c r="I106" s="1185"/>
      <c r="J106" s="1603"/>
      <c r="K106" s="1604"/>
      <c r="L106" s="1200"/>
      <c r="M106" s="1200"/>
      <c r="N106" s="1604"/>
    </row>
    <row r="107" spans="1:15" s="1159" customFormat="1" hidden="1">
      <c r="A107" s="1604"/>
      <c r="B107" s="1604"/>
      <c r="C107" s="1604"/>
      <c r="D107" s="1198" t="s">
        <v>3046</v>
      </c>
      <c r="E107" s="1601"/>
      <c r="F107" s="1604"/>
      <c r="G107" s="1604"/>
      <c r="H107" s="1184"/>
      <c r="I107" s="1185"/>
      <c r="J107" s="1603"/>
      <c r="K107" s="1604"/>
      <c r="L107" s="1200"/>
      <c r="M107" s="1200"/>
      <c r="N107" s="1604"/>
      <c r="O107" s="1201"/>
    </row>
    <row r="108" spans="1:15" s="1159" customFormat="1" hidden="1">
      <c r="A108" s="1604"/>
      <c r="B108" s="1604"/>
      <c r="C108" s="1604"/>
      <c r="D108" s="1198" t="s">
        <v>3047</v>
      </c>
      <c r="E108" s="1601"/>
      <c r="F108" s="1604"/>
      <c r="G108" s="1604"/>
      <c r="H108" s="1184"/>
      <c r="I108" s="1185"/>
      <c r="J108" s="1603">
        <v>0</v>
      </c>
      <c r="K108" s="1163">
        <f>K109</f>
        <v>86711700000</v>
      </c>
      <c r="L108" s="1163">
        <f>L109</f>
        <v>117303000000</v>
      </c>
      <c r="M108" s="1163">
        <f>M109</f>
        <v>113367000000</v>
      </c>
      <c r="N108" s="1604"/>
      <c r="O108" s="1201"/>
    </row>
    <row r="109" spans="1:15" s="1159" customFormat="1" hidden="1">
      <c r="A109" s="1604"/>
      <c r="B109" s="1604"/>
      <c r="C109" s="1604"/>
      <c r="D109" s="2024" t="s">
        <v>3179</v>
      </c>
      <c r="E109" s="2024"/>
      <c r="F109" s="1160"/>
      <c r="G109" s="1160"/>
      <c r="H109" s="1161"/>
      <c r="I109" s="1162"/>
      <c r="J109" s="1603"/>
      <c r="K109" s="1163">
        <f>K110+K125+K165+K195</f>
        <v>86711700000</v>
      </c>
      <c r="L109" s="1163">
        <f>L110+L125+L165+L195</f>
        <v>117303000000</v>
      </c>
      <c r="M109" s="1163">
        <f>M110+M125+M165+M195</f>
        <v>113367000000</v>
      </c>
      <c r="N109" s="1160"/>
      <c r="O109" s="1201"/>
    </row>
    <row r="110" spans="1:15" s="1159" customFormat="1" ht="33" customHeight="1">
      <c r="A110" s="1604"/>
      <c r="B110" s="1604"/>
      <c r="C110" s="1602">
        <v>4</v>
      </c>
      <c r="D110" s="2024" t="s">
        <v>3180</v>
      </c>
      <c r="E110" s="2024"/>
      <c r="F110" s="1601"/>
      <c r="G110" s="1160"/>
      <c r="H110" s="1168">
        <v>100</v>
      </c>
      <c r="I110" s="1169" t="s">
        <v>4092</v>
      </c>
      <c r="J110" s="1603"/>
      <c r="K110" s="1165">
        <f>SUM(K111:K120)</f>
        <v>5200000000</v>
      </c>
      <c r="L110" s="1165">
        <f>SUM(L111:L120)</f>
        <v>15302000000</v>
      </c>
      <c r="M110" s="1165">
        <f>SUM(M111:M120)</f>
        <v>2000000000</v>
      </c>
      <c r="N110" s="1160"/>
      <c r="O110" s="1201"/>
    </row>
    <row r="111" spans="1:15" s="1159" customFormat="1" ht="90">
      <c r="A111" s="1604"/>
      <c r="B111" s="1604"/>
      <c r="C111" s="1166"/>
      <c r="D111" s="1160">
        <v>94</v>
      </c>
      <c r="E111" s="1202" t="s">
        <v>3181</v>
      </c>
      <c r="F111" s="1203" t="s">
        <v>3183</v>
      </c>
      <c r="G111" s="1204" t="s">
        <v>4108</v>
      </c>
      <c r="H111" s="1168">
        <v>100</v>
      </c>
      <c r="I111" s="1169" t="s">
        <v>4092</v>
      </c>
      <c r="J111" s="1179">
        <v>800000000</v>
      </c>
      <c r="K111" s="1171">
        <v>800000000</v>
      </c>
      <c r="L111" s="1171"/>
      <c r="M111" s="1172"/>
      <c r="N111" s="1180" t="s">
        <v>3184</v>
      </c>
      <c r="O111" s="1205"/>
    </row>
    <row r="112" spans="1:15" s="1159" customFormat="1" ht="45">
      <c r="A112" s="1604"/>
      <c r="B112" s="1604"/>
      <c r="C112" s="1166"/>
      <c r="D112" s="1160">
        <v>95</v>
      </c>
      <c r="E112" s="1202" t="s">
        <v>3185</v>
      </c>
      <c r="F112" s="1203" t="s">
        <v>3186</v>
      </c>
      <c r="G112" s="1204" t="s">
        <v>4108</v>
      </c>
      <c r="H112" s="1168">
        <v>100</v>
      </c>
      <c r="I112" s="1169" t="s">
        <v>4092</v>
      </c>
      <c r="J112" s="1179">
        <v>1200000000</v>
      </c>
      <c r="K112" s="1171">
        <v>1200000000</v>
      </c>
      <c r="L112" s="1171"/>
      <c r="M112" s="1172"/>
      <c r="N112" s="1180"/>
      <c r="O112" s="1205"/>
    </row>
    <row r="113" spans="1:15" s="1159" customFormat="1" ht="60">
      <c r="A113" s="1604"/>
      <c r="B113" s="1604"/>
      <c r="C113" s="1166"/>
      <c r="D113" s="1160">
        <v>96</v>
      </c>
      <c r="E113" s="1202" t="s">
        <v>3187</v>
      </c>
      <c r="F113" s="1203" t="s">
        <v>3188</v>
      </c>
      <c r="G113" s="1204" t="s">
        <v>4108</v>
      </c>
      <c r="H113" s="1168">
        <v>100</v>
      </c>
      <c r="I113" s="1169" t="s">
        <v>4092</v>
      </c>
      <c r="J113" s="1179">
        <v>3200000000</v>
      </c>
      <c r="K113" s="1171">
        <v>3200000000</v>
      </c>
      <c r="L113" s="1171"/>
      <c r="M113" s="1172"/>
      <c r="N113" s="1180"/>
      <c r="O113" s="1205"/>
    </row>
    <row r="114" spans="1:15" s="1159" customFormat="1" ht="45">
      <c r="A114" s="1604"/>
      <c r="B114" s="1604"/>
      <c r="C114" s="1166"/>
      <c r="D114" s="1160">
        <v>97</v>
      </c>
      <c r="E114" s="1177" t="s">
        <v>3189</v>
      </c>
      <c r="F114" s="1177" t="s">
        <v>3190</v>
      </c>
      <c r="G114" s="1204" t="s">
        <v>4108</v>
      </c>
      <c r="H114" s="1168">
        <v>100</v>
      </c>
      <c r="I114" s="1169" t="s">
        <v>4092</v>
      </c>
      <c r="J114" s="1179">
        <v>1000000000</v>
      </c>
      <c r="K114" s="1206"/>
      <c r="L114" s="1171">
        <v>1000000000</v>
      </c>
      <c r="M114" s="1172"/>
      <c r="N114" s="1180" t="s">
        <v>3068</v>
      </c>
      <c r="O114" s="1205"/>
    </row>
    <row r="115" spans="1:15" s="1159" customFormat="1" ht="45">
      <c r="A115" s="1604"/>
      <c r="B115" s="1604"/>
      <c r="C115" s="1166"/>
      <c r="D115" s="1160">
        <v>98</v>
      </c>
      <c r="E115" s="1177" t="s">
        <v>3191</v>
      </c>
      <c r="F115" s="1177" t="s">
        <v>3192</v>
      </c>
      <c r="G115" s="1204" t="s">
        <v>4109</v>
      </c>
      <c r="H115" s="1168">
        <v>100</v>
      </c>
      <c r="I115" s="1169" t="s">
        <v>4092</v>
      </c>
      <c r="J115" s="1179">
        <v>189000000</v>
      </c>
      <c r="K115" s="1171"/>
      <c r="L115" s="1171">
        <v>189000000</v>
      </c>
      <c r="M115" s="1172"/>
      <c r="N115" s="1180" t="s">
        <v>3068</v>
      </c>
      <c r="O115" s="1205"/>
    </row>
    <row r="116" spans="1:15" s="1159" customFormat="1" ht="75">
      <c r="A116" s="1604"/>
      <c r="B116" s="1604"/>
      <c r="C116" s="1166"/>
      <c r="D116" s="1160">
        <v>99</v>
      </c>
      <c r="E116" s="1177" t="s">
        <v>3193</v>
      </c>
      <c r="F116" s="1177" t="s">
        <v>3194</v>
      </c>
      <c r="G116" s="1204" t="s">
        <v>4108</v>
      </c>
      <c r="H116" s="1168">
        <v>100</v>
      </c>
      <c r="I116" s="1169" t="s">
        <v>4092</v>
      </c>
      <c r="J116" s="1179">
        <v>1000000000</v>
      </c>
      <c r="K116" s="1171"/>
      <c r="L116" s="1171">
        <v>1000000000</v>
      </c>
      <c r="M116" s="1172"/>
      <c r="N116" s="1180" t="s">
        <v>3068</v>
      </c>
      <c r="O116" s="1205"/>
    </row>
    <row r="117" spans="1:15" s="1159" customFormat="1" ht="45">
      <c r="A117" s="1604"/>
      <c r="B117" s="1604"/>
      <c r="C117" s="1166"/>
      <c r="D117" s="1160">
        <v>100</v>
      </c>
      <c r="E117" s="1177" t="s">
        <v>3193</v>
      </c>
      <c r="F117" s="1177" t="s">
        <v>3195</v>
      </c>
      <c r="G117" s="1204" t="s">
        <v>4108</v>
      </c>
      <c r="H117" s="1168">
        <v>100</v>
      </c>
      <c r="I117" s="1169" t="s">
        <v>4092</v>
      </c>
      <c r="J117" s="1179">
        <v>4000000000</v>
      </c>
      <c r="K117" s="1171"/>
      <c r="L117" s="1171">
        <v>4000000000</v>
      </c>
      <c r="M117" s="1172"/>
      <c r="N117" s="1180" t="s">
        <v>3068</v>
      </c>
      <c r="O117" s="1205"/>
    </row>
    <row r="118" spans="1:15" s="1159" customFormat="1" ht="45">
      <c r="A118" s="1604"/>
      <c r="B118" s="1604"/>
      <c r="C118" s="1166"/>
      <c r="D118" s="1160">
        <v>101</v>
      </c>
      <c r="E118" s="1177" t="s">
        <v>3196</v>
      </c>
      <c r="F118" s="1177" t="s">
        <v>3197</v>
      </c>
      <c r="G118" s="1204" t="s">
        <v>4108</v>
      </c>
      <c r="H118" s="1168">
        <v>100</v>
      </c>
      <c r="I118" s="1169" t="s">
        <v>4092</v>
      </c>
      <c r="J118" s="1179">
        <v>5113000000</v>
      </c>
      <c r="K118" s="1171"/>
      <c r="L118" s="1171">
        <v>5113000000</v>
      </c>
      <c r="M118" s="1172"/>
      <c r="N118" s="1180" t="s">
        <v>3068</v>
      </c>
      <c r="O118" s="1205"/>
    </row>
    <row r="119" spans="1:15" s="1159" customFormat="1" ht="45">
      <c r="A119" s="1604"/>
      <c r="B119" s="1604"/>
      <c r="C119" s="1166"/>
      <c r="D119" s="1160">
        <v>102</v>
      </c>
      <c r="E119" s="1177" t="s">
        <v>3198</v>
      </c>
      <c r="F119" s="1177" t="s">
        <v>3199</v>
      </c>
      <c r="G119" s="1204" t="s">
        <v>4108</v>
      </c>
      <c r="H119" s="1168">
        <v>100</v>
      </c>
      <c r="I119" s="1169" t="s">
        <v>4092</v>
      </c>
      <c r="J119" s="1179">
        <v>4000000000</v>
      </c>
      <c r="K119" s="1171"/>
      <c r="L119" s="1171">
        <v>4000000000</v>
      </c>
      <c r="M119" s="1172"/>
      <c r="N119" s="1180" t="s">
        <v>3068</v>
      </c>
      <c r="O119" s="1205"/>
    </row>
    <row r="120" spans="1:15" s="1159" customFormat="1" ht="75">
      <c r="A120" s="1604"/>
      <c r="B120" s="1604"/>
      <c r="C120" s="1166"/>
      <c r="D120" s="1160">
        <v>103</v>
      </c>
      <c r="E120" s="1177" t="s">
        <v>3193</v>
      </c>
      <c r="F120" s="1177" t="s">
        <v>4110</v>
      </c>
      <c r="G120" s="1204" t="s">
        <v>4108</v>
      </c>
      <c r="H120" s="1168">
        <v>100</v>
      </c>
      <c r="I120" s="1169" t="s">
        <v>4092</v>
      </c>
      <c r="J120" s="1179">
        <v>2000000000</v>
      </c>
      <c r="K120" s="1171"/>
      <c r="L120" s="1171"/>
      <c r="M120" s="1171">
        <v>2000000000</v>
      </c>
      <c r="N120" s="1180" t="s">
        <v>3200</v>
      </c>
      <c r="O120" s="1205"/>
    </row>
    <row r="121" spans="1:15" s="1159" customFormat="1" ht="204.75" customHeight="1">
      <c r="A121" s="1604"/>
      <c r="B121" s="1604"/>
      <c r="C121" s="1166"/>
      <c r="D121" s="1160">
        <v>104</v>
      </c>
      <c r="E121" s="1254" t="s">
        <v>3940</v>
      </c>
      <c r="F121" s="1255" t="s">
        <v>3941</v>
      </c>
      <c r="G121" s="1204" t="s">
        <v>4111</v>
      </c>
      <c r="H121" s="1168">
        <v>100</v>
      </c>
      <c r="I121" s="1169" t="s">
        <v>4092</v>
      </c>
      <c r="J121" s="1256">
        <v>9620</v>
      </c>
      <c r="K121" s="1171"/>
      <c r="L121" s="1171"/>
      <c r="M121" s="1171"/>
      <c r="N121" s="1180" t="s">
        <v>3948</v>
      </c>
      <c r="O121" s="1205"/>
    </row>
    <row r="122" spans="1:15" s="1159" customFormat="1" ht="239.25" customHeight="1">
      <c r="A122" s="1604"/>
      <c r="B122" s="1604"/>
      <c r="C122" s="1166"/>
      <c r="D122" s="1160">
        <v>105</v>
      </c>
      <c r="E122" s="1257" t="s">
        <v>3942</v>
      </c>
      <c r="F122" s="1258" t="s">
        <v>3943</v>
      </c>
      <c r="G122" s="1204" t="s">
        <v>4112</v>
      </c>
      <c r="H122" s="1168">
        <v>100</v>
      </c>
      <c r="I122" s="1169" t="s">
        <v>4092</v>
      </c>
      <c r="J122" s="1259">
        <v>33670000000</v>
      </c>
      <c r="K122" s="1171"/>
      <c r="L122" s="1171"/>
      <c r="M122" s="1171"/>
      <c r="N122" s="1180" t="s">
        <v>3948</v>
      </c>
      <c r="O122" s="1205"/>
    </row>
    <row r="123" spans="1:15" s="1159" customFormat="1" ht="83.25" customHeight="1">
      <c r="A123" s="1604"/>
      <c r="B123" s="1604"/>
      <c r="C123" s="1166"/>
      <c r="D123" s="1160">
        <v>106</v>
      </c>
      <c r="E123" s="1260" t="s">
        <v>3944</v>
      </c>
      <c r="F123" s="1261" t="s">
        <v>3945</v>
      </c>
      <c r="G123" s="1204" t="s">
        <v>4112</v>
      </c>
      <c r="H123" s="1168">
        <v>100</v>
      </c>
      <c r="I123" s="1169" t="s">
        <v>4092</v>
      </c>
      <c r="J123" s="1256">
        <v>37030000000</v>
      </c>
      <c r="K123" s="1171"/>
      <c r="L123" s="1171"/>
      <c r="M123" s="1171"/>
      <c r="N123" s="1180" t="s">
        <v>3948</v>
      </c>
      <c r="O123" s="1205"/>
    </row>
    <row r="124" spans="1:15" s="1159" customFormat="1" ht="63" customHeight="1">
      <c r="A124" s="1604"/>
      <c r="B124" s="1604"/>
      <c r="C124" s="1166"/>
      <c r="D124" s="1160">
        <v>107</v>
      </c>
      <c r="E124" s="1254" t="s">
        <v>3946</v>
      </c>
      <c r="F124" s="1255" t="s">
        <v>3947</v>
      </c>
      <c r="G124" s="1204" t="s">
        <v>4112</v>
      </c>
      <c r="H124" s="1168">
        <v>100</v>
      </c>
      <c r="I124" s="1169" t="s">
        <v>4092</v>
      </c>
      <c r="J124" s="1256">
        <v>15750000000</v>
      </c>
      <c r="K124" s="1171"/>
      <c r="L124" s="1171"/>
      <c r="M124" s="1171"/>
      <c r="N124" s="1180" t="s">
        <v>3948</v>
      </c>
      <c r="O124" s="1205"/>
    </row>
    <row r="125" spans="1:15" s="1159" customFormat="1" ht="51.75" customHeight="1">
      <c r="A125" s="1604"/>
      <c r="B125" s="1604"/>
      <c r="C125" s="1602">
        <v>5</v>
      </c>
      <c r="D125" s="2024" t="s">
        <v>3201</v>
      </c>
      <c r="E125" s="2024"/>
      <c r="F125" s="1601"/>
      <c r="G125" s="1604"/>
      <c r="H125" s="1184"/>
      <c r="I125" s="1185"/>
      <c r="J125" s="1603"/>
      <c r="K125" s="1165">
        <f>SUM(K126:K160)</f>
        <v>54241700000</v>
      </c>
      <c r="L125" s="1165">
        <f>SUM(L126:L160)</f>
        <v>81570000000</v>
      </c>
      <c r="M125" s="1165">
        <f>SUM(M126:M160)</f>
        <v>72817000000</v>
      </c>
      <c r="N125" s="1160"/>
      <c r="O125" s="1201"/>
    </row>
    <row r="126" spans="1:15" s="1159" customFormat="1" ht="65.25" customHeight="1">
      <c r="A126" s="1604"/>
      <c r="B126" s="1604"/>
      <c r="C126" s="1166"/>
      <c r="D126" s="1160">
        <v>108</v>
      </c>
      <c r="E126" s="1202" t="s">
        <v>3202</v>
      </c>
      <c r="F126" s="1203" t="s">
        <v>3203</v>
      </c>
      <c r="G126" s="1203" t="s">
        <v>4113</v>
      </c>
      <c r="H126" s="1168">
        <v>100</v>
      </c>
      <c r="I126" s="1169" t="s">
        <v>4092</v>
      </c>
      <c r="J126" s="1179">
        <v>46020850000</v>
      </c>
      <c r="K126" s="1171">
        <f>SUM(K127:K160)</f>
        <v>27120850000</v>
      </c>
      <c r="L126" s="1171"/>
      <c r="M126" s="1207">
        <v>18900000000</v>
      </c>
      <c r="N126" s="1180"/>
      <c r="O126" s="1201"/>
    </row>
    <row r="127" spans="1:15" s="1159" customFormat="1" ht="54" customHeight="1">
      <c r="A127" s="1604"/>
      <c r="B127" s="1604"/>
      <c r="C127" s="1166"/>
      <c r="D127" s="1160">
        <v>109</v>
      </c>
      <c r="E127" s="1202" t="s">
        <v>3204</v>
      </c>
      <c r="F127" s="1203" t="s">
        <v>3205</v>
      </c>
      <c r="G127" s="1203" t="s">
        <v>4113</v>
      </c>
      <c r="H127" s="1168">
        <v>100</v>
      </c>
      <c r="I127" s="1169" t="s">
        <v>4092</v>
      </c>
      <c r="J127" s="1179">
        <v>10440000000</v>
      </c>
      <c r="K127" s="1171"/>
      <c r="L127" s="1171"/>
      <c r="M127" s="1207">
        <v>10440000000</v>
      </c>
      <c r="N127" s="1180"/>
      <c r="O127" s="1201"/>
    </row>
    <row r="128" spans="1:15" s="1159" customFormat="1" ht="55.5" customHeight="1">
      <c r="A128" s="1604"/>
      <c r="B128" s="1604"/>
      <c r="C128" s="1166"/>
      <c r="D128" s="1160">
        <v>110</v>
      </c>
      <c r="E128" s="1202" t="s">
        <v>3206</v>
      </c>
      <c r="F128" s="1203" t="s">
        <v>3207</v>
      </c>
      <c r="G128" s="1203" t="s">
        <v>4113</v>
      </c>
      <c r="H128" s="1168">
        <v>100</v>
      </c>
      <c r="I128" s="1169" t="s">
        <v>4092</v>
      </c>
      <c r="J128" s="1179">
        <v>2308350000</v>
      </c>
      <c r="K128" s="1171">
        <v>2308350000</v>
      </c>
      <c r="L128" s="1171"/>
      <c r="M128" s="1172"/>
      <c r="N128" s="1180"/>
    </row>
    <row r="129" spans="1:28" s="1159" customFormat="1" ht="55.5" customHeight="1">
      <c r="A129" s="1604"/>
      <c r="B129" s="1604"/>
      <c r="C129" s="1166"/>
      <c r="D129" s="1160">
        <v>111</v>
      </c>
      <c r="E129" s="1202" t="s">
        <v>3208</v>
      </c>
      <c r="F129" s="1203" t="s">
        <v>3209</v>
      </c>
      <c r="G129" s="1203" t="s">
        <v>4113</v>
      </c>
      <c r="H129" s="1168">
        <v>100</v>
      </c>
      <c r="I129" s="1169" t="s">
        <v>4092</v>
      </c>
      <c r="J129" s="1179">
        <v>7345000000</v>
      </c>
      <c r="K129" s="1171"/>
      <c r="L129" s="1171"/>
      <c r="M129" s="1172">
        <v>7345000000</v>
      </c>
      <c r="N129" s="1180"/>
    </row>
    <row r="130" spans="1:28" s="1159" customFormat="1" ht="62.25" customHeight="1">
      <c r="A130" s="1604"/>
      <c r="B130" s="1604"/>
      <c r="C130" s="1166"/>
      <c r="D130" s="1160">
        <v>112</v>
      </c>
      <c r="E130" s="1202" t="s">
        <v>3210</v>
      </c>
      <c r="F130" s="1203" t="s">
        <v>3211</v>
      </c>
      <c r="G130" s="1203" t="s">
        <v>4113</v>
      </c>
      <c r="H130" s="1168">
        <v>100</v>
      </c>
      <c r="I130" s="1169" t="s">
        <v>4092</v>
      </c>
      <c r="J130" s="1179">
        <v>4500000000</v>
      </c>
      <c r="K130" s="1171">
        <v>4500000000</v>
      </c>
      <c r="L130" s="1171"/>
      <c r="M130" s="1172"/>
      <c r="N130" s="1180"/>
    </row>
    <row r="131" spans="1:28" s="1159" customFormat="1" ht="55.5" customHeight="1">
      <c r="A131" s="1604"/>
      <c r="B131" s="1604"/>
      <c r="C131" s="1166"/>
      <c r="D131" s="1160">
        <v>113</v>
      </c>
      <c r="E131" s="1202" t="s">
        <v>3212</v>
      </c>
      <c r="F131" s="1203" t="s">
        <v>3213</v>
      </c>
      <c r="G131" s="1203" t="s">
        <v>4113</v>
      </c>
      <c r="H131" s="1168">
        <v>100</v>
      </c>
      <c r="I131" s="1169" t="s">
        <v>4092</v>
      </c>
      <c r="J131" s="1179">
        <v>17730000000</v>
      </c>
      <c r="K131" s="1171">
        <v>5000000000</v>
      </c>
      <c r="L131" s="1171"/>
      <c r="M131" s="1172">
        <v>12730000000</v>
      </c>
      <c r="N131" s="1180"/>
    </row>
    <row r="132" spans="1:28" s="1159" customFormat="1" ht="55.5" customHeight="1">
      <c r="A132" s="1604"/>
      <c r="B132" s="1604"/>
      <c r="C132" s="1166"/>
      <c r="D132" s="1160">
        <v>114</v>
      </c>
      <c r="E132" s="1202" t="s">
        <v>3214</v>
      </c>
      <c r="F132" s="1203" t="s">
        <v>3215</v>
      </c>
      <c r="G132" s="1203" t="s">
        <v>4113</v>
      </c>
      <c r="H132" s="1168">
        <v>100</v>
      </c>
      <c r="I132" s="1169" t="s">
        <v>4092</v>
      </c>
      <c r="J132" s="1179">
        <v>1012000000</v>
      </c>
      <c r="K132" s="1171"/>
      <c r="L132" s="1171"/>
      <c r="M132" s="1172">
        <v>1012000000</v>
      </c>
      <c r="N132" s="1180"/>
    </row>
    <row r="133" spans="1:28" s="1164" customFormat="1" ht="55.5" customHeight="1">
      <c r="A133" s="1604"/>
      <c r="B133" s="1604"/>
      <c r="C133" s="1166"/>
      <c r="D133" s="1160">
        <v>115</v>
      </c>
      <c r="E133" s="1202" t="s">
        <v>3216</v>
      </c>
      <c r="F133" s="1203" t="s">
        <v>3217</v>
      </c>
      <c r="G133" s="1203" t="s">
        <v>4113</v>
      </c>
      <c r="H133" s="1168">
        <v>100</v>
      </c>
      <c r="I133" s="1169" t="s">
        <v>4092</v>
      </c>
      <c r="J133" s="1179">
        <v>11160000000</v>
      </c>
      <c r="K133" s="1171">
        <v>3000000000</v>
      </c>
      <c r="L133" s="1171"/>
      <c r="M133" s="1172">
        <v>8160000000</v>
      </c>
      <c r="N133" s="1180"/>
      <c r="O133" s="1159"/>
      <c r="P133" s="1159"/>
      <c r="Q133" s="1159"/>
      <c r="R133" s="1159"/>
      <c r="S133" s="1159"/>
      <c r="T133" s="1159"/>
      <c r="U133" s="1159"/>
      <c r="V133" s="1159"/>
      <c r="W133" s="1159"/>
      <c r="X133" s="1159"/>
      <c r="Y133" s="1159"/>
      <c r="Z133" s="1159"/>
      <c r="AA133" s="1159"/>
      <c r="AB133" s="1159"/>
    </row>
    <row r="134" spans="1:28" s="1164" customFormat="1" ht="55.5" customHeight="1">
      <c r="A134" s="1604"/>
      <c r="B134" s="1604"/>
      <c r="C134" s="1166"/>
      <c r="D134" s="1160">
        <v>116</v>
      </c>
      <c r="E134" s="1202" t="s">
        <v>3218</v>
      </c>
      <c r="F134" s="1203" t="s">
        <v>3219</v>
      </c>
      <c r="G134" s="1203" t="s">
        <v>4113</v>
      </c>
      <c r="H134" s="1168">
        <v>100</v>
      </c>
      <c r="I134" s="1169" t="s">
        <v>4092</v>
      </c>
      <c r="J134" s="1179">
        <v>1170000000</v>
      </c>
      <c r="K134" s="1171">
        <v>1170000000</v>
      </c>
      <c r="L134" s="1171"/>
      <c r="M134" s="1172"/>
      <c r="N134" s="1180"/>
      <c r="O134" s="1159"/>
      <c r="P134" s="1159"/>
      <c r="Q134" s="1159"/>
      <c r="R134" s="1159"/>
      <c r="S134" s="1159"/>
      <c r="T134" s="1159"/>
      <c r="U134" s="1159"/>
      <c r="V134" s="1159"/>
      <c r="W134" s="1159"/>
      <c r="X134" s="1159"/>
      <c r="Y134" s="1159"/>
      <c r="Z134" s="1159"/>
      <c r="AA134" s="1159"/>
      <c r="AB134" s="1159"/>
    </row>
    <row r="135" spans="1:28" s="1164" customFormat="1" ht="60" customHeight="1">
      <c r="A135" s="1604"/>
      <c r="B135" s="1604"/>
      <c r="C135" s="1166"/>
      <c r="D135" s="1160">
        <v>117</v>
      </c>
      <c r="E135" s="1202" t="s">
        <v>3220</v>
      </c>
      <c r="F135" s="1203" t="s">
        <v>3221</v>
      </c>
      <c r="G135" s="1203" t="s">
        <v>4113</v>
      </c>
      <c r="H135" s="1168">
        <v>100</v>
      </c>
      <c r="I135" s="1169" t="s">
        <v>4092</v>
      </c>
      <c r="J135" s="1179">
        <v>3272500000</v>
      </c>
      <c r="K135" s="1171">
        <v>3272500000</v>
      </c>
      <c r="L135" s="1171"/>
      <c r="M135" s="1172"/>
      <c r="N135" s="1180"/>
      <c r="O135" s="1159"/>
      <c r="P135" s="1159"/>
      <c r="Q135" s="1159"/>
      <c r="R135" s="1159"/>
      <c r="S135" s="1159"/>
      <c r="T135" s="1159"/>
      <c r="U135" s="1159"/>
      <c r="V135" s="1159"/>
      <c r="W135" s="1159"/>
      <c r="X135" s="1159"/>
      <c r="Y135" s="1159"/>
      <c r="Z135" s="1159"/>
      <c r="AA135" s="1159"/>
      <c r="AB135" s="1159"/>
    </row>
    <row r="136" spans="1:28" s="1164" customFormat="1" ht="47.25" customHeight="1">
      <c r="A136" s="1604"/>
      <c r="B136" s="1604"/>
      <c r="C136" s="1166"/>
      <c r="D136" s="1160">
        <v>118</v>
      </c>
      <c r="E136" s="1202" t="s">
        <v>3222</v>
      </c>
      <c r="F136" s="1203" t="s">
        <v>3223</v>
      </c>
      <c r="G136" s="1203" t="s">
        <v>4113</v>
      </c>
      <c r="H136" s="1168">
        <v>100</v>
      </c>
      <c r="I136" s="1169" t="s">
        <v>4092</v>
      </c>
      <c r="J136" s="1179">
        <v>9180000000</v>
      </c>
      <c r="K136" s="1171"/>
      <c r="L136" s="1171"/>
      <c r="M136" s="1172">
        <v>9180000000</v>
      </c>
      <c r="N136" s="1180"/>
      <c r="O136" s="1159"/>
      <c r="P136" s="1159"/>
      <c r="Q136" s="1159"/>
      <c r="R136" s="1159"/>
      <c r="S136" s="1159"/>
      <c r="T136" s="1159"/>
      <c r="U136" s="1159"/>
      <c r="V136" s="1159"/>
      <c r="W136" s="1159"/>
      <c r="X136" s="1159"/>
      <c r="Y136" s="1159"/>
      <c r="Z136" s="1159"/>
      <c r="AA136" s="1159"/>
      <c r="AB136" s="1159"/>
    </row>
    <row r="137" spans="1:28" s="1164" customFormat="1" ht="46.5" customHeight="1">
      <c r="A137" s="1604"/>
      <c r="B137" s="1604"/>
      <c r="C137" s="1166"/>
      <c r="D137" s="1160">
        <v>119</v>
      </c>
      <c r="E137" s="1202" t="s">
        <v>3224</v>
      </c>
      <c r="F137" s="1203" t="s">
        <v>3219</v>
      </c>
      <c r="G137" s="1203" t="s">
        <v>4113</v>
      </c>
      <c r="H137" s="1168">
        <v>100</v>
      </c>
      <c r="I137" s="1169" t="s">
        <v>4092</v>
      </c>
      <c r="J137" s="1179">
        <v>1170000000</v>
      </c>
      <c r="K137" s="1171">
        <v>1170000000</v>
      </c>
      <c r="L137" s="1171"/>
      <c r="M137" s="1172"/>
      <c r="N137" s="1180"/>
      <c r="O137" s="1159"/>
      <c r="P137" s="1159"/>
      <c r="Q137" s="1159"/>
      <c r="R137" s="1159"/>
      <c r="S137" s="1159"/>
      <c r="T137" s="1159"/>
      <c r="U137" s="1159"/>
      <c r="V137" s="1159"/>
      <c r="W137" s="1159"/>
      <c r="X137" s="1159"/>
      <c r="Y137" s="1159"/>
      <c r="Z137" s="1159"/>
      <c r="AA137" s="1159"/>
      <c r="AB137" s="1159"/>
    </row>
    <row r="138" spans="1:28" s="1164" customFormat="1" ht="45">
      <c r="A138" s="1604"/>
      <c r="B138" s="1604"/>
      <c r="C138" s="1166"/>
      <c r="D138" s="1160">
        <v>120</v>
      </c>
      <c r="E138" s="1193" t="s">
        <v>3225</v>
      </c>
      <c r="F138" s="1193" t="s">
        <v>3226</v>
      </c>
      <c r="G138" s="1203" t="s">
        <v>4113</v>
      </c>
      <c r="H138" s="1168">
        <v>100</v>
      </c>
      <c r="I138" s="1169" t="s">
        <v>4092</v>
      </c>
      <c r="J138" s="1179">
        <v>13000000000</v>
      </c>
      <c r="K138" s="1171"/>
      <c r="L138" s="1171">
        <v>13000000000</v>
      </c>
      <c r="M138" s="1172"/>
      <c r="N138" s="1180" t="s">
        <v>3068</v>
      </c>
      <c r="O138" s="1159"/>
      <c r="P138" s="1159"/>
      <c r="Q138" s="1159"/>
      <c r="R138" s="1159"/>
      <c r="S138" s="1159"/>
      <c r="T138" s="1159"/>
      <c r="U138" s="1159"/>
      <c r="V138" s="1159"/>
      <c r="W138" s="1159"/>
      <c r="X138" s="1159"/>
      <c r="Y138" s="1159"/>
      <c r="Z138" s="1159"/>
      <c r="AA138" s="1159"/>
      <c r="AB138" s="1159"/>
    </row>
    <row r="139" spans="1:28" s="1164" customFormat="1" ht="45">
      <c r="A139" s="1604"/>
      <c r="B139" s="1604"/>
      <c r="C139" s="1166"/>
      <c r="D139" s="1160">
        <v>121</v>
      </c>
      <c r="E139" s="1193" t="s">
        <v>3227</v>
      </c>
      <c r="F139" s="1193" t="s">
        <v>3228</v>
      </c>
      <c r="G139" s="1203" t="s">
        <v>4113</v>
      </c>
      <c r="H139" s="1168">
        <v>100</v>
      </c>
      <c r="I139" s="1169" t="s">
        <v>4092</v>
      </c>
      <c r="J139" s="1179">
        <v>2800000000</v>
      </c>
      <c r="K139" s="1171"/>
      <c r="L139" s="1171"/>
      <c r="M139" s="1172">
        <v>2800000000</v>
      </c>
      <c r="N139" s="1180" t="s">
        <v>3068</v>
      </c>
      <c r="O139" s="1159"/>
      <c r="P139" s="1159"/>
      <c r="Q139" s="1159"/>
      <c r="R139" s="1159"/>
      <c r="S139" s="1159"/>
      <c r="T139" s="1159"/>
      <c r="U139" s="1159"/>
      <c r="V139" s="1159"/>
      <c r="W139" s="1159"/>
      <c r="X139" s="1159"/>
      <c r="Y139" s="1159"/>
      <c r="Z139" s="1159"/>
      <c r="AA139" s="1159"/>
      <c r="AB139" s="1159"/>
    </row>
    <row r="140" spans="1:28" s="1164" customFormat="1" ht="45">
      <c r="A140" s="1604"/>
      <c r="B140" s="1604"/>
      <c r="C140" s="1166"/>
      <c r="D140" s="1160">
        <v>122</v>
      </c>
      <c r="E140" s="1193" t="s">
        <v>3229</v>
      </c>
      <c r="F140" s="1193" t="s">
        <v>3138</v>
      </c>
      <c r="G140" s="1203" t="s">
        <v>4113</v>
      </c>
      <c r="H140" s="1168">
        <v>100</v>
      </c>
      <c r="I140" s="1169" t="s">
        <v>4092</v>
      </c>
      <c r="J140" s="1179">
        <v>6950000000</v>
      </c>
      <c r="K140" s="1171"/>
      <c r="L140" s="1171">
        <v>6950000000</v>
      </c>
      <c r="M140" s="1172"/>
      <c r="N140" s="1180" t="s">
        <v>3068</v>
      </c>
      <c r="O140" s="1159"/>
      <c r="P140" s="1159"/>
      <c r="Q140" s="1159"/>
      <c r="R140" s="1159"/>
      <c r="S140" s="1159"/>
      <c r="T140" s="1159"/>
      <c r="U140" s="1159"/>
      <c r="V140" s="1159"/>
      <c r="W140" s="1159"/>
      <c r="X140" s="1159"/>
      <c r="Y140" s="1159"/>
      <c r="Z140" s="1159"/>
      <c r="AA140" s="1159"/>
      <c r="AB140" s="1159"/>
    </row>
    <row r="141" spans="1:28" s="1164" customFormat="1" ht="45">
      <c r="A141" s="1604"/>
      <c r="B141" s="1604"/>
      <c r="C141" s="1166"/>
      <c r="D141" s="1160">
        <v>123</v>
      </c>
      <c r="E141" s="1208" t="s">
        <v>3230</v>
      </c>
      <c r="F141" s="1194" t="s">
        <v>3231</v>
      </c>
      <c r="G141" s="1203" t="s">
        <v>4113</v>
      </c>
      <c r="H141" s="1168">
        <v>100</v>
      </c>
      <c r="I141" s="1169" t="s">
        <v>4092</v>
      </c>
      <c r="J141" s="1179">
        <v>2000000000</v>
      </c>
      <c r="K141" s="1171"/>
      <c r="L141" s="1171">
        <v>2000000000</v>
      </c>
      <c r="M141" s="1172"/>
      <c r="N141" s="1180" t="s">
        <v>3068</v>
      </c>
      <c r="O141" s="1159"/>
      <c r="P141" s="1159"/>
      <c r="Q141" s="1159"/>
      <c r="R141" s="1159"/>
      <c r="S141" s="1159"/>
      <c r="T141" s="1159"/>
      <c r="U141" s="1159"/>
      <c r="V141" s="1159"/>
      <c r="W141" s="1159"/>
      <c r="X141" s="1159"/>
      <c r="Y141" s="1159"/>
      <c r="Z141" s="1159"/>
      <c r="AA141" s="1159"/>
      <c r="AB141" s="1159"/>
    </row>
    <row r="142" spans="1:28" s="1164" customFormat="1" ht="45">
      <c r="A142" s="1604"/>
      <c r="B142" s="1604"/>
      <c r="C142" s="1166"/>
      <c r="D142" s="1160">
        <v>124</v>
      </c>
      <c r="E142" s="1193" t="s">
        <v>3232</v>
      </c>
      <c r="F142" s="1194" t="s">
        <v>3231</v>
      </c>
      <c r="G142" s="1203" t="s">
        <v>4113</v>
      </c>
      <c r="H142" s="1168">
        <v>100</v>
      </c>
      <c r="I142" s="1169" t="s">
        <v>4092</v>
      </c>
      <c r="J142" s="1179">
        <v>4000000000</v>
      </c>
      <c r="K142" s="1171"/>
      <c r="L142" s="1171">
        <v>4000000000</v>
      </c>
      <c r="M142" s="1172"/>
      <c r="N142" s="1180" t="s">
        <v>3068</v>
      </c>
      <c r="O142" s="1159"/>
      <c r="P142" s="1159"/>
      <c r="Q142" s="1159"/>
      <c r="R142" s="1159"/>
      <c r="S142" s="1159"/>
      <c r="T142" s="1159"/>
      <c r="U142" s="1159"/>
      <c r="V142" s="1159"/>
      <c r="W142" s="1159"/>
      <c r="X142" s="1159"/>
      <c r="Y142" s="1159"/>
      <c r="Z142" s="1159"/>
      <c r="AA142" s="1159"/>
      <c r="AB142" s="1159"/>
    </row>
    <row r="143" spans="1:28" s="1164" customFormat="1" ht="45">
      <c r="A143" s="1604"/>
      <c r="B143" s="1604"/>
      <c r="C143" s="1166"/>
      <c r="D143" s="1160">
        <v>125</v>
      </c>
      <c r="E143" s="1177" t="s">
        <v>3233</v>
      </c>
      <c r="F143" s="1177" t="s">
        <v>3149</v>
      </c>
      <c r="G143" s="1203" t="s">
        <v>4113</v>
      </c>
      <c r="H143" s="1168">
        <v>100</v>
      </c>
      <c r="I143" s="1169" t="s">
        <v>4092</v>
      </c>
      <c r="J143" s="1179">
        <v>6000000000</v>
      </c>
      <c r="K143" s="1171"/>
      <c r="L143" s="1171">
        <v>6000000000</v>
      </c>
      <c r="M143" s="1172"/>
      <c r="N143" s="1180" t="s">
        <v>3068</v>
      </c>
      <c r="O143" s="1159"/>
      <c r="P143" s="1159"/>
      <c r="Q143" s="1159"/>
      <c r="R143" s="1159"/>
      <c r="S143" s="1159"/>
      <c r="T143" s="1159"/>
      <c r="U143" s="1159"/>
      <c r="V143" s="1159"/>
      <c r="W143" s="1159"/>
      <c r="X143" s="1159"/>
      <c r="Y143" s="1159"/>
      <c r="Z143" s="1159"/>
      <c r="AA143" s="1159"/>
      <c r="AB143" s="1159"/>
    </row>
    <row r="144" spans="1:28" s="1164" customFormat="1" ht="60">
      <c r="A144" s="1604"/>
      <c r="B144" s="1604"/>
      <c r="C144" s="1166"/>
      <c r="D144" s="1160">
        <v>126</v>
      </c>
      <c r="E144" s="1177" t="s">
        <v>3234</v>
      </c>
      <c r="F144" s="1177" t="s">
        <v>3235</v>
      </c>
      <c r="G144" s="1203" t="s">
        <v>4113</v>
      </c>
      <c r="H144" s="1168">
        <v>100</v>
      </c>
      <c r="I144" s="1169" t="s">
        <v>4092</v>
      </c>
      <c r="J144" s="1179">
        <v>1500000000</v>
      </c>
      <c r="K144" s="1171"/>
      <c r="L144" s="1171">
        <v>1500000000</v>
      </c>
      <c r="M144" s="1172"/>
      <c r="N144" s="1180" t="s">
        <v>3068</v>
      </c>
      <c r="O144" s="1159"/>
      <c r="P144" s="1159"/>
      <c r="Q144" s="1159"/>
      <c r="R144" s="1159"/>
      <c r="S144" s="1159"/>
      <c r="T144" s="1159"/>
      <c r="U144" s="1159"/>
      <c r="V144" s="1159"/>
      <c r="W144" s="1159"/>
      <c r="X144" s="1159"/>
      <c r="Y144" s="1159"/>
      <c r="Z144" s="1159"/>
      <c r="AA144" s="1159"/>
      <c r="AB144" s="1159"/>
    </row>
    <row r="145" spans="1:28" s="1164" customFormat="1" ht="45">
      <c r="A145" s="1604"/>
      <c r="B145" s="1604"/>
      <c r="C145" s="1166"/>
      <c r="D145" s="1160">
        <v>127</v>
      </c>
      <c r="E145" s="1177" t="s">
        <v>3236</v>
      </c>
      <c r="F145" s="1177" t="s">
        <v>3190</v>
      </c>
      <c r="G145" s="1203" t="s">
        <v>4113</v>
      </c>
      <c r="H145" s="1168">
        <v>100</v>
      </c>
      <c r="I145" s="1169" t="s">
        <v>4092</v>
      </c>
      <c r="J145" s="1179">
        <v>3650000000</v>
      </c>
      <c r="K145" s="1171"/>
      <c r="L145" s="1171">
        <v>3650000000</v>
      </c>
      <c r="M145" s="1172"/>
      <c r="N145" s="1180" t="s">
        <v>3068</v>
      </c>
      <c r="O145" s="1159"/>
      <c r="P145" s="1159"/>
      <c r="Q145" s="1159"/>
      <c r="R145" s="1159"/>
      <c r="S145" s="1159"/>
      <c r="T145" s="1159"/>
      <c r="U145" s="1159"/>
      <c r="V145" s="1159"/>
      <c r="W145" s="1159"/>
      <c r="X145" s="1159"/>
      <c r="Y145" s="1159"/>
      <c r="Z145" s="1159"/>
      <c r="AA145" s="1159"/>
      <c r="AB145" s="1159"/>
    </row>
    <row r="146" spans="1:28" s="1164" customFormat="1" ht="45">
      <c r="A146" s="1604"/>
      <c r="B146" s="1604"/>
      <c r="C146" s="1166"/>
      <c r="D146" s="1160">
        <v>128</v>
      </c>
      <c r="E146" s="1177" t="s">
        <v>3237</v>
      </c>
      <c r="F146" s="1177" t="s">
        <v>3080</v>
      </c>
      <c r="G146" s="1203" t="s">
        <v>4113</v>
      </c>
      <c r="H146" s="1168">
        <v>100</v>
      </c>
      <c r="I146" s="1169" t="s">
        <v>4092</v>
      </c>
      <c r="J146" s="1179">
        <v>6700000000</v>
      </c>
      <c r="K146" s="1171">
        <v>6700000000</v>
      </c>
      <c r="L146" s="1171"/>
      <c r="M146" s="1172"/>
      <c r="N146" s="1180" t="s">
        <v>3068</v>
      </c>
      <c r="O146" s="1159"/>
      <c r="P146" s="1159"/>
      <c r="Q146" s="1159"/>
      <c r="R146" s="1159"/>
      <c r="S146" s="1159"/>
      <c r="T146" s="1159"/>
      <c r="U146" s="1159"/>
      <c r="V146" s="1159"/>
      <c r="W146" s="1159"/>
      <c r="X146" s="1159"/>
      <c r="Y146" s="1159"/>
      <c r="Z146" s="1159"/>
      <c r="AA146" s="1159"/>
      <c r="AB146" s="1159"/>
    </row>
    <row r="147" spans="1:28" s="1164" customFormat="1" ht="75">
      <c r="A147" s="1604"/>
      <c r="B147" s="1604"/>
      <c r="C147" s="1166"/>
      <c r="D147" s="1160">
        <v>129</v>
      </c>
      <c r="E147" s="1177" t="s">
        <v>3238</v>
      </c>
      <c r="F147" s="1177" t="s">
        <v>3239</v>
      </c>
      <c r="G147" s="1203" t="s">
        <v>4113</v>
      </c>
      <c r="H147" s="1168">
        <v>100</v>
      </c>
      <c r="I147" s="1169" t="s">
        <v>4092</v>
      </c>
      <c r="J147" s="1179">
        <v>340000000</v>
      </c>
      <c r="K147" s="1171"/>
      <c r="L147" s="1171">
        <v>340000000</v>
      </c>
      <c r="M147" s="1172"/>
      <c r="N147" s="1180" t="s">
        <v>3068</v>
      </c>
      <c r="O147" s="1159"/>
      <c r="P147" s="1159"/>
      <c r="Q147" s="1159"/>
      <c r="R147" s="1159"/>
      <c r="S147" s="1159"/>
      <c r="T147" s="1159"/>
      <c r="U147" s="1159"/>
      <c r="V147" s="1159"/>
      <c r="W147" s="1159"/>
      <c r="X147" s="1159"/>
      <c r="Y147" s="1159"/>
      <c r="Z147" s="1159"/>
      <c r="AA147" s="1159"/>
      <c r="AB147" s="1159"/>
    </row>
    <row r="148" spans="1:28" s="1164" customFormat="1" ht="45">
      <c r="A148" s="1604"/>
      <c r="B148" s="1604"/>
      <c r="C148" s="1166"/>
      <c r="D148" s="1160">
        <v>130</v>
      </c>
      <c r="E148" s="1177" t="s">
        <v>3240</v>
      </c>
      <c r="F148" s="1177" t="s">
        <v>3241</v>
      </c>
      <c r="G148" s="1203" t="s">
        <v>4113</v>
      </c>
      <c r="H148" s="1168">
        <v>100</v>
      </c>
      <c r="I148" s="1169" t="s">
        <v>4092</v>
      </c>
      <c r="J148" s="1179">
        <v>1200000000</v>
      </c>
      <c r="K148" s="1171"/>
      <c r="L148" s="1171">
        <v>1200000000</v>
      </c>
      <c r="M148" s="1172"/>
      <c r="N148" s="1180" t="s">
        <v>3068</v>
      </c>
      <c r="O148" s="1159"/>
      <c r="P148" s="1159"/>
      <c r="Q148" s="1159"/>
      <c r="R148" s="1159"/>
      <c r="S148" s="1159"/>
      <c r="T148" s="1159"/>
      <c r="U148" s="1159"/>
      <c r="V148" s="1159"/>
      <c r="W148" s="1159"/>
      <c r="X148" s="1159"/>
      <c r="Y148" s="1159"/>
      <c r="Z148" s="1159"/>
      <c r="AA148" s="1159"/>
      <c r="AB148" s="1159"/>
    </row>
    <row r="149" spans="1:28" s="1164" customFormat="1" ht="45">
      <c r="A149" s="1604"/>
      <c r="B149" s="1604"/>
      <c r="C149" s="1166"/>
      <c r="D149" s="1160">
        <v>131</v>
      </c>
      <c r="E149" s="1177" t="s">
        <v>3242</v>
      </c>
      <c r="F149" s="1177" t="s">
        <v>3243</v>
      </c>
      <c r="G149" s="1203" t="s">
        <v>4113</v>
      </c>
      <c r="H149" s="1168">
        <v>100</v>
      </c>
      <c r="I149" s="1169" t="s">
        <v>4092</v>
      </c>
      <c r="J149" s="1179">
        <v>730000000</v>
      </c>
      <c r="K149" s="1171"/>
      <c r="L149" s="1171">
        <v>730000000</v>
      </c>
      <c r="M149" s="1172"/>
      <c r="N149" s="1180" t="s">
        <v>3068</v>
      </c>
      <c r="O149" s="1159"/>
      <c r="P149" s="1159"/>
      <c r="Q149" s="1159"/>
      <c r="R149" s="1159"/>
      <c r="S149" s="1159"/>
      <c r="T149" s="1159"/>
      <c r="U149" s="1159"/>
      <c r="V149" s="1159"/>
      <c r="W149" s="1159"/>
      <c r="X149" s="1159"/>
      <c r="Y149" s="1159"/>
      <c r="Z149" s="1159"/>
      <c r="AA149" s="1159"/>
      <c r="AB149" s="1159"/>
    </row>
    <row r="150" spans="1:28" s="1164" customFormat="1" ht="45">
      <c r="A150" s="1604"/>
      <c r="B150" s="1604"/>
      <c r="C150" s="1166"/>
      <c r="D150" s="1160">
        <v>132</v>
      </c>
      <c r="E150" s="1177" t="s">
        <v>3244</v>
      </c>
      <c r="F150" s="1177" t="s">
        <v>2560</v>
      </c>
      <c r="G150" s="1203" t="s">
        <v>4113</v>
      </c>
      <c r="H150" s="1168">
        <v>100</v>
      </c>
      <c r="I150" s="1169" t="s">
        <v>4092</v>
      </c>
      <c r="J150" s="1179">
        <v>1200000000</v>
      </c>
      <c r="K150" s="1171"/>
      <c r="L150" s="1171">
        <v>1200000000</v>
      </c>
      <c r="M150" s="1172"/>
      <c r="N150" s="1180" t="s">
        <v>3068</v>
      </c>
      <c r="O150" s="1159"/>
      <c r="P150" s="1159"/>
      <c r="Q150" s="1159"/>
      <c r="R150" s="1159"/>
      <c r="S150" s="1159"/>
      <c r="T150" s="1159"/>
      <c r="U150" s="1159"/>
      <c r="V150" s="1159"/>
      <c r="W150" s="1159"/>
      <c r="X150" s="1159"/>
      <c r="Y150" s="1159"/>
      <c r="Z150" s="1159"/>
      <c r="AA150" s="1159"/>
      <c r="AB150" s="1159"/>
    </row>
    <row r="151" spans="1:28" s="1164" customFormat="1" ht="45">
      <c r="A151" s="1604"/>
      <c r="B151" s="1604"/>
      <c r="C151" s="1166"/>
      <c r="D151" s="1160">
        <v>133</v>
      </c>
      <c r="E151" s="1177" t="s">
        <v>3245</v>
      </c>
      <c r="F151" s="1177" t="s">
        <v>2561</v>
      </c>
      <c r="G151" s="1203" t="s">
        <v>4113</v>
      </c>
      <c r="H151" s="1168">
        <v>100</v>
      </c>
      <c r="I151" s="1169" t="s">
        <v>4092</v>
      </c>
      <c r="J151" s="1179">
        <v>3300000000</v>
      </c>
      <c r="K151" s="1171"/>
      <c r="L151" s="1171">
        <v>3300000000</v>
      </c>
      <c r="M151" s="1172"/>
      <c r="N151" s="1180" t="s">
        <v>3068</v>
      </c>
      <c r="O151" s="1159"/>
      <c r="P151" s="1159"/>
      <c r="Q151" s="1159"/>
      <c r="R151" s="1159"/>
      <c r="S151" s="1159"/>
      <c r="T151" s="1159"/>
      <c r="U151" s="1159"/>
      <c r="V151" s="1159"/>
      <c r="W151" s="1159"/>
      <c r="X151" s="1159"/>
      <c r="Y151" s="1159"/>
      <c r="Z151" s="1159"/>
      <c r="AA151" s="1159"/>
      <c r="AB151" s="1159"/>
    </row>
    <row r="152" spans="1:28" s="1164" customFormat="1" ht="79.5" customHeight="1">
      <c r="A152" s="1604"/>
      <c r="B152" s="1604"/>
      <c r="C152" s="1166"/>
      <c r="D152" s="1160">
        <v>134</v>
      </c>
      <c r="E152" s="1177" t="s">
        <v>3246</v>
      </c>
      <c r="F152" s="1177" t="s">
        <v>3247</v>
      </c>
      <c r="G152" s="1203" t="s">
        <v>4113</v>
      </c>
      <c r="H152" s="1168">
        <v>100</v>
      </c>
      <c r="I152" s="1169" t="s">
        <v>4092</v>
      </c>
      <c r="J152" s="1179">
        <v>3000000000</v>
      </c>
      <c r="K152" s="1171"/>
      <c r="L152" s="1171">
        <v>3000000000</v>
      </c>
      <c r="M152" s="1172"/>
      <c r="N152" s="1180" t="s">
        <v>3068</v>
      </c>
      <c r="O152" s="1159"/>
      <c r="P152" s="1159"/>
      <c r="Q152" s="1159"/>
      <c r="R152" s="1159"/>
      <c r="S152" s="1159"/>
      <c r="T152" s="1159"/>
      <c r="U152" s="1159"/>
      <c r="V152" s="1159"/>
      <c r="W152" s="1159"/>
      <c r="X152" s="1159"/>
      <c r="Y152" s="1159"/>
      <c r="Z152" s="1159"/>
      <c r="AA152" s="1159"/>
      <c r="AB152" s="1159"/>
    </row>
    <row r="153" spans="1:28" s="1164" customFormat="1" ht="45">
      <c r="A153" s="1604"/>
      <c r="B153" s="1604"/>
      <c r="C153" s="1166"/>
      <c r="D153" s="1160">
        <v>135</v>
      </c>
      <c r="E153" s="1177" t="s">
        <v>3233</v>
      </c>
      <c r="F153" s="1177" t="s">
        <v>3248</v>
      </c>
      <c r="G153" s="1203" t="s">
        <v>4113</v>
      </c>
      <c r="H153" s="1168">
        <v>100</v>
      </c>
      <c r="I153" s="1169" t="s">
        <v>4092</v>
      </c>
      <c r="J153" s="1179">
        <v>1600000000</v>
      </c>
      <c r="K153" s="1171"/>
      <c r="L153" s="1171"/>
      <c r="M153" s="1172">
        <v>1600000000</v>
      </c>
      <c r="N153" s="1180" t="s">
        <v>3068</v>
      </c>
      <c r="O153" s="1159"/>
      <c r="P153" s="1159"/>
      <c r="Q153" s="1159"/>
      <c r="R153" s="1159"/>
      <c r="S153" s="1159"/>
      <c r="T153" s="1159"/>
      <c r="U153" s="1159"/>
      <c r="V153" s="1159"/>
      <c r="W153" s="1159"/>
      <c r="X153" s="1159"/>
      <c r="Y153" s="1159"/>
      <c r="Z153" s="1159"/>
      <c r="AA153" s="1159"/>
      <c r="AB153" s="1159"/>
    </row>
    <row r="154" spans="1:28" s="1164" customFormat="1" ht="60">
      <c r="A154" s="1604"/>
      <c r="B154" s="1604"/>
      <c r="C154" s="1166"/>
      <c r="D154" s="1160">
        <v>136</v>
      </c>
      <c r="E154" s="1177" t="s">
        <v>3249</v>
      </c>
      <c r="F154" s="1177" t="s">
        <v>3250</v>
      </c>
      <c r="G154" s="1203" t="s">
        <v>4113</v>
      </c>
      <c r="H154" s="1168">
        <v>100</v>
      </c>
      <c r="I154" s="1169" t="s">
        <v>4092</v>
      </c>
      <c r="J154" s="1179">
        <v>500000000</v>
      </c>
      <c r="K154" s="1171"/>
      <c r="L154" s="1171"/>
      <c r="M154" s="1172">
        <v>500000000</v>
      </c>
      <c r="N154" s="1180" t="s">
        <v>3068</v>
      </c>
      <c r="O154" s="1159"/>
      <c r="P154" s="1159"/>
      <c r="Q154" s="1159"/>
      <c r="R154" s="1159"/>
      <c r="S154" s="1159"/>
      <c r="T154" s="1159"/>
      <c r="U154" s="1159"/>
      <c r="V154" s="1159"/>
      <c r="W154" s="1159"/>
      <c r="X154" s="1159"/>
      <c r="Y154" s="1159"/>
      <c r="Z154" s="1159"/>
      <c r="AA154" s="1159"/>
      <c r="AB154" s="1159"/>
    </row>
    <row r="155" spans="1:28" s="1164" customFormat="1" ht="45">
      <c r="A155" s="1604"/>
      <c r="B155" s="1604"/>
      <c r="C155" s="1166"/>
      <c r="D155" s="1160">
        <v>137</v>
      </c>
      <c r="E155" s="1177" t="s">
        <v>3251</v>
      </c>
      <c r="F155" s="1177" t="s">
        <v>3252</v>
      </c>
      <c r="G155" s="1203" t="s">
        <v>4113</v>
      </c>
      <c r="H155" s="1168">
        <v>100</v>
      </c>
      <c r="I155" s="1169" t="s">
        <v>4092</v>
      </c>
      <c r="J155" s="1179">
        <v>150000000</v>
      </c>
      <c r="K155" s="1171"/>
      <c r="L155" s="1171"/>
      <c r="M155" s="1172">
        <v>150000000</v>
      </c>
      <c r="N155" s="1180" t="s">
        <v>3068</v>
      </c>
      <c r="O155" s="1159"/>
      <c r="P155" s="1159"/>
      <c r="Q155" s="1159"/>
      <c r="R155" s="1159"/>
      <c r="S155" s="1159"/>
      <c r="T155" s="1159"/>
      <c r="U155" s="1159"/>
      <c r="V155" s="1159"/>
      <c r="W155" s="1159"/>
      <c r="X155" s="1159"/>
      <c r="Y155" s="1159"/>
      <c r="Z155" s="1159"/>
      <c r="AA155" s="1159"/>
      <c r="AB155" s="1159"/>
    </row>
    <row r="156" spans="1:28" s="1164" customFormat="1" ht="75">
      <c r="A156" s="1604"/>
      <c r="B156" s="1604"/>
      <c r="C156" s="1166"/>
      <c r="D156" s="1160">
        <v>138</v>
      </c>
      <c r="E156" s="1177" t="s">
        <v>3253</v>
      </c>
      <c r="F156" s="1177" t="s">
        <v>3254</v>
      </c>
      <c r="G156" s="1203" t="s">
        <v>4113</v>
      </c>
      <c r="H156" s="1168">
        <v>100</v>
      </c>
      <c r="I156" s="1169" t="s">
        <v>4092</v>
      </c>
      <c r="J156" s="1179">
        <v>24500000000</v>
      </c>
      <c r="K156" s="1171"/>
      <c r="L156" s="1171">
        <v>24500000000</v>
      </c>
      <c r="M156" s="1172"/>
      <c r="N156" s="1180" t="s">
        <v>3068</v>
      </c>
      <c r="O156" s="1159"/>
      <c r="P156" s="1159"/>
      <c r="Q156" s="1159"/>
      <c r="R156" s="1159"/>
      <c r="S156" s="1159"/>
      <c r="T156" s="1159"/>
      <c r="U156" s="1159"/>
      <c r="V156" s="1159"/>
      <c r="W156" s="1159"/>
      <c r="X156" s="1159"/>
      <c r="Y156" s="1159"/>
      <c r="Z156" s="1159"/>
      <c r="AA156" s="1159"/>
      <c r="AB156" s="1159"/>
    </row>
    <row r="157" spans="1:28" s="1164" customFormat="1" ht="60">
      <c r="A157" s="1604"/>
      <c r="B157" s="1604"/>
      <c r="C157" s="1166"/>
      <c r="D157" s="1160">
        <v>139</v>
      </c>
      <c r="E157" s="1183" t="s">
        <v>3255</v>
      </c>
      <c r="F157" s="1177" t="s">
        <v>3256</v>
      </c>
      <c r="G157" s="1203" t="s">
        <v>4113</v>
      </c>
      <c r="H157" s="1168">
        <v>100</v>
      </c>
      <c r="I157" s="1169" t="s">
        <v>4092</v>
      </c>
      <c r="J157" s="1179">
        <v>600000000</v>
      </c>
      <c r="K157" s="1171"/>
      <c r="L157" s="1171">
        <v>600000000</v>
      </c>
      <c r="M157" s="1172"/>
      <c r="N157" s="1180" t="s">
        <v>3068</v>
      </c>
      <c r="O157" s="1159"/>
      <c r="P157" s="1159"/>
      <c r="Q157" s="1159"/>
      <c r="R157" s="1159"/>
      <c r="S157" s="1159"/>
      <c r="T157" s="1159"/>
      <c r="U157" s="1159"/>
      <c r="V157" s="1159"/>
      <c r="W157" s="1159"/>
      <c r="X157" s="1159"/>
      <c r="Y157" s="1159"/>
      <c r="Z157" s="1159"/>
      <c r="AA157" s="1159"/>
      <c r="AB157" s="1159"/>
    </row>
    <row r="158" spans="1:28" s="1164" customFormat="1" ht="45">
      <c r="A158" s="1604"/>
      <c r="B158" s="1604"/>
      <c r="C158" s="1166"/>
      <c r="D158" s="1160">
        <v>140</v>
      </c>
      <c r="E158" s="1177" t="s">
        <v>3257</v>
      </c>
      <c r="F158" s="1177" t="s">
        <v>3258</v>
      </c>
      <c r="G158" s="1203" t="s">
        <v>4113</v>
      </c>
      <c r="H158" s="1168">
        <v>100</v>
      </c>
      <c r="I158" s="1169" t="s">
        <v>4092</v>
      </c>
      <c r="J158" s="1179">
        <v>1500000000</v>
      </c>
      <c r="K158" s="1171"/>
      <c r="L158" s="1171">
        <v>1500000000</v>
      </c>
      <c r="M158" s="1172"/>
      <c r="N158" s="1180" t="s">
        <v>3068</v>
      </c>
      <c r="O158" s="1159"/>
      <c r="P158" s="1159"/>
      <c r="Q158" s="1159"/>
      <c r="R158" s="1159"/>
      <c r="S158" s="1159"/>
      <c r="T158" s="1159"/>
      <c r="U158" s="1159"/>
      <c r="V158" s="1159"/>
      <c r="W158" s="1159"/>
      <c r="X158" s="1159"/>
      <c r="Y158" s="1159"/>
      <c r="Z158" s="1159"/>
      <c r="AA158" s="1159"/>
      <c r="AB158" s="1159"/>
    </row>
    <row r="159" spans="1:28" s="1164" customFormat="1" ht="45">
      <c r="A159" s="1604"/>
      <c r="B159" s="1604"/>
      <c r="C159" s="1166"/>
      <c r="D159" s="1160">
        <v>141</v>
      </c>
      <c r="E159" s="1177" t="s">
        <v>3259</v>
      </c>
      <c r="F159" s="1177" t="s">
        <v>3260</v>
      </c>
      <c r="G159" s="1203" t="s">
        <v>4113</v>
      </c>
      <c r="H159" s="1168">
        <v>100</v>
      </c>
      <c r="I159" s="1169" t="s">
        <v>4092</v>
      </c>
      <c r="J159" s="1179">
        <v>2100000000</v>
      </c>
      <c r="K159" s="1171"/>
      <c r="L159" s="1171">
        <v>2100000000</v>
      </c>
      <c r="M159" s="1172"/>
      <c r="N159" s="1180" t="s">
        <v>3068</v>
      </c>
      <c r="O159" s="1159"/>
      <c r="P159" s="1159"/>
      <c r="Q159" s="1159"/>
      <c r="R159" s="1159"/>
      <c r="S159" s="1159"/>
      <c r="T159" s="1159"/>
      <c r="U159" s="1159"/>
      <c r="V159" s="1159"/>
      <c r="W159" s="1159"/>
      <c r="X159" s="1159"/>
      <c r="Y159" s="1159"/>
      <c r="Z159" s="1159"/>
      <c r="AA159" s="1159"/>
      <c r="AB159" s="1159"/>
    </row>
    <row r="160" spans="1:28" s="1164" customFormat="1" ht="45">
      <c r="A160" s="1604"/>
      <c r="B160" s="1604"/>
      <c r="C160" s="1166"/>
      <c r="D160" s="1160">
        <v>142</v>
      </c>
      <c r="E160" s="1177" t="s">
        <v>3261</v>
      </c>
      <c r="F160" s="1177" t="s">
        <v>3262</v>
      </c>
      <c r="G160" s="1203" t="s">
        <v>4113</v>
      </c>
      <c r="H160" s="1168">
        <v>100</v>
      </c>
      <c r="I160" s="1169" t="s">
        <v>4092</v>
      </c>
      <c r="J160" s="1179">
        <v>6000000000</v>
      </c>
      <c r="K160" s="1171"/>
      <c r="L160" s="1171">
        <v>6000000000</v>
      </c>
      <c r="M160" s="1172"/>
      <c r="N160" s="1180" t="s">
        <v>3068</v>
      </c>
      <c r="O160" s="1159"/>
      <c r="P160" s="1159"/>
      <c r="Q160" s="1159"/>
      <c r="R160" s="1159"/>
      <c r="S160" s="1159"/>
      <c r="T160" s="1159"/>
      <c r="U160" s="1159"/>
      <c r="V160" s="1159"/>
      <c r="W160" s="1159"/>
      <c r="X160" s="1159"/>
      <c r="Y160" s="1159"/>
      <c r="Z160" s="1159"/>
      <c r="AA160" s="1159"/>
      <c r="AB160" s="1159"/>
    </row>
    <row r="161" spans="1:28" s="1164" customFormat="1" ht="60">
      <c r="A161" s="1604"/>
      <c r="B161" s="1604"/>
      <c r="C161" s="1166"/>
      <c r="D161" s="1160">
        <v>143</v>
      </c>
      <c r="E161" s="1262" t="s">
        <v>3212</v>
      </c>
      <c r="F161" s="1263" t="s">
        <v>113</v>
      </c>
      <c r="G161" s="1203" t="s">
        <v>4113</v>
      </c>
      <c r="H161" s="1168">
        <v>100</v>
      </c>
      <c r="I161" s="1169" t="s">
        <v>4092</v>
      </c>
      <c r="J161" s="1264">
        <v>34475000000</v>
      </c>
      <c r="K161" s="1171"/>
      <c r="L161" s="1171"/>
      <c r="M161" s="1172"/>
      <c r="N161" s="1180" t="s">
        <v>3980</v>
      </c>
      <c r="O161" s="1159"/>
      <c r="P161" s="1159"/>
      <c r="Q161" s="1159"/>
      <c r="R161" s="1159"/>
      <c r="S161" s="1159"/>
      <c r="T161" s="1159"/>
      <c r="U161" s="1159"/>
      <c r="V161" s="1159"/>
      <c r="W161" s="1159"/>
      <c r="X161" s="1159"/>
      <c r="Y161" s="1159"/>
      <c r="Z161" s="1159"/>
      <c r="AA161" s="1159"/>
      <c r="AB161" s="1159"/>
    </row>
    <row r="162" spans="1:28" s="1164" customFormat="1" ht="60">
      <c r="A162" s="1604"/>
      <c r="B162" s="1604"/>
      <c r="C162" s="1166"/>
      <c r="D162" s="1160">
        <v>144</v>
      </c>
      <c r="E162" s="1262" t="s">
        <v>3208</v>
      </c>
      <c r="F162" s="1263" t="s">
        <v>113</v>
      </c>
      <c r="G162" s="1203" t="s">
        <v>4113</v>
      </c>
      <c r="H162" s="1168">
        <v>100</v>
      </c>
      <c r="I162" s="1169" t="s">
        <v>4092</v>
      </c>
      <c r="J162" s="1264">
        <v>13650000000</v>
      </c>
      <c r="K162" s="1171"/>
      <c r="L162" s="1171"/>
      <c r="M162" s="1172"/>
      <c r="N162" s="1180" t="s">
        <v>3980</v>
      </c>
      <c r="O162" s="1159"/>
      <c r="P162" s="1159"/>
      <c r="Q162" s="1159"/>
      <c r="R162" s="1159"/>
      <c r="S162" s="1159"/>
      <c r="T162" s="1159"/>
      <c r="U162" s="1159"/>
      <c r="V162" s="1159"/>
      <c r="W162" s="1159"/>
      <c r="X162" s="1159"/>
      <c r="Y162" s="1159"/>
      <c r="Z162" s="1159"/>
      <c r="AA162" s="1159"/>
      <c r="AB162" s="1159"/>
    </row>
    <row r="163" spans="1:28" s="1164" customFormat="1" ht="60">
      <c r="A163" s="1604"/>
      <c r="B163" s="1604"/>
      <c r="C163" s="1166"/>
      <c r="D163" s="1160">
        <v>145</v>
      </c>
      <c r="E163" s="1262" t="s">
        <v>3949</v>
      </c>
      <c r="F163" s="1263" t="s">
        <v>113</v>
      </c>
      <c r="G163" s="1203" t="s">
        <v>4113</v>
      </c>
      <c r="H163" s="1168">
        <v>100</v>
      </c>
      <c r="I163" s="1169" t="s">
        <v>4092</v>
      </c>
      <c r="J163" s="1264">
        <v>19950000000</v>
      </c>
      <c r="K163" s="1171"/>
      <c r="L163" s="1171"/>
      <c r="M163" s="1172"/>
      <c r="N163" s="1180" t="s">
        <v>3980</v>
      </c>
      <c r="O163" s="1159"/>
      <c r="P163" s="1159"/>
      <c r="Q163" s="1159"/>
      <c r="R163" s="1159"/>
      <c r="S163" s="1159"/>
      <c r="T163" s="1159"/>
      <c r="U163" s="1159"/>
      <c r="V163" s="1159"/>
      <c r="W163" s="1159"/>
      <c r="X163" s="1159"/>
      <c r="Y163" s="1159"/>
      <c r="Z163" s="1159"/>
      <c r="AA163" s="1159"/>
      <c r="AB163" s="1159"/>
    </row>
    <row r="164" spans="1:28" s="1164" customFormat="1" ht="60">
      <c r="A164" s="1604"/>
      <c r="B164" s="1604"/>
      <c r="C164" s="1166"/>
      <c r="D164" s="1160">
        <v>146</v>
      </c>
      <c r="E164" s="1265" t="s">
        <v>3950</v>
      </c>
      <c r="F164" s="1263" t="s">
        <v>113</v>
      </c>
      <c r="G164" s="1203" t="s">
        <v>4113</v>
      </c>
      <c r="H164" s="1168">
        <v>100</v>
      </c>
      <c r="I164" s="1169" t="s">
        <v>4092</v>
      </c>
      <c r="J164" s="1266">
        <v>21875000000</v>
      </c>
      <c r="K164" s="1171"/>
      <c r="L164" s="1171"/>
      <c r="M164" s="1172"/>
      <c r="N164" s="1180" t="s">
        <v>3980</v>
      </c>
      <c r="O164" s="1159"/>
      <c r="P164" s="1159"/>
      <c r="Q164" s="1159"/>
      <c r="R164" s="1159"/>
      <c r="S164" s="1159"/>
      <c r="T164" s="1159"/>
      <c r="U164" s="1159"/>
      <c r="V164" s="1159"/>
      <c r="W164" s="1159"/>
      <c r="X164" s="1159"/>
      <c r="Y164" s="1159"/>
      <c r="Z164" s="1159"/>
      <c r="AA164" s="1159"/>
      <c r="AB164" s="1159"/>
    </row>
    <row r="165" spans="1:28" s="1164" customFormat="1" ht="36.75" customHeight="1">
      <c r="A165" s="1604"/>
      <c r="B165" s="1604"/>
      <c r="C165" s="1602">
        <v>6</v>
      </c>
      <c r="D165" s="2024" t="s">
        <v>3263</v>
      </c>
      <c r="E165" s="2024"/>
      <c r="F165" s="1267"/>
      <c r="G165" s="1604"/>
      <c r="H165" s="1184"/>
      <c r="I165" s="1185"/>
      <c r="J165" s="1603"/>
      <c r="K165" s="1165">
        <f>SUM(K166:K194)</f>
        <v>9630000000</v>
      </c>
      <c r="L165" s="1165">
        <f>SUM(L166:L194)</f>
        <v>20431000000</v>
      </c>
      <c r="M165" s="1165">
        <f>SUM(M166:M194)</f>
        <v>22800000000</v>
      </c>
      <c r="N165" s="1160"/>
      <c r="O165" s="1159"/>
      <c r="P165" s="1159"/>
      <c r="Q165" s="1159"/>
      <c r="R165" s="1159"/>
      <c r="S165" s="1159"/>
      <c r="T165" s="1159"/>
      <c r="U165" s="1159"/>
      <c r="V165" s="1159"/>
      <c r="W165" s="1159"/>
      <c r="X165" s="1159"/>
      <c r="Y165" s="1159"/>
      <c r="Z165" s="1159"/>
      <c r="AA165" s="1159"/>
      <c r="AB165" s="1159"/>
    </row>
    <row r="166" spans="1:28" s="1164" customFormat="1" ht="45">
      <c r="A166" s="1604"/>
      <c r="B166" s="1604"/>
      <c r="C166" s="1166"/>
      <c r="D166" s="1160">
        <v>147</v>
      </c>
      <c r="E166" s="1202" t="s">
        <v>3264</v>
      </c>
      <c r="F166" s="1203" t="s">
        <v>3265</v>
      </c>
      <c r="G166" s="1203" t="s">
        <v>4113</v>
      </c>
      <c r="H166" s="1168">
        <v>100</v>
      </c>
      <c r="I166" s="1169" t="s">
        <v>4092</v>
      </c>
      <c r="J166" s="1179">
        <v>630000000</v>
      </c>
      <c r="K166" s="1171">
        <v>630000000</v>
      </c>
      <c r="L166" s="1171"/>
      <c r="M166" s="1172"/>
      <c r="N166" s="1209"/>
      <c r="O166" s="1159"/>
      <c r="P166" s="1159"/>
      <c r="Q166" s="1159"/>
      <c r="R166" s="1159"/>
      <c r="S166" s="1159"/>
      <c r="T166" s="1159"/>
      <c r="U166" s="1159"/>
      <c r="V166" s="1159"/>
      <c r="W166" s="1159"/>
      <c r="X166" s="1159"/>
      <c r="Y166" s="1159"/>
      <c r="Z166" s="1159"/>
      <c r="AA166" s="1159"/>
      <c r="AB166" s="1159"/>
    </row>
    <row r="167" spans="1:28" s="1164" customFormat="1" ht="45">
      <c r="A167" s="1604"/>
      <c r="B167" s="1604"/>
      <c r="C167" s="1166"/>
      <c r="D167" s="1160">
        <v>148</v>
      </c>
      <c r="E167" s="1202" t="s">
        <v>3266</v>
      </c>
      <c r="F167" s="1203" t="s">
        <v>3267</v>
      </c>
      <c r="G167" s="1203" t="s">
        <v>4113</v>
      </c>
      <c r="H167" s="1168">
        <v>100</v>
      </c>
      <c r="I167" s="1169" t="s">
        <v>4092</v>
      </c>
      <c r="J167" s="1179">
        <v>5400000000</v>
      </c>
      <c r="K167" s="1171">
        <v>5400000000</v>
      </c>
      <c r="L167" s="1171"/>
      <c r="M167" s="1172"/>
      <c r="N167" s="1209"/>
      <c r="O167" s="1159"/>
      <c r="P167" s="1159"/>
      <c r="Q167" s="1159"/>
      <c r="R167" s="1159"/>
      <c r="S167" s="1159"/>
      <c r="T167" s="1159"/>
      <c r="U167" s="1159"/>
      <c r="V167" s="1159"/>
      <c r="W167" s="1159"/>
      <c r="X167" s="1159"/>
      <c r="Y167" s="1159"/>
      <c r="Z167" s="1159"/>
      <c r="AA167" s="1159"/>
      <c r="AB167" s="1159"/>
    </row>
    <row r="168" spans="1:28" s="1164" customFormat="1" ht="75">
      <c r="A168" s="1604"/>
      <c r="B168" s="1604"/>
      <c r="C168" s="1166"/>
      <c r="D168" s="1160">
        <v>149</v>
      </c>
      <c r="E168" s="1202" t="s">
        <v>3268</v>
      </c>
      <c r="F168" s="1203" t="s">
        <v>3269</v>
      </c>
      <c r="G168" s="1203" t="s">
        <v>4113</v>
      </c>
      <c r="H168" s="1168">
        <v>100</v>
      </c>
      <c r="I168" s="1169" t="s">
        <v>4092</v>
      </c>
      <c r="J168" s="1179">
        <v>2700000000</v>
      </c>
      <c r="K168" s="1171">
        <v>2700000000</v>
      </c>
      <c r="L168" s="1171"/>
      <c r="M168" s="1172"/>
      <c r="N168" s="1210" t="s">
        <v>3270</v>
      </c>
      <c r="O168" s="1159"/>
      <c r="P168" s="1159"/>
      <c r="Q168" s="1159"/>
      <c r="R168" s="1159"/>
      <c r="S168" s="1159"/>
      <c r="T168" s="1159"/>
      <c r="U168" s="1159"/>
      <c r="V168" s="1159"/>
      <c r="W168" s="1159"/>
      <c r="X168" s="1159"/>
      <c r="Y168" s="1159"/>
      <c r="Z168" s="1159"/>
      <c r="AA168" s="1159"/>
      <c r="AB168" s="1159"/>
    </row>
    <row r="169" spans="1:28" s="1164" customFormat="1" ht="45">
      <c r="A169" s="1604"/>
      <c r="B169" s="1604"/>
      <c r="C169" s="1166"/>
      <c r="D169" s="1160">
        <v>150</v>
      </c>
      <c r="E169" s="1202" t="s">
        <v>3271</v>
      </c>
      <c r="F169" s="1203" t="s">
        <v>3272</v>
      </c>
      <c r="G169" s="1203" t="s">
        <v>4113</v>
      </c>
      <c r="H169" s="1168">
        <v>100</v>
      </c>
      <c r="I169" s="1169" t="s">
        <v>4092</v>
      </c>
      <c r="J169" s="1179">
        <v>1800000000</v>
      </c>
      <c r="K169" s="1171"/>
      <c r="L169" s="1171"/>
      <c r="M169" s="1172">
        <v>1800000000</v>
      </c>
      <c r="N169" s="1209"/>
      <c r="O169" s="1159"/>
      <c r="P169" s="1159"/>
      <c r="Q169" s="1159"/>
      <c r="R169" s="1159"/>
      <c r="S169" s="1159"/>
      <c r="T169" s="1159"/>
      <c r="U169" s="1159"/>
      <c r="V169" s="1159"/>
      <c r="W169" s="1159"/>
      <c r="X169" s="1159"/>
      <c r="Y169" s="1159"/>
      <c r="Z169" s="1159"/>
      <c r="AA169" s="1159"/>
      <c r="AB169" s="1159"/>
    </row>
    <row r="170" spans="1:28" s="1164" customFormat="1" ht="45">
      <c r="A170" s="1604"/>
      <c r="B170" s="1604"/>
      <c r="C170" s="1166"/>
      <c r="D170" s="1160">
        <v>151</v>
      </c>
      <c r="E170" s="1202" t="s">
        <v>3273</v>
      </c>
      <c r="F170" s="1203" t="s">
        <v>3272</v>
      </c>
      <c r="G170" s="1203" t="s">
        <v>4113</v>
      </c>
      <c r="H170" s="1168">
        <v>100</v>
      </c>
      <c r="I170" s="1169" t="s">
        <v>4092</v>
      </c>
      <c r="J170" s="1179">
        <v>2700000000</v>
      </c>
      <c r="K170" s="1171"/>
      <c r="L170" s="1171"/>
      <c r="M170" s="1171">
        <v>2700000000</v>
      </c>
      <c r="N170" s="1209"/>
      <c r="O170" s="1159"/>
      <c r="P170" s="1159"/>
      <c r="Q170" s="1159"/>
      <c r="R170" s="1159"/>
      <c r="S170" s="1159"/>
      <c r="T170" s="1159"/>
      <c r="U170" s="1159"/>
      <c r="V170" s="1159"/>
      <c r="W170" s="1159"/>
      <c r="X170" s="1159"/>
      <c r="Y170" s="1159"/>
      <c r="Z170" s="1159"/>
      <c r="AA170" s="1159"/>
      <c r="AB170" s="1159"/>
    </row>
    <row r="171" spans="1:28" s="1164" customFormat="1" ht="45">
      <c r="A171" s="1604"/>
      <c r="B171" s="1604"/>
      <c r="C171" s="1166"/>
      <c r="D171" s="1160">
        <v>152</v>
      </c>
      <c r="E171" s="1202" t="s">
        <v>3274</v>
      </c>
      <c r="F171" s="1203" t="s">
        <v>3272</v>
      </c>
      <c r="G171" s="1203" t="s">
        <v>4113</v>
      </c>
      <c r="H171" s="1168">
        <v>100</v>
      </c>
      <c r="I171" s="1169" t="s">
        <v>4092</v>
      </c>
      <c r="J171" s="1179">
        <v>2700000000</v>
      </c>
      <c r="K171" s="1171"/>
      <c r="L171" s="1171"/>
      <c r="M171" s="1171">
        <v>2700000000</v>
      </c>
      <c r="N171" s="1209"/>
      <c r="O171" s="1159"/>
      <c r="P171" s="1159"/>
      <c r="Q171" s="1159"/>
      <c r="R171" s="1159"/>
      <c r="S171" s="1159"/>
      <c r="T171" s="1159"/>
      <c r="U171" s="1159"/>
      <c r="V171" s="1159"/>
      <c r="W171" s="1159"/>
      <c r="X171" s="1159"/>
      <c r="Y171" s="1159"/>
      <c r="Z171" s="1159"/>
      <c r="AA171" s="1159"/>
      <c r="AB171" s="1159"/>
    </row>
    <row r="172" spans="1:28" s="1164" customFormat="1" ht="45">
      <c r="A172" s="1604"/>
      <c r="B172" s="1604"/>
      <c r="C172" s="1166"/>
      <c r="D172" s="1160">
        <v>153</v>
      </c>
      <c r="E172" s="1202" t="s">
        <v>3275</v>
      </c>
      <c r="F172" s="1203" t="s">
        <v>3276</v>
      </c>
      <c r="G172" s="1203" t="s">
        <v>4113</v>
      </c>
      <c r="H172" s="1168">
        <v>100</v>
      </c>
      <c r="I172" s="1169" t="s">
        <v>4092</v>
      </c>
      <c r="J172" s="1179">
        <v>4500000000</v>
      </c>
      <c r="K172" s="1171"/>
      <c r="L172" s="1171"/>
      <c r="M172" s="1172">
        <v>4500000000</v>
      </c>
      <c r="N172" s="1210" t="s">
        <v>3277</v>
      </c>
      <c r="O172" s="1159"/>
      <c r="P172" s="1159"/>
      <c r="Q172" s="1159"/>
      <c r="R172" s="1159"/>
      <c r="S172" s="1159"/>
      <c r="T172" s="1159"/>
      <c r="U172" s="1159"/>
      <c r="V172" s="1159"/>
      <c r="W172" s="1159"/>
      <c r="X172" s="1159"/>
      <c r="Y172" s="1159"/>
      <c r="Z172" s="1159"/>
      <c r="AA172" s="1159"/>
      <c r="AB172" s="1159"/>
    </row>
    <row r="173" spans="1:28" s="1164" customFormat="1" ht="45">
      <c r="A173" s="1604"/>
      <c r="B173" s="1604"/>
      <c r="C173" s="1166"/>
      <c r="D173" s="1160">
        <v>154</v>
      </c>
      <c r="E173" s="1202" t="s">
        <v>3278</v>
      </c>
      <c r="F173" s="1203" t="s">
        <v>3276</v>
      </c>
      <c r="G173" s="1203" t="s">
        <v>4113</v>
      </c>
      <c r="H173" s="1168">
        <v>100</v>
      </c>
      <c r="I173" s="1169" t="s">
        <v>4092</v>
      </c>
      <c r="J173" s="1179">
        <v>1800000000</v>
      </c>
      <c r="K173" s="1171"/>
      <c r="L173" s="1171"/>
      <c r="M173" s="1172">
        <v>1800000000</v>
      </c>
      <c r="N173" s="1210" t="s">
        <v>3277</v>
      </c>
      <c r="O173" s="1159"/>
      <c r="P173" s="1159"/>
      <c r="Q173" s="1159"/>
      <c r="R173" s="1159"/>
      <c r="S173" s="1159"/>
      <c r="T173" s="1159"/>
      <c r="U173" s="1159"/>
      <c r="V173" s="1159"/>
      <c r="W173" s="1159"/>
      <c r="X173" s="1159"/>
      <c r="Y173" s="1159"/>
      <c r="Z173" s="1159"/>
      <c r="AA173" s="1159"/>
      <c r="AB173" s="1159"/>
    </row>
    <row r="174" spans="1:28" s="1164" customFormat="1" ht="45">
      <c r="A174" s="1604"/>
      <c r="B174" s="1604"/>
      <c r="C174" s="1166"/>
      <c r="D174" s="1160">
        <v>155</v>
      </c>
      <c r="E174" s="1202" t="s">
        <v>3279</v>
      </c>
      <c r="F174" s="1203" t="s">
        <v>3276</v>
      </c>
      <c r="G174" s="1203" t="s">
        <v>4113</v>
      </c>
      <c r="H174" s="1168">
        <v>100</v>
      </c>
      <c r="I174" s="1169" t="s">
        <v>4092</v>
      </c>
      <c r="J174" s="1179">
        <v>900000000</v>
      </c>
      <c r="K174" s="1171"/>
      <c r="L174" s="1171"/>
      <c r="M174" s="1172">
        <v>900000000</v>
      </c>
      <c r="N174" s="1210" t="s">
        <v>3277</v>
      </c>
      <c r="O174" s="1159"/>
      <c r="P174" s="1159"/>
      <c r="Q174" s="1159"/>
      <c r="R174" s="1159"/>
      <c r="S174" s="1159"/>
      <c r="T174" s="1159"/>
      <c r="U174" s="1159"/>
      <c r="V174" s="1159"/>
      <c r="W174" s="1159"/>
      <c r="X174" s="1159"/>
      <c r="Y174" s="1159"/>
      <c r="Z174" s="1159"/>
      <c r="AA174" s="1159"/>
      <c r="AB174" s="1159"/>
    </row>
    <row r="175" spans="1:28" s="1164" customFormat="1" ht="45">
      <c r="A175" s="1604"/>
      <c r="B175" s="1604"/>
      <c r="C175" s="1166"/>
      <c r="D175" s="1160">
        <v>156</v>
      </c>
      <c r="E175" s="1202" t="s">
        <v>3280</v>
      </c>
      <c r="F175" s="1203" t="s">
        <v>3276</v>
      </c>
      <c r="G175" s="1203" t="s">
        <v>4113</v>
      </c>
      <c r="H175" s="1168">
        <v>100</v>
      </c>
      <c r="I175" s="1169" t="s">
        <v>4092</v>
      </c>
      <c r="J175" s="1179">
        <v>540000000</v>
      </c>
      <c r="K175" s="1171"/>
      <c r="L175" s="1171"/>
      <c r="M175" s="1172">
        <v>540000000</v>
      </c>
      <c r="N175" s="1210" t="s">
        <v>3277</v>
      </c>
      <c r="O175" s="1159"/>
      <c r="P175" s="1159"/>
      <c r="Q175" s="1159"/>
      <c r="R175" s="1159"/>
      <c r="S175" s="1159"/>
      <c r="T175" s="1159"/>
      <c r="U175" s="1159"/>
      <c r="V175" s="1159"/>
      <c r="W175" s="1159"/>
      <c r="X175" s="1159"/>
      <c r="Y175" s="1159"/>
      <c r="Z175" s="1159"/>
      <c r="AA175" s="1159"/>
      <c r="AB175" s="1159"/>
    </row>
    <row r="176" spans="1:28" s="1164" customFormat="1" ht="45">
      <c r="A176" s="1604"/>
      <c r="B176" s="1604"/>
      <c r="C176" s="1166"/>
      <c r="D176" s="1160">
        <v>157</v>
      </c>
      <c r="E176" s="1202" t="s">
        <v>3281</v>
      </c>
      <c r="F176" s="1203" t="s">
        <v>3276</v>
      </c>
      <c r="G176" s="1203" t="s">
        <v>4113</v>
      </c>
      <c r="H176" s="1168">
        <v>100</v>
      </c>
      <c r="I176" s="1169" t="s">
        <v>4092</v>
      </c>
      <c r="J176" s="1179">
        <v>540000000</v>
      </c>
      <c r="K176" s="1171"/>
      <c r="L176" s="1171"/>
      <c r="M176" s="1172">
        <v>540000000</v>
      </c>
      <c r="N176" s="1210" t="s">
        <v>3277</v>
      </c>
      <c r="O176" s="1159"/>
      <c r="P176" s="1159"/>
      <c r="Q176" s="1159"/>
      <c r="R176" s="1159"/>
      <c r="S176" s="1159"/>
      <c r="T176" s="1159"/>
      <c r="U176" s="1159"/>
      <c r="V176" s="1159"/>
      <c r="W176" s="1159"/>
      <c r="X176" s="1159"/>
      <c r="Y176" s="1159"/>
      <c r="Z176" s="1159"/>
      <c r="AA176" s="1159"/>
      <c r="AB176" s="1159"/>
    </row>
    <row r="177" spans="1:28" s="1164" customFormat="1" ht="45">
      <c r="A177" s="1604"/>
      <c r="B177" s="1604"/>
      <c r="C177" s="1166"/>
      <c r="D177" s="1160">
        <v>158</v>
      </c>
      <c r="E177" s="1202" t="s">
        <v>3282</v>
      </c>
      <c r="F177" s="1203" t="s">
        <v>3276</v>
      </c>
      <c r="G177" s="1203" t="s">
        <v>4113</v>
      </c>
      <c r="H177" s="1168">
        <v>100</v>
      </c>
      <c r="I177" s="1169" t="s">
        <v>4092</v>
      </c>
      <c r="J177" s="1179">
        <v>540000000</v>
      </c>
      <c r="K177" s="1171"/>
      <c r="L177" s="1171"/>
      <c r="M177" s="1172">
        <v>540000000</v>
      </c>
      <c r="N177" s="1210" t="s">
        <v>3277</v>
      </c>
      <c r="O177" s="1159"/>
      <c r="P177" s="1159"/>
      <c r="Q177" s="1159"/>
      <c r="R177" s="1159"/>
      <c r="S177" s="1159"/>
      <c r="T177" s="1159"/>
      <c r="U177" s="1159"/>
      <c r="V177" s="1159"/>
      <c r="W177" s="1159"/>
      <c r="X177" s="1159"/>
      <c r="Y177" s="1159"/>
      <c r="Z177" s="1159"/>
      <c r="AA177" s="1159"/>
      <c r="AB177" s="1159"/>
    </row>
    <row r="178" spans="1:28" s="1164" customFormat="1" ht="45">
      <c r="A178" s="1604"/>
      <c r="B178" s="1604"/>
      <c r="C178" s="1166"/>
      <c r="D178" s="1160">
        <v>159</v>
      </c>
      <c r="E178" s="1202" t="s">
        <v>3283</v>
      </c>
      <c r="F178" s="1203" t="s">
        <v>3276</v>
      </c>
      <c r="G178" s="1203" t="s">
        <v>4113</v>
      </c>
      <c r="H178" s="1168">
        <v>100</v>
      </c>
      <c r="I178" s="1169" t="s">
        <v>4092</v>
      </c>
      <c r="J178" s="1179">
        <v>540000000</v>
      </c>
      <c r="K178" s="1171"/>
      <c r="L178" s="1171"/>
      <c r="M178" s="1172">
        <v>540000000</v>
      </c>
      <c r="N178" s="1210" t="s">
        <v>3277</v>
      </c>
      <c r="O178" s="1159"/>
      <c r="P178" s="1159"/>
      <c r="Q178" s="1159"/>
      <c r="R178" s="1159"/>
      <c r="S178" s="1159"/>
      <c r="T178" s="1159"/>
      <c r="U178" s="1159"/>
      <c r="V178" s="1159"/>
      <c r="W178" s="1159"/>
      <c r="X178" s="1159"/>
      <c r="Y178" s="1159"/>
      <c r="Z178" s="1159"/>
      <c r="AA178" s="1159"/>
      <c r="AB178" s="1159"/>
    </row>
    <row r="179" spans="1:28" s="1164" customFormat="1" ht="45">
      <c r="A179" s="1604"/>
      <c r="B179" s="1604"/>
      <c r="C179" s="1166"/>
      <c r="D179" s="1160">
        <v>160</v>
      </c>
      <c r="E179" s="1202" t="s">
        <v>3284</v>
      </c>
      <c r="F179" s="1203" t="s">
        <v>3276</v>
      </c>
      <c r="G179" s="1203" t="s">
        <v>4113</v>
      </c>
      <c r="H179" s="1168">
        <v>100</v>
      </c>
      <c r="I179" s="1169" t="s">
        <v>4092</v>
      </c>
      <c r="J179" s="1179">
        <v>540000000</v>
      </c>
      <c r="K179" s="1171"/>
      <c r="L179" s="1171"/>
      <c r="M179" s="1172">
        <v>540000000</v>
      </c>
      <c r="N179" s="1210" t="s">
        <v>3277</v>
      </c>
      <c r="O179" s="1159"/>
      <c r="P179" s="1159"/>
      <c r="Q179" s="1159"/>
      <c r="R179" s="1159"/>
      <c r="S179" s="1159"/>
      <c r="T179" s="1159"/>
      <c r="U179" s="1159"/>
      <c r="V179" s="1159"/>
      <c r="W179" s="1159"/>
      <c r="X179" s="1159"/>
      <c r="Y179" s="1159"/>
      <c r="Z179" s="1159"/>
      <c r="AA179" s="1159"/>
      <c r="AB179" s="1159"/>
    </row>
    <row r="180" spans="1:28" s="1164" customFormat="1" ht="45">
      <c r="A180" s="1604"/>
      <c r="B180" s="1604"/>
      <c r="C180" s="1166"/>
      <c r="D180" s="1160">
        <v>161</v>
      </c>
      <c r="E180" s="1202" t="s">
        <v>3285</v>
      </c>
      <c r="F180" s="1203" t="s">
        <v>3286</v>
      </c>
      <c r="G180" s="1203" t="s">
        <v>4113</v>
      </c>
      <c r="H180" s="1168">
        <v>100</v>
      </c>
      <c r="I180" s="1169" t="s">
        <v>4092</v>
      </c>
      <c r="J180" s="1179">
        <v>540000000</v>
      </c>
      <c r="K180" s="1171"/>
      <c r="L180" s="1171"/>
      <c r="M180" s="1172">
        <v>540000000</v>
      </c>
      <c r="N180" s="1209"/>
      <c r="O180" s="1159"/>
      <c r="P180" s="1159"/>
      <c r="Q180" s="1159"/>
      <c r="R180" s="1159"/>
      <c r="S180" s="1159"/>
      <c r="T180" s="1159"/>
      <c r="U180" s="1159"/>
      <c r="V180" s="1159"/>
      <c r="W180" s="1159"/>
      <c r="X180" s="1159"/>
      <c r="Y180" s="1159"/>
      <c r="Z180" s="1159"/>
      <c r="AA180" s="1159"/>
      <c r="AB180" s="1159"/>
    </row>
    <row r="181" spans="1:28" s="1164" customFormat="1" ht="45">
      <c r="A181" s="1604"/>
      <c r="B181" s="1604"/>
      <c r="C181" s="1166"/>
      <c r="D181" s="1160">
        <v>162</v>
      </c>
      <c r="E181" s="1202" t="s">
        <v>3287</v>
      </c>
      <c r="F181" s="1203" t="s">
        <v>3207</v>
      </c>
      <c r="G181" s="1203" t="s">
        <v>4113</v>
      </c>
      <c r="H181" s="1168">
        <v>100</v>
      </c>
      <c r="I181" s="1169" t="s">
        <v>4092</v>
      </c>
      <c r="J181" s="1179">
        <v>900000000</v>
      </c>
      <c r="K181" s="1171">
        <v>900000000</v>
      </c>
      <c r="L181" s="1171"/>
      <c r="M181" s="1172"/>
      <c r="N181" s="1209"/>
      <c r="O181" s="1159"/>
      <c r="P181" s="1159"/>
      <c r="Q181" s="1159"/>
      <c r="R181" s="1159"/>
      <c r="S181" s="1159"/>
      <c r="T181" s="1159"/>
      <c r="U181" s="1159"/>
      <c r="V181" s="1159"/>
      <c r="W181" s="1159"/>
      <c r="X181" s="1159"/>
      <c r="Y181" s="1159"/>
      <c r="Z181" s="1159"/>
      <c r="AA181" s="1159"/>
      <c r="AB181" s="1159"/>
    </row>
    <row r="182" spans="1:28" s="1164" customFormat="1" ht="45">
      <c r="A182" s="1604"/>
      <c r="B182" s="1604"/>
      <c r="C182" s="1166"/>
      <c r="D182" s="1160">
        <v>163</v>
      </c>
      <c r="E182" s="1202" t="s">
        <v>3288</v>
      </c>
      <c r="F182" s="1203" t="s">
        <v>3289</v>
      </c>
      <c r="G182" s="1203" t="s">
        <v>4113</v>
      </c>
      <c r="H182" s="1168">
        <v>100</v>
      </c>
      <c r="I182" s="1169" t="s">
        <v>4092</v>
      </c>
      <c r="J182" s="1179">
        <v>1800000000</v>
      </c>
      <c r="K182" s="1171"/>
      <c r="L182" s="1171"/>
      <c r="M182" s="1172">
        <v>1800000000</v>
      </c>
      <c r="N182" s="1210" t="s">
        <v>3277</v>
      </c>
      <c r="O182" s="1159"/>
      <c r="P182" s="1159"/>
      <c r="Q182" s="1159"/>
      <c r="R182" s="1159"/>
      <c r="S182" s="1159"/>
      <c r="T182" s="1159"/>
      <c r="U182" s="1159"/>
      <c r="V182" s="1159"/>
      <c r="W182" s="1159"/>
      <c r="X182" s="1159"/>
      <c r="Y182" s="1159"/>
      <c r="Z182" s="1159"/>
      <c r="AA182" s="1159"/>
      <c r="AB182" s="1159"/>
    </row>
    <row r="183" spans="1:28" s="1164" customFormat="1" ht="60">
      <c r="A183" s="1604"/>
      <c r="B183" s="1604"/>
      <c r="C183" s="1166"/>
      <c r="D183" s="1160">
        <v>164</v>
      </c>
      <c r="E183" s="1193" t="s">
        <v>3290</v>
      </c>
      <c r="F183" s="1193" t="s">
        <v>3291</v>
      </c>
      <c r="G183" s="1203" t="s">
        <v>4113</v>
      </c>
      <c r="H183" s="1168">
        <v>100</v>
      </c>
      <c r="I183" s="1169" t="s">
        <v>4092</v>
      </c>
      <c r="J183" s="1179">
        <v>362000000</v>
      </c>
      <c r="K183" s="1171"/>
      <c r="L183" s="1171">
        <v>362000000</v>
      </c>
      <c r="M183" s="1172"/>
      <c r="N183" s="1180" t="s">
        <v>3068</v>
      </c>
      <c r="O183" s="1159"/>
      <c r="P183" s="1159"/>
      <c r="Q183" s="1159"/>
      <c r="R183" s="1159"/>
      <c r="S183" s="1159"/>
      <c r="T183" s="1159"/>
      <c r="U183" s="1159"/>
      <c r="V183" s="1159"/>
      <c r="W183" s="1159"/>
      <c r="X183" s="1159"/>
      <c r="Y183" s="1159"/>
      <c r="Z183" s="1159"/>
      <c r="AA183" s="1159"/>
      <c r="AB183" s="1159"/>
    </row>
    <row r="184" spans="1:28" s="1164" customFormat="1" ht="75">
      <c r="A184" s="1604"/>
      <c r="B184" s="1604"/>
      <c r="C184" s="1166"/>
      <c r="D184" s="1160">
        <v>165</v>
      </c>
      <c r="E184" s="1193" t="s">
        <v>3292</v>
      </c>
      <c r="F184" s="1193" t="s">
        <v>3293</v>
      </c>
      <c r="G184" s="1203" t="s">
        <v>4113</v>
      </c>
      <c r="H184" s="1168">
        <v>100</v>
      </c>
      <c r="I184" s="1169" t="s">
        <v>4092</v>
      </c>
      <c r="J184" s="1179">
        <v>600000000</v>
      </c>
      <c r="K184" s="1171"/>
      <c r="L184" s="1171">
        <v>600000000</v>
      </c>
      <c r="M184" s="1172"/>
      <c r="N184" s="1180" t="s">
        <v>3068</v>
      </c>
      <c r="O184" s="1159"/>
      <c r="P184" s="1159"/>
      <c r="Q184" s="1159"/>
      <c r="R184" s="1159"/>
      <c r="S184" s="1159"/>
      <c r="T184" s="1159"/>
      <c r="U184" s="1159"/>
      <c r="V184" s="1159"/>
      <c r="W184" s="1159"/>
      <c r="X184" s="1159"/>
      <c r="Y184" s="1159"/>
      <c r="Z184" s="1159"/>
      <c r="AA184" s="1159"/>
      <c r="AB184" s="1159"/>
    </row>
    <row r="185" spans="1:28" s="1164" customFormat="1" ht="45">
      <c r="A185" s="1604"/>
      <c r="B185" s="1604"/>
      <c r="C185" s="1166"/>
      <c r="D185" s="1160">
        <v>166</v>
      </c>
      <c r="E185" s="1193" t="s">
        <v>3294</v>
      </c>
      <c r="F185" s="1193" t="s">
        <v>3138</v>
      </c>
      <c r="G185" s="1203" t="s">
        <v>4113</v>
      </c>
      <c r="H185" s="1168">
        <v>100</v>
      </c>
      <c r="I185" s="1169" t="s">
        <v>4092</v>
      </c>
      <c r="J185" s="1179">
        <v>2500000000</v>
      </c>
      <c r="K185" s="1171"/>
      <c r="L185" s="1171">
        <v>2500000000</v>
      </c>
      <c r="M185" s="1172"/>
      <c r="N185" s="1180" t="s">
        <v>3068</v>
      </c>
      <c r="O185" s="1159"/>
      <c r="P185" s="1159"/>
      <c r="Q185" s="1159"/>
      <c r="R185" s="1159"/>
      <c r="S185" s="1159"/>
      <c r="T185" s="1159"/>
      <c r="U185" s="1159"/>
      <c r="V185" s="1159"/>
      <c r="W185" s="1159"/>
      <c r="X185" s="1159"/>
      <c r="Y185" s="1159"/>
      <c r="Z185" s="1159"/>
      <c r="AA185" s="1159"/>
      <c r="AB185" s="1159"/>
    </row>
    <row r="186" spans="1:28" s="1164" customFormat="1" ht="45">
      <c r="A186" s="1604"/>
      <c r="B186" s="1604"/>
      <c r="C186" s="1166"/>
      <c r="D186" s="1160">
        <v>167</v>
      </c>
      <c r="E186" s="1193" t="s">
        <v>3295</v>
      </c>
      <c r="F186" s="1193" t="s">
        <v>3110</v>
      </c>
      <c r="G186" s="1203" t="s">
        <v>4113</v>
      </c>
      <c r="H186" s="1168">
        <v>100</v>
      </c>
      <c r="I186" s="1169" t="s">
        <v>4092</v>
      </c>
      <c r="J186" s="1179">
        <v>566000000</v>
      </c>
      <c r="K186" s="1171"/>
      <c r="L186" s="1171">
        <v>566000000</v>
      </c>
      <c r="M186" s="1172"/>
      <c r="N186" s="1180" t="s">
        <v>3068</v>
      </c>
      <c r="O186" s="1159"/>
      <c r="P186" s="1159"/>
      <c r="Q186" s="1159"/>
      <c r="R186" s="1159"/>
      <c r="S186" s="1159"/>
      <c r="T186" s="1159"/>
      <c r="U186" s="1159"/>
      <c r="V186" s="1159"/>
      <c r="W186" s="1159"/>
      <c r="X186" s="1159"/>
      <c r="Y186" s="1159"/>
      <c r="Z186" s="1159"/>
      <c r="AA186" s="1159"/>
      <c r="AB186" s="1159"/>
    </row>
    <row r="187" spans="1:28" s="1164" customFormat="1" ht="45">
      <c r="A187" s="1604"/>
      <c r="B187" s="1604"/>
      <c r="C187" s="1166"/>
      <c r="D187" s="1160">
        <v>168</v>
      </c>
      <c r="E187" s="1177" t="s">
        <v>3296</v>
      </c>
      <c r="F187" s="1177" t="s">
        <v>3192</v>
      </c>
      <c r="G187" s="1203" t="s">
        <v>4113</v>
      </c>
      <c r="H187" s="1168">
        <v>100</v>
      </c>
      <c r="I187" s="1169" t="s">
        <v>4092</v>
      </c>
      <c r="J187" s="1179">
        <v>2720000000</v>
      </c>
      <c r="K187" s="1171"/>
      <c r="L187" s="1171">
        <v>2720000000</v>
      </c>
      <c r="M187" s="1172"/>
      <c r="N187" s="1180" t="s">
        <v>3068</v>
      </c>
      <c r="O187" s="1159"/>
      <c r="P187" s="1159"/>
      <c r="Q187" s="1159"/>
      <c r="R187" s="1159"/>
      <c r="S187" s="1159"/>
      <c r="T187" s="1159"/>
      <c r="U187" s="1159"/>
      <c r="V187" s="1159"/>
      <c r="W187" s="1159"/>
      <c r="X187" s="1159"/>
      <c r="Y187" s="1159"/>
      <c r="Z187" s="1159"/>
      <c r="AA187" s="1159"/>
      <c r="AB187" s="1159"/>
    </row>
    <row r="188" spans="1:28" s="1164" customFormat="1" ht="45">
      <c r="A188" s="1604"/>
      <c r="B188" s="1604"/>
      <c r="C188" s="1166"/>
      <c r="D188" s="1160">
        <v>169</v>
      </c>
      <c r="E188" s="1177" t="s">
        <v>3297</v>
      </c>
      <c r="F188" s="1177" t="s">
        <v>3298</v>
      </c>
      <c r="G188" s="1203" t="s">
        <v>4113</v>
      </c>
      <c r="H188" s="1168">
        <v>100</v>
      </c>
      <c r="I188" s="1169" t="s">
        <v>4092</v>
      </c>
      <c r="J188" s="1179">
        <v>900000000</v>
      </c>
      <c r="K188" s="1171"/>
      <c r="L188" s="1171">
        <v>900000000</v>
      </c>
      <c r="M188" s="1172"/>
      <c r="N188" s="1180" t="s">
        <v>3068</v>
      </c>
      <c r="O188" s="1159"/>
      <c r="P188" s="1159"/>
      <c r="Q188" s="1159"/>
      <c r="R188" s="1159"/>
      <c r="S188" s="1159"/>
      <c r="T188" s="1159"/>
      <c r="U188" s="1159"/>
      <c r="V188" s="1159"/>
      <c r="W188" s="1159"/>
      <c r="X188" s="1159"/>
      <c r="Y188" s="1159"/>
      <c r="Z188" s="1159"/>
      <c r="AA188" s="1159"/>
      <c r="AB188" s="1159"/>
    </row>
    <row r="189" spans="1:28" s="1164" customFormat="1" ht="45">
      <c r="A189" s="1604"/>
      <c r="B189" s="1604"/>
      <c r="C189" s="1166"/>
      <c r="D189" s="1160">
        <v>170</v>
      </c>
      <c r="E189" s="1177" t="s">
        <v>3299</v>
      </c>
      <c r="F189" s="1177" t="s">
        <v>3300</v>
      </c>
      <c r="G189" s="1203" t="s">
        <v>4113</v>
      </c>
      <c r="H189" s="1168">
        <v>100</v>
      </c>
      <c r="I189" s="1169" t="s">
        <v>4092</v>
      </c>
      <c r="J189" s="1179">
        <v>900000000</v>
      </c>
      <c r="K189" s="1171"/>
      <c r="L189" s="1171">
        <v>900000000</v>
      </c>
      <c r="M189" s="1172"/>
      <c r="N189" s="1180" t="s">
        <v>3068</v>
      </c>
      <c r="O189" s="1159"/>
      <c r="P189" s="1159"/>
      <c r="Q189" s="1159"/>
      <c r="R189" s="1159"/>
      <c r="S189" s="1159"/>
      <c r="T189" s="1159"/>
      <c r="U189" s="1159"/>
      <c r="V189" s="1159"/>
      <c r="W189" s="1159"/>
      <c r="X189" s="1159"/>
      <c r="Y189" s="1159"/>
      <c r="Z189" s="1159"/>
      <c r="AA189" s="1159"/>
      <c r="AB189" s="1159"/>
    </row>
    <row r="190" spans="1:28" s="1164" customFormat="1" ht="45">
      <c r="A190" s="1604"/>
      <c r="B190" s="1604"/>
      <c r="C190" s="1166"/>
      <c r="D190" s="1160">
        <v>171</v>
      </c>
      <c r="E190" s="1177" t="s">
        <v>3301</v>
      </c>
      <c r="F190" s="1177" t="s">
        <v>2558</v>
      </c>
      <c r="G190" s="1203" t="s">
        <v>4113</v>
      </c>
      <c r="H190" s="1168">
        <v>100</v>
      </c>
      <c r="I190" s="1169" t="s">
        <v>4092</v>
      </c>
      <c r="J190" s="1179">
        <v>7200000000</v>
      </c>
      <c r="K190" s="1171"/>
      <c r="L190" s="1171">
        <v>7200000000</v>
      </c>
      <c r="M190" s="1172"/>
      <c r="N190" s="1180" t="s">
        <v>3068</v>
      </c>
      <c r="O190" s="1159"/>
      <c r="P190" s="1159"/>
      <c r="Q190" s="1159"/>
      <c r="R190" s="1159"/>
      <c r="S190" s="1159"/>
      <c r="T190" s="1159"/>
      <c r="U190" s="1159"/>
      <c r="V190" s="1159"/>
      <c r="W190" s="1159"/>
      <c r="X190" s="1159"/>
      <c r="Y190" s="1159"/>
      <c r="Z190" s="1159"/>
      <c r="AA190" s="1159"/>
      <c r="AB190" s="1159"/>
    </row>
    <row r="191" spans="1:28" s="1164" customFormat="1" ht="45">
      <c r="A191" s="1604"/>
      <c r="B191" s="1604"/>
      <c r="C191" s="1166"/>
      <c r="D191" s="1160">
        <v>172</v>
      </c>
      <c r="E191" s="1177" t="s">
        <v>3302</v>
      </c>
      <c r="F191" s="1177" t="s">
        <v>2559</v>
      </c>
      <c r="G191" s="1203" t="s">
        <v>4114</v>
      </c>
      <c r="H191" s="1168">
        <v>100</v>
      </c>
      <c r="I191" s="1169" t="s">
        <v>4092</v>
      </c>
      <c r="J191" s="1179">
        <v>183000000</v>
      </c>
      <c r="K191" s="1171"/>
      <c r="L191" s="1171">
        <v>183000000</v>
      </c>
      <c r="M191" s="1172"/>
      <c r="N191" s="1180" t="s">
        <v>3068</v>
      </c>
      <c r="O191" s="1159"/>
      <c r="P191" s="1159"/>
      <c r="Q191" s="1159"/>
      <c r="R191" s="1159"/>
      <c r="S191" s="1159"/>
      <c r="T191" s="1159"/>
      <c r="U191" s="1159"/>
      <c r="V191" s="1159"/>
      <c r="W191" s="1159"/>
      <c r="X191" s="1159"/>
      <c r="Y191" s="1159"/>
      <c r="Z191" s="1159"/>
      <c r="AA191" s="1159"/>
      <c r="AB191" s="1159"/>
    </row>
    <row r="192" spans="1:28" s="1164" customFormat="1" ht="45">
      <c r="A192" s="1604"/>
      <c r="B192" s="1604"/>
      <c r="C192" s="1166"/>
      <c r="D192" s="1160">
        <v>173</v>
      </c>
      <c r="E192" s="1177" t="s">
        <v>3303</v>
      </c>
      <c r="F192" s="1177" t="s">
        <v>3086</v>
      </c>
      <c r="G192" s="1203" t="s">
        <v>4113</v>
      </c>
      <c r="H192" s="1168">
        <v>100</v>
      </c>
      <c r="I192" s="1169" t="s">
        <v>4092</v>
      </c>
      <c r="J192" s="1179">
        <v>4500000000</v>
      </c>
      <c r="K192" s="1171"/>
      <c r="L192" s="1171">
        <v>4500000000</v>
      </c>
      <c r="M192" s="1172"/>
      <c r="N192" s="1180" t="s">
        <v>3068</v>
      </c>
      <c r="O192" s="1159"/>
      <c r="P192" s="1159"/>
      <c r="Q192" s="1159"/>
      <c r="R192" s="1159"/>
      <c r="S192" s="1159"/>
      <c r="T192" s="1159"/>
      <c r="U192" s="1159"/>
      <c r="V192" s="1159"/>
      <c r="W192" s="1159"/>
      <c r="X192" s="1159"/>
      <c r="Y192" s="1159"/>
      <c r="Z192" s="1159"/>
      <c r="AA192" s="1159"/>
      <c r="AB192" s="1159"/>
    </row>
    <row r="193" spans="1:28" s="1164" customFormat="1" ht="45">
      <c r="A193" s="1604"/>
      <c r="B193" s="1604"/>
      <c r="C193" s="1166"/>
      <c r="D193" s="1160">
        <v>174</v>
      </c>
      <c r="E193" s="1177" t="s">
        <v>3304</v>
      </c>
      <c r="F193" s="1177" t="s">
        <v>3305</v>
      </c>
      <c r="G193" s="1203" t="s">
        <v>4113</v>
      </c>
      <c r="H193" s="1168">
        <v>100</v>
      </c>
      <c r="I193" s="1169" t="s">
        <v>4092</v>
      </c>
      <c r="J193" s="1179">
        <v>1360000000</v>
      </c>
      <c r="K193" s="1171"/>
      <c r="L193" s="1171"/>
      <c r="M193" s="1188">
        <v>1360000000</v>
      </c>
      <c r="N193" s="1180" t="s">
        <v>3068</v>
      </c>
      <c r="O193" s="1159"/>
      <c r="P193" s="1159"/>
      <c r="Q193" s="1159"/>
      <c r="R193" s="1159"/>
      <c r="S193" s="1159"/>
      <c r="T193" s="1159"/>
      <c r="U193" s="1159"/>
      <c r="V193" s="1159"/>
      <c r="W193" s="1159"/>
      <c r="X193" s="1159"/>
      <c r="Y193" s="1159"/>
      <c r="Z193" s="1159"/>
      <c r="AA193" s="1159"/>
      <c r="AB193" s="1159"/>
    </row>
    <row r="194" spans="1:28" s="1164" customFormat="1" ht="60">
      <c r="A194" s="1604"/>
      <c r="B194" s="1604"/>
      <c r="C194" s="1166"/>
      <c r="D194" s="1160">
        <v>175</v>
      </c>
      <c r="E194" s="1177" t="s">
        <v>3306</v>
      </c>
      <c r="F194" s="1177" t="s">
        <v>4115</v>
      </c>
      <c r="G194" s="1203" t="s">
        <v>4113</v>
      </c>
      <c r="H194" s="1168">
        <v>100</v>
      </c>
      <c r="I194" s="1169" t="s">
        <v>4092</v>
      </c>
      <c r="J194" s="1179">
        <v>2000000000</v>
      </c>
      <c r="K194" s="1171"/>
      <c r="L194" s="1171"/>
      <c r="M194" s="1188">
        <v>2000000000</v>
      </c>
      <c r="N194" s="1180" t="s">
        <v>3068</v>
      </c>
      <c r="O194" s="1159"/>
      <c r="P194" s="1159"/>
      <c r="Q194" s="1159"/>
      <c r="R194" s="1159"/>
      <c r="S194" s="1159"/>
      <c r="T194" s="1159"/>
      <c r="U194" s="1159"/>
      <c r="V194" s="1159"/>
      <c r="W194" s="1159"/>
      <c r="X194" s="1159"/>
      <c r="Y194" s="1159"/>
      <c r="Z194" s="1159"/>
      <c r="AA194" s="1159"/>
      <c r="AB194" s="1159"/>
    </row>
    <row r="195" spans="1:28" s="1164" customFormat="1" ht="37.5" customHeight="1">
      <c r="A195" s="1604"/>
      <c r="B195" s="1604"/>
      <c r="C195" s="1602">
        <v>7</v>
      </c>
      <c r="D195" s="2024" t="s">
        <v>3263</v>
      </c>
      <c r="E195" s="2024"/>
      <c r="F195" s="1604"/>
      <c r="G195" s="1604"/>
      <c r="H195" s="1184"/>
      <c r="I195" s="1185"/>
      <c r="J195" s="1603"/>
      <c r="K195" s="1165">
        <f>SUM(K196:K198)</f>
        <v>17640000000</v>
      </c>
      <c r="L195" s="1165">
        <f>SUM(L196:L198)</f>
        <v>0</v>
      </c>
      <c r="M195" s="1165">
        <f>SUM(M196:M198)</f>
        <v>15750000000</v>
      </c>
      <c r="N195" s="1160"/>
      <c r="O195" s="1159"/>
      <c r="P195" s="1159"/>
      <c r="Q195" s="1159"/>
      <c r="R195" s="1159"/>
      <c r="S195" s="1159"/>
      <c r="T195" s="1159"/>
      <c r="U195" s="1159"/>
      <c r="V195" s="1159"/>
      <c r="W195" s="1159"/>
      <c r="X195" s="1159"/>
      <c r="Y195" s="1159"/>
      <c r="Z195" s="1159"/>
      <c r="AA195" s="1159"/>
      <c r="AB195" s="1159"/>
    </row>
    <row r="196" spans="1:28" s="1164" customFormat="1" ht="30">
      <c r="A196" s="1604"/>
      <c r="B196" s="1604"/>
      <c r="C196" s="1166"/>
      <c r="D196" s="1160">
        <v>176</v>
      </c>
      <c r="E196" s="1202" t="s">
        <v>3307</v>
      </c>
      <c r="F196" s="1203" t="s">
        <v>3308</v>
      </c>
      <c r="G196" s="1203" t="s">
        <v>3182</v>
      </c>
      <c r="H196" s="1168">
        <v>100</v>
      </c>
      <c r="I196" s="1169" t="s">
        <v>4092</v>
      </c>
      <c r="J196" s="1179">
        <v>7740000000</v>
      </c>
      <c r="K196" s="1171">
        <v>7740000000</v>
      </c>
      <c r="L196" s="1171"/>
      <c r="M196" s="1172"/>
      <c r="N196" s="1211" t="s">
        <v>3309</v>
      </c>
      <c r="O196" s="1159"/>
      <c r="P196" s="1159"/>
      <c r="Q196" s="1159"/>
      <c r="R196" s="1159"/>
      <c r="S196" s="1159"/>
      <c r="T196" s="1159"/>
      <c r="U196" s="1159"/>
      <c r="V196" s="1159"/>
      <c r="W196" s="1159"/>
      <c r="X196" s="1159"/>
      <c r="Y196" s="1159"/>
      <c r="Z196" s="1159"/>
      <c r="AA196" s="1159"/>
      <c r="AB196" s="1159"/>
    </row>
    <row r="197" spans="1:28" s="1164" customFormat="1" ht="45">
      <c r="A197" s="1604"/>
      <c r="B197" s="1604"/>
      <c r="C197" s="1166"/>
      <c r="D197" s="1160">
        <v>177</v>
      </c>
      <c r="E197" s="1202" t="s">
        <v>3310</v>
      </c>
      <c r="F197" s="1203" t="s">
        <v>3311</v>
      </c>
      <c r="G197" s="1203" t="s">
        <v>3182</v>
      </c>
      <c r="H197" s="1168">
        <v>100</v>
      </c>
      <c r="I197" s="1169" t="s">
        <v>4092</v>
      </c>
      <c r="J197" s="1179">
        <v>15750000000</v>
      </c>
      <c r="K197" s="1171"/>
      <c r="L197" s="1171"/>
      <c r="M197" s="1172">
        <v>15750000000</v>
      </c>
      <c r="N197" s="1211" t="s">
        <v>3312</v>
      </c>
      <c r="O197" s="1159"/>
      <c r="P197" s="1159"/>
      <c r="Q197" s="1159"/>
      <c r="R197" s="1159"/>
      <c r="S197" s="1159"/>
      <c r="T197" s="1159"/>
      <c r="U197" s="1159"/>
      <c r="V197" s="1159"/>
      <c r="W197" s="1159"/>
      <c r="X197" s="1159"/>
      <c r="Y197" s="1159"/>
      <c r="Z197" s="1159"/>
      <c r="AA197" s="1159"/>
      <c r="AB197" s="1159"/>
    </row>
    <row r="198" spans="1:28" s="1164" customFormat="1" ht="60">
      <c r="A198" s="1604"/>
      <c r="B198" s="1604"/>
      <c r="C198" s="1166"/>
      <c r="D198" s="1160">
        <v>178</v>
      </c>
      <c r="E198" s="1202" t="s">
        <v>3313</v>
      </c>
      <c r="F198" s="1203" t="s">
        <v>3314</v>
      </c>
      <c r="G198" s="1203" t="s">
        <v>3182</v>
      </c>
      <c r="H198" s="1168">
        <v>100</v>
      </c>
      <c r="I198" s="1169" t="s">
        <v>4092</v>
      </c>
      <c r="J198" s="1179">
        <v>9900000000</v>
      </c>
      <c r="K198" s="1171">
        <v>9900000000</v>
      </c>
      <c r="L198" s="1171"/>
      <c r="M198" s="1172"/>
      <c r="N198" s="1211" t="s">
        <v>3309</v>
      </c>
      <c r="O198" s="1159"/>
      <c r="P198" s="1159"/>
      <c r="Q198" s="1159"/>
      <c r="R198" s="1159"/>
      <c r="S198" s="1159"/>
      <c r="T198" s="1159"/>
      <c r="U198" s="1159"/>
      <c r="V198" s="1159"/>
      <c r="W198" s="1159"/>
      <c r="X198" s="1159"/>
      <c r="Y198" s="1159"/>
      <c r="Z198" s="1159"/>
      <c r="AA198" s="1159"/>
      <c r="AB198" s="1159"/>
    </row>
    <row r="199" spans="1:28" s="1159" customFormat="1" ht="33.75" customHeight="1">
      <c r="A199" s="1218"/>
      <c r="B199" s="1214"/>
      <c r="C199" s="1214">
        <v>9</v>
      </c>
      <c r="D199" s="2036" t="s">
        <v>3315</v>
      </c>
      <c r="E199" s="2037"/>
      <c r="F199" s="1212"/>
      <c r="G199" s="1221"/>
      <c r="H199" s="1219"/>
      <c r="I199" s="1220"/>
      <c r="J199" s="1061"/>
      <c r="K199" s="1222"/>
      <c r="L199" s="1222">
        <f>SUM(L200:L269)</f>
        <v>24016250000</v>
      </c>
      <c r="M199" s="1222">
        <f>SUM(M200:M227)</f>
        <v>0</v>
      </c>
      <c r="N199" s="1217"/>
    </row>
    <row r="200" spans="1:28" s="1159" customFormat="1" ht="60">
      <c r="A200" s="1213"/>
      <c r="B200" s="1223"/>
      <c r="C200" s="1224"/>
      <c r="D200" s="1224">
        <v>179</v>
      </c>
      <c r="E200" s="1193" t="s">
        <v>3316</v>
      </c>
      <c r="F200" s="1193" t="s">
        <v>3317</v>
      </c>
      <c r="G200" s="1203" t="s">
        <v>4116</v>
      </c>
      <c r="H200" s="1168">
        <v>100</v>
      </c>
      <c r="I200" s="1169" t="s">
        <v>4092</v>
      </c>
      <c r="J200" s="1060">
        <v>200000000</v>
      </c>
      <c r="K200" s="1225"/>
      <c r="L200" s="1207">
        <f t="shared" ref="L200:L263" si="0">J200</f>
        <v>200000000</v>
      </c>
      <c r="M200" s="1207"/>
      <c r="N200" s="1180" t="s">
        <v>3068</v>
      </c>
    </row>
    <row r="201" spans="1:28" s="1159" customFormat="1" ht="60">
      <c r="A201" s="1213"/>
      <c r="B201" s="1223"/>
      <c r="C201" s="1224"/>
      <c r="D201" s="1224">
        <v>180</v>
      </c>
      <c r="E201" s="1193" t="s">
        <v>3318</v>
      </c>
      <c r="F201" s="1193" t="s">
        <v>3319</v>
      </c>
      <c r="G201" s="1203" t="s">
        <v>4116</v>
      </c>
      <c r="H201" s="1168">
        <v>100</v>
      </c>
      <c r="I201" s="1169" t="s">
        <v>4092</v>
      </c>
      <c r="J201" s="1060">
        <v>180000000</v>
      </c>
      <c r="K201" s="1225"/>
      <c r="L201" s="1207">
        <f t="shared" si="0"/>
        <v>180000000</v>
      </c>
      <c r="M201" s="1207"/>
      <c r="N201" s="1180" t="s">
        <v>3068</v>
      </c>
    </row>
    <row r="202" spans="1:28" s="1159" customFormat="1" ht="60">
      <c r="A202" s="1191"/>
      <c r="B202" s="1223"/>
      <c r="C202" s="1224"/>
      <c r="D202" s="1224">
        <v>181</v>
      </c>
      <c r="E202" s="1193" t="s">
        <v>3320</v>
      </c>
      <c r="F202" s="1193" t="s">
        <v>3321</v>
      </c>
      <c r="G202" s="1203" t="s">
        <v>4116</v>
      </c>
      <c r="H202" s="1168">
        <v>100</v>
      </c>
      <c r="I202" s="1169" t="s">
        <v>4092</v>
      </c>
      <c r="J202" s="1060">
        <v>135000000</v>
      </c>
      <c r="K202" s="1225"/>
      <c r="L202" s="1207">
        <f t="shared" si="0"/>
        <v>135000000</v>
      </c>
      <c r="M202" s="1207"/>
      <c r="N202" s="1180" t="s">
        <v>3068</v>
      </c>
    </row>
    <row r="203" spans="1:28" s="1159" customFormat="1" ht="60">
      <c r="A203" s="1191"/>
      <c r="B203" s="1223"/>
      <c r="C203" s="1224"/>
      <c r="D203" s="1224">
        <v>182</v>
      </c>
      <c r="E203" s="1193" t="s">
        <v>3322</v>
      </c>
      <c r="F203" s="1193" t="s">
        <v>3106</v>
      </c>
      <c r="G203" s="1203" t="s">
        <v>4116</v>
      </c>
      <c r="H203" s="1168">
        <v>100</v>
      </c>
      <c r="I203" s="1169" t="s">
        <v>4092</v>
      </c>
      <c r="J203" s="1060">
        <v>450000000</v>
      </c>
      <c r="K203" s="1225"/>
      <c r="L203" s="1207">
        <f t="shared" si="0"/>
        <v>450000000</v>
      </c>
      <c r="M203" s="1207"/>
      <c r="N203" s="1180" t="s">
        <v>3068</v>
      </c>
    </row>
    <row r="204" spans="1:28" s="1159" customFormat="1" ht="60">
      <c r="A204" s="1191"/>
      <c r="B204" s="1223"/>
      <c r="C204" s="1224"/>
      <c r="D204" s="1224">
        <v>183</v>
      </c>
      <c r="E204" s="1193" t="s">
        <v>3323</v>
      </c>
      <c r="F204" s="1193" t="s">
        <v>3108</v>
      </c>
      <c r="G204" s="1203" t="s">
        <v>4116</v>
      </c>
      <c r="H204" s="1168">
        <v>100</v>
      </c>
      <c r="I204" s="1169" t="s">
        <v>4092</v>
      </c>
      <c r="J204" s="1060">
        <v>187500000</v>
      </c>
      <c r="K204" s="1225"/>
      <c r="L204" s="1207">
        <f t="shared" si="0"/>
        <v>187500000</v>
      </c>
      <c r="M204" s="1207"/>
      <c r="N204" s="1180" t="s">
        <v>3068</v>
      </c>
    </row>
    <row r="205" spans="1:28" s="1159" customFormat="1" ht="60">
      <c r="A205" s="1191"/>
      <c r="B205" s="1223"/>
      <c r="C205" s="1224"/>
      <c r="D205" s="1224">
        <v>184</v>
      </c>
      <c r="E205" s="1193" t="s">
        <v>3323</v>
      </c>
      <c r="F205" s="1193" t="s">
        <v>2556</v>
      </c>
      <c r="G205" s="1203" t="s">
        <v>4116</v>
      </c>
      <c r="H205" s="1168">
        <v>100</v>
      </c>
      <c r="I205" s="1169" t="s">
        <v>4092</v>
      </c>
      <c r="J205" s="1060">
        <v>105000000</v>
      </c>
      <c r="K205" s="1225"/>
      <c r="L205" s="1207">
        <f t="shared" si="0"/>
        <v>105000000</v>
      </c>
      <c r="M205" s="1207"/>
      <c r="N205" s="1180" t="s">
        <v>3068</v>
      </c>
    </row>
    <row r="206" spans="1:28" s="1164" customFormat="1" ht="60">
      <c r="A206" s="1191"/>
      <c r="B206" s="1223"/>
      <c r="C206" s="1224"/>
      <c r="D206" s="1224">
        <v>185</v>
      </c>
      <c r="E206" s="1193" t="s">
        <v>3323</v>
      </c>
      <c r="F206" s="1193" t="s">
        <v>2557</v>
      </c>
      <c r="G206" s="1203" t="s">
        <v>4116</v>
      </c>
      <c r="H206" s="1168">
        <v>100</v>
      </c>
      <c r="I206" s="1169" t="s">
        <v>4092</v>
      </c>
      <c r="J206" s="1060">
        <v>105000000</v>
      </c>
      <c r="K206" s="1225"/>
      <c r="L206" s="1207">
        <f t="shared" si="0"/>
        <v>105000000</v>
      </c>
      <c r="M206" s="1207"/>
      <c r="N206" s="1180" t="s">
        <v>3068</v>
      </c>
      <c r="O206" s="1159"/>
      <c r="P206" s="1159"/>
      <c r="Q206" s="1159"/>
      <c r="R206" s="1159"/>
      <c r="S206" s="1159"/>
      <c r="T206" s="1159"/>
      <c r="U206" s="1159"/>
      <c r="V206" s="1159"/>
      <c r="W206" s="1159"/>
      <c r="X206" s="1159"/>
      <c r="Y206" s="1159"/>
      <c r="Z206" s="1159"/>
      <c r="AA206" s="1159"/>
      <c r="AB206" s="1159"/>
    </row>
    <row r="207" spans="1:28" s="1164" customFormat="1" ht="60">
      <c r="A207" s="1191"/>
      <c r="B207" s="1223"/>
      <c r="C207" s="1224"/>
      <c r="D207" s="1224">
        <v>186</v>
      </c>
      <c r="E207" s="1226" t="s">
        <v>3324</v>
      </c>
      <c r="F207" s="1226" t="s">
        <v>3325</v>
      </c>
      <c r="G207" s="1203" t="s">
        <v>4116</v>
      </c>
      <c r="H207" s="1168">
        <v>100</v>
      </c>
      <c r="I207" s="1169" t="s">
        <v>4092</v>
      </c>
      <c r="J207" s="1060">
        <v>700000000</v>
      </c>
      <c r="K207" s="1225"/>
      <c r="L207" s="1207">
        <f t="shared" si="0"/>
        <v>700000000</v>
      </c>
      <c r="M207" s="1207"/>
      <c r="N207" s="1180" t="s">
        <v>3068</v>
      </c>
      <c r="O207" s="1159"/>
      <c r="P207" s="1159"/>
      <c r="Q207" s="1159"/>
      <c r="R207" s="1159"/>
      <c r="S207" s="1159"/>
      <c r="T207" s="1159"/>
      <c r="U207" s="1159"/>
      <c r="V207" s="1159"/>
      <c r="W207" s="1159"/>
      <c r="X207" s="1159"/>
      <c r="Y207" s="1159"/>
      <c r="Z207" s="1159"/>
      <c r="AA207" s="1159"/>
      <c r="AB207" s="1159"/>
    </row>
    <row r="208" spans="1:28" s="1164" customFormat="1" ht="60">
      <c r="A208" s="1191"/>
      <c r="B208" s="1223"/>
      <c r="C208" s="1224"/>
      <c r="D208" s="1224">
        <v>187</v>
      </c>
      <c r="E208" s="1226" t="s">
        <v>3322</v>
      </c>
      <c r="F208" s="1226" t="s">
        <v>3147</v>
      </c>
      <c r="G208" s="1203" t="s">
        <v>4116</v>
      </c>
      <c r="H208" s="1168">
        <v>100</v>
      </c>
      <c r="I208" s="1169" t="s">
        <v>4092</v>
      </c>
      <c r="J208" s="1060">
        <v>875000000</v>
      </c>
      <c r="K208" s="1225"/>
      <c r="L208" s="1207">
        <f t="shared" si="0"/>
        <v>875000000</v>
      </c>
      <c r="M208" s="1207"/>
      <c r="N208" s="1180" t="s">
        <v>3068</v>
      </c>
      <c r="O208" s="1159"/>
      <c r="P208" s="1159"/>
      <c r="Q208" s="1159"/>
      <c r="R208" s="1159"/>
      <c r="S208" s="1159"/>
      <c r="T208" s="1159"/>
      <c r="U208" s="1159"/>
      <c r="V208" s="1159"/>
      <c r="W208" s="1159"/>
      <c r="X208" s="1159"/>
      <c r="Y208" s="1159"/>
      <c r="Z208" s="1159"/>
      <c r="AA208" s="1159"/>
      <c r="AB208" s="1159"/>
    </row>
    <row r="209" spans="1:28" s="1164" customFormat="1" ht="60">
      <c r="A209" s="1191"/>
      <c r="B209" s="1223"/>
      <c r="C209" s="1224"/>
      <c r="D209" s="1224">
        <v>188</v>
      </c>
      <c r="E209" s="1226" t="s">
        <v>3245</v>
      </c>
      <c r="F209" s="1226" t="s">
        <v>3326</v>
      </c>
      <c r="G209" s="1203" t="s">
        <v>4116</v>
      </c>
      <c r="H209" s="1168">
        <v>100</v>
      </c>
      <c r="I209" s="1169" t="s">
        <v>4092</v>
      </c>
      <c r="J209" s="1060">
        <v>350000000</v>
      </c>
      <c r="K209" s="1225"/>
      <c r="L209" s="1207">
        <f t="shared" si="0"/>
        <v>350000000</v>
      </c>
      <c r="M209" s="1207"/>
      <c r="N209" s="1180" t="s">
        <v>3068</v>
      </c>
      <c r="O209" s="1159"/>
      <c r="P209" s="1159"/>
      <c r="Q209" s="1159"/>
      <c r="R209" s="1159"/>
      <c r="S209" s="1159"/>
      <c r="T209" s="1159"/>
      <c r="U209" s="1159"/>
      <c r="V209" s="1159"/>
      <c r="W209" s="1159"/>
      <c r="X209" s="1159"/>
      <c r="Y209" s="1159"/>
      <c r="Z209" s="1159"/>
      <c r="AA209" s="1159"/>
      <c r="AB209" s="1159"/>
    </row>
    <row r="210" spans="1:28" s="1164" customFormat="1" ht="60">
      <c r="A210" s="1191"/>
      <c r="B210" s="1223"/>
      <c r="C210" s="1224"/>
      <c r="D210" s="1224">
        <v>189</v>
      </c>
      <c r="E210" s="1226" t="s">
        <v>3233</v>
      </c>
      <c r="F210" s="1226" t="s">
        <v>3327</v>
      </c>
      <c r="G210" s="1203" t="s">
        <v>4116</v>
      </c>
      <c r="H210" s="1168">
        <v>100</v>
      </c>
      <c r="I210" s="1169" t="s">
        <v>4092</v>
      </c>
      <c r="J210" s="1060">
        <v>700000000</v>
      </c>
      <c r="K210" s="1225"/>
      <c r="L210" s="1207">
        <f t="shared" si="0"/>
        <v>700000000</v>
      </c>
      <c r="M210" s="1207"/>
      <c r="N210" s="1180" t="s">
        <v>3068</v>
      </c>
      <c r="O210" s="1159"/>
      <c r="P210" s="1159"/>
      <c r="Q210" s="1159"/>
      <c r="R210" s="1159"/>
      <c r="S210" s="1159"/>
      <c r="T210" s="1159"/>
      <c r="U210" s="1159"/>
      <c r="V210" s="1159"/>
      <c r="W210" s="1159"/>
      <c r="X210" s="1159"/>
      <c r="Y210" s="1159"/>
      <c r="Z210" s="1159"/>
      <c r="AA210" s="1159"/>
      <c r="AB210" s="1159"/>
    </row>
    <row r="211" spans="1:28" s="1164" customFormat="1" ht="60">
      <c r="A211" s="1191"/>
      <c r="B211" s="1223"/>
      <c r="C211" s="1224"/>
      <c r="D211" s="1224">
        <v>190</v>
      </c>
      <c r="E211" s="1226" t="s">
        <v>3233</v>
      </c>
      <c r="F211" s="1226" t="s">
        <v>3149</v>
      </c>
      <c r="G211" s="1203" t="s">
        <v>4116</v>
      </c>
      <c r="H211" s="1168">
        <v>100</v>
      </c>
      <c r="I211" s="1169" t="s">
        <v>4092</v>
      </c>
      <c r="J211" s="1060">
        <v>350000000</v>
      </c>
      <c r="K211" s="1225"/>
      <c r="L211" s="1207">
        <f t="shared" si="0"/>
        <v>350000000</v>
      </c>
      <c r="M211" s="1207"/>
      <c r="N211" s="1180" t="s">
        <v>3068</v>
      </c>
      <c r="O211" s="1159"/>
      <c r="P211" s="1159"/>
      <c r="Q211" s="1159"/>
      <c r="R211" s="1159"/>
      <c r="S211" s="1159"/>
      <c r="T211" s="1159"/>
      <c r="U211" s="1159"/>
      <c r="V211" s="1159"/>
      <c r="W211" s="1159"/>
      <c r="X211" s="1159"/>
      <c r="Y211" s="1159"/>
      <c r="Z211" s="1159"/>
      <c r="AA211" s="1159"/>
      <c r="AB211" s="1159"/>
    </row>
    <row r="212" spans="1:28" s="1164" customFormat="1" ht="90">
      <c r="A212" s="1191"/>
      <c r="B212" s="1223"/>
      <c r="C212" s="1224"/>
      <c r="D212" s="1224">
        <v>191</v>
      </c>
      <c r="E212" s="1226" t="s">
        <v>3328</v>
      </c>
      <c r="F212" s="1226" t="s">
        <v>3329</v>
      </c>
      <c r="G212" s="1203" t="s">
        <v>4116</v>
      </c>
      <c r="H212" s="1168">
        <v>100</v>
      </c>
      <c r="I212" s="1169" t="s">
        <v>4092</v>
      </c>
      <c r="J212" s="1060">
        <v>980000000</v>
      </c>
      <c r="K212" s="1225"/>
      <c r="L212" s="1207">
        <f t="shared" si="0"/>
        <v>980000000</v>
      </c>
      <c r="M212" s="1207"/>
      <c r="N212" s="1180" t="s">
        <v>3068</v>
      </c>
      <c r="O212" s="1159"/>
      <c r="P212" s="1159"/>
      <c r="Q212" s="1159"/>
      <c r="R212" s="1159"/>
      <c r="S212" s="1159"/>
      <c r="T212" s="1159"/>
      <c r="U212" s="1159"/>
      <c r="V212" s="1159"/>
      <c r="W212" s="1159"/>
      <c r="X212" s="1159"/>
      <c r="Y212" s="1159"/>
      <c r="Z212" s="1159"/>
      <c r="AA212" s="1159"/>
      <c r="AB212" s="1159"/>
    </row>
    <row r="213" spans="1:28" s="1164" customFormat="1" ht="60">
      <c r="A213" s="1191"/>
      <c r="B213" s="1223"/>
      <c r="C213" s="1224"/>
      <c r="D213" s="1224">
        <v>192</v>
      </c>
      <c r="E213" s="1226" t="s">
        <v>3330</v>
      </c>
      <c r="F213" s="1226" t="s">
        <v>3331</v>
      </c>
      <c r="G213" s="1203" t="s">
        <v>4116</v>
      </c>
      <c r="H213" s="1168">
        <v>100</v>
      </c>
      <c r="I213" s="1169" t="s">
        <v>4092</v>
      </c>
      <c r="J213" s="1060">
        <v>175000000</v>
      </c>
      <c r="K213" s="1225"/>
      <c r="L213" s="1207">
        <f t="shared" si="0"/>
        <v>175000000</v>
      </c>
      <c r="M213" s="1207"/>
      <c r="N213" s="1180" t="s">
        <v>3068</v>
      </c>
      <c r="O213" s="1159"/>
      <c r="P213" s="1159"/>
      <c r="Q213" s="1159"/>
      <c r="R213" s="1159"/>
      <c r="S213" s="1159"/>
      <c r="T213" s="1159"/>
      <c r="U213" s="1159"/>
      <c r="V213" s="1159"/>
      <c r="W213" s="1159"/>
      <c r="X213" s="1159"/>
      <c r="Y213" s="1159"/>
      <c r="Z213" s="1159"/>
      <c r="AA213" s="1159"/>
      <c r="AB213" s="1159"/>
    </row>
    <row r="214" spans="1:28" s="1164" customFormat="1" ht="75">
      <c r="A214" s="1191"/>
      <c r="B214" s="1223"/>
      <c r="C214" s="1224"/>
      <c r="D214" s="1224">
        <v>193</v>
      </c>
      <c r="E214" s="1226" t="s">
        <v>3238</v>
      </c>
      <c r="F214" s="1226" t="s">
        <v>3239</v>
      </c>
      <c r="G214" s="1203" t="s">
        <v>4116</v>
      </c>
      <c r="H214" s="1168">
        <v>100</v>
      </c>
      <c r="I214" s="1169" t="s">
        <v>4092</v>
      </c>
      <c r="J214" s="1060">
        <v>175000000</v>
      </c>
      <c r="K214" s="1225"/>
      <c r="L214" s="1207">
        <f t="shared" si="0"/>
        <v>175000000</v>
      </c>
      <c r="M214" s="1207"/>
      <c r="N214" s="1180" t="s">
        <v>3068</v>
      </c>
      <c r="O214" s="1159"/>
      <c r="P214" s="1159"/>
      <c r="Q214" s="1159"/>
      <c r="R214" s="1159"/>
      <c r="S214" s="1159"/>
      <c r="T214" s="1159"/>
      <c r="U214" s="1159"/>
      <c r="V214" s="1159"/>
      <c r="W214" s="1159"/>
      <c r="X214" s="1159"/>
      <c r="Y214" s="1159"/>
      <c r="Z214" s="1159"/>
      <c r="AA214" s="1159"/>
      <c r="AB214" s="1159"/>
    </row>
    <row r="215" spans="1:28" s="1164" customFormat="1" ht="60">
      <c r="A215" s="1191"/>
      <c r="B215" s="1223"/>
      <c r="C215" s="1224"/>
      <c r="D215" s="1224">
        <v>194</v>
      </c>
      <c r="E215" s="1226" t="s">
        <v>3332</v>
      </c>
      <c r="F215" s="1226" t="s">
        <v>3333</v>
      </c>
      <c r="G215" s="1203" t="s">
        <v>4116</v>
      </c>
      <c r="H215" s="1168">
        <v>100</v>
      </c>
      <c r="I215" s="1169" t="s">
        <v>4092</v>
      </c>
      <c r="J215" s="1060">
        <v>105000000</v>
      </c>
      <c r="K215" s="1225"/>
      <c r="L215" s="1207">
        <f t="shared" si="0"/>
        <v>105000000</v>
      </c>
      <c r="M215" s="1207"/>
      <c r="N215" s="1180" t="s">
        <v>3068</v>
      </c>
      <c r="O215" s="1159"/>
      <c r="P215" s="1159"/>
      <c r="Q215" s="1159"/>
      <c r="R215" s="1159"/>
      <c r="S215" s="1159"/>
      <c r="T215" s="1159"/>
      <c r="U215" s="1159"/>
      <c r="V215" s="1159"/>
      <c r="W215" s="1159"/>
      <c r="X215" s="1159"/>
      <c r="Y215" s="1159"/>
      <c r="Z215" s="1159"/>
      <c r="AA215" s="1159"/>
      <c r="AB215" s="1159"/>
    </row>
    <row r="216" spans="1:28" s="1164" customFormat="1" ht="75">
      <c r="A216" s="1191"/>
      <c r="B216" s="1223"/>
      <c r="C216" s="1224"/>
      <c r="D216" s="1224">
        <v>195</v>
      </c>
      <c r="E216" s="1226" t="s">
        <v>3334</v>
      </c>
      <c r="F216" s="1226" t="s">
        <v>3335</v>
      </c>
      <c r="G216" s="1203" t="s">
        <v>4116</v>
      </c>
      <c r="H216" s="1168">
        <v>100</v>
      </c>
      <c r="I216" s="1169" t="s">
        <v>4092</v>
      </c>
      <c r="J216" s="1060">
        <v>700000000</v>
      </c>
      <c r="K216" s="1225"/>
      <c r="L216" s="1207">
        <f t="shared" si="0"/>
        <v>700000000</v>
      </c>
      <c r="M216" s="1207"/>
      <c r="N216" s="1180" t="s">
        <v>3068</v>
      </c>
      <c r="O216" s="1159"/>
      <c r="P216" s="1159"/>
      <c r="Q216" s="1159"/>
      <c r="R216" s="1159"/>
      <c r="S216" s="1159"/>
      <c r="T216" s="1159"/>
      <c r="U216" s="1159"/>
      <c r="V216" s="1159"/>
      <c r="W216" s="1159"/>
      <c r="X216" s="1159"/>
      <c r="Y216" s="1159"/>
      <c r="Z216" s="1159"/>
      <c r="AA216" s="1159"/>
      <c r="AB216" s="1159"/>
    </row>
    <row r="217" spans="1:28" s="1164" customFormat="1" ht="60">
      <c r="A217" s="1191"/>
      <c r="B217" s="1223"/>
      <c r="C217" s="1224"/>
      <c r="D217" s="1224">
        <v>196</v>
      </c>
      <c r="E217" s="1226" t="s">
        <v>3336</v>
      </c>
      <c r="F217" s="1226" t="s">
        <v>3337</v>
      </c>
      <c r="G217" s="1203" t="s">
        <v>4116</v>
      </c>
      <c r="H217" s="1168">
        <v>100</v>
      </c>
      <c r="I217" s="1169" t="s">
        <v>4092</v>
      </c>
      <c r="J217" s="1060">
        <v>700000000</v>
      </c>
      <c r="K217" s="1225"/>
      <c r="L217" s="1207">
        <f t="shared" si="0"/>
        <v>700000000</v>
      </c>
      <c r="M217" s="1207"/>
      <c r="N217" s="1180" t="s">
        <v>3068</v>
      </c>
      <c r="O217" s="1159"/>
      <c r="P217" s="1159"/>
      <c r="Q217" s="1159"/>
      <c r="R217" s="1159"/>
      <c r="S217" s="1159"/>
      <c r="T217" s="1159"/>
      <c r="U217" s="1159"/>
      <c r="V217" s="1159"/>
      <c r="W217" s="1159"/>
      <c r="X217" s="1159"/>
      <c r="Y217" s="1159"/>
      <c r="Z217" s="1159"/>
      <c r="AA217" s="1159"/>
      <c r="AB217" s="1159"/>
    </row>
    <row r="218" spans="1:28" s="1164" customFormat="1" ht="60">
      <c r="A218" s="1191"/>
      <c r="B218" s="1223"/>
      <c r="C218" s="1224"/>
      <c r="D218" s="1224">
        <v>197</v>
      </c>
      <c r="E218" s="1226" t="s">
        <v>3338</v>
      </c>
      <c r="F218" s="1226" t="s">
        <v>3152</v>
      </c>
      <c r="G218" s="1203" t="s">
        <v>4116</v>
      </c>
      <c r="H218" s="1168">
        <v>100</v>
      </c>
      <c r="I218" s="1169" t="s">
        <v>4092</v>
      </c>
      <c r="J218" s="1060">
        <v>175000000</v>
      </c>
      <c r="K218" s="1225"/>
      <c r="L218" s="1207">
        <f t="shared" si="0"/>
        <v>175000000</v>
      </c>
      <c r="M218" s="1207"/>
      <c r="N218" s="1180" t="s">
        <v>3068</v>
      </c>
      <c r="O218" s="1159"/>
      <c r="P218" s="1159"/>
      <c r="Q218" s="1159"/>
      <c r="R218" s="1159"/>
      <c r="S218" s="1159"/>
      <c r="T218" s="1159"/>
      <c r="U218" s="1159"/>
      <c r="V218" s="1159"/>
      <c r="W218" s="1159"/>
      <c r="X218" s="1159"/>
      <c r="Y218" s="1159"/>
      <c r="Z218" s="1159"/>
      <c r="AA218" s="1159"/>
      <c r="AB218" s="1159"/>
    </row>
    <row r="219" spans="1:28" s="1164" customFormat="1" ht="60">
      <c r="A219" s="1191"/>
      <c r="B219" s="1223"/>
      <c r="C219" s="1224"/>
      <c r="D219" s="1224">
        <v>198</v>
      </c>
      <c r="E219" s="1226" t="s">
        <v>3339</v>
      </c>
      <c r="F219" s="1226" t="s">
        <v>3340</v>
      </c>
      <c r="G219" s="1203" t="s">
        <v>4116</v>
      </c>
      <c r="H219" s="1168">
        <v>100</v>
      </c>
      <c r="I219" s="1169" t="s">
        <v>4092</v>
      </c>
      <c r="J219" s="1060">
        <v>700000000</v>
      </c>
      <c r="K219" s="1225"/>
      <c r="L219" s="1207">
        <f t="shared" si="0"/>
        <v>700000000</v>
      </c>
      <c r="M219" s="1207"/>
      <c r="N219" s="1180" t="s">
        <v>3068</v>
      </c>
      <c r="O219" s="1159"/>
      <c r="P219" s="1159"/>
      <c r="Q219" s="1159"/>
      <c r="R219" s="1159"/>
      <c r="S219" s="1159"/>
      <c r="T219" s="1159"/>
      <c r="U219" s="1159"/>
      <c r="V219" s="1159"/>
      <c r="W219" s="1159"/>
      <c r="X219" s="1159"/>
      <c r="Y219" s="1159"/>
      <c r="Z219" s="1159"/>
      <c r="AA219" s="1159"/>
      <c r="AB219" s="1159"/>
    </row>
    <row r="220" spans="1:28" s="1164" customFormat="1" ht="60">
      <c r="A220" s="1191"/>
      <c r="B220" s="1223"/>
      <c r="C220" s="1224"/>
      <c r="D220" s="1224">
        <v>199</v>
      </c>
      <c r="E220" s="1226" t="s">
        <v>3318</v>
      </c>
      <c r="F220" s="1226" t="s">
        <v>3341</v>
      </c>
      <c r="G220" s="1203" t="s">
        <v>4116</v>
      </c>
      <c r="H220" s="1168">
        <v>100</v>
      </c>
      <c r="I220" s="1169" t="s">
        <v>4092</v>
      </c>
      <c r="J220" s="1060">
        <v>350000000</v>
      </c>
      <c r="K220" s="1225"/>
      <c r="L220" s="1207">
        <f t="shared" si="0"/>
        <v>350000000</v>
      </c>
      <c r="M220" s="1207"/>
      <c r="N220" s="1180" t="s">
        <v>3068</v>
      </c>
      <c r="O220" s="1159"/>
      <c r="P220" s="1159"/>
      <c r="Q220" s="1159"/>
      <c r="R220" s="1159"/>
      <c r="S220" s="1159"/>
      <c r="T220" s="1159"/>
      <c r="U220" s="1159"/>
      <c r="V220" s="1159"/>
      <c r="W220" s="1159"/>
      <c r="X220" s="1159"/>
      <c r="Y220" s="1159"/>
      <c r="Z220" s="1159"/>
      <c r="AA220" s="1159"/>
      <c r="AB220" s="1159"/>
    </row>
    <row r="221" spans="1:28" s="1164" customFormat="1" ht="60">
      <c r="A221" s="1191"/>
      <c r="B221" s="1223"/>
      <c r="C221" s="1224"/>
      <c r="D221" s="1224">
        <v>200</v>
      </c>
      <c r="E221" s="1226" t="s">
        <v>3342</v>
      </c>
      <c r="F221" s="1226" t="s">
        <v>3343</v>
      </c>
      <c r="G221" s="1203" t="s">
        <v>4116</v>
      </c>
      <c r="H221" s="1168">
        <v>100</v>
      </c>
      <c r="I221" s="1169" t="s">
        <v>4092</v>
      </c>
      <c r="J221" s="1060">
        <v>210000000</v>
      </c>
      <c r="K221" s="1225"/>
      <c r="L221" s="1207">
        <f t="shared" si="0"/>
        <v>210000000</v>
      </c>
      <c r="M221" s="1207"/>
      <c r="N221" s="1180" t="s">
        <v>3068</v>
      </c>
      <c r="O221" s="1159"/>
      <c r="P221" s="1159"/>
      <c r="Q221" s="1159"/>
      <c r="R221" s="1159"/>
      <c r="S221" s="1159"/>
      <c r="T221" s="1159"/>
      <c r="U221" s="1159"/>
      <c r="V221" s="1159"/>
      <c r="W221" s="1159"/>
      <c r="X221" s="1159"/>
      <c r="Y221" s="1159"/>
      <c r="Z221" s="1159"/>
      <c r="AA221" s="1159"/>
      <c r="AB221" s="1159"/>
    </row>
    <row r="222" spans="1:28" s="1164" customFormat="1" ht="60">
      <c r="A222" s="1191"/>
      <c r="B222" s="1223"/>
      <c r="C222" s="1224"/>
      <c r="D222" s="1224">
        <v>201</v>
      </c>
      <c r="E222" s="1226" t="s">
        <v>3344</v>
      </c>
      <c r="F222" s="1226" t="s">
        <v>3343</v>
      </c>
      <c r="G222" s="1203" t="s">
        <v>4116</v>
      </c>
      <c r="H222" s="1168">
        <v>100</v>
      </c>
      <c r="I222" s="1169" t="s">
        <v>4092</v>
      </c>
      <c r="J222" s="1060">
        <v>280000000</v>
      </c>
      <c r="K222" s="1225"/>
      <c r="L222" s="1207">
        <f t="shared" si="0"/>
        <v>280000000</v>
      </c>
      <c r="M222" s="1207"/>
      <c r="N222" s="1180" t="s">
        <v>3068</v>
      </c>
      <c r="O222" s="1159"/>
      <c r="P222" s="1159"/>
      <c r="Q222" s="1159"/>
      <c r="R222" s="1159"/>
      <c r="S222" s="1159"/>
      <c r="T222" s="1159"/>
      <c r="U222" s="1159"/>
      <c r="V222" s="1159"/>
      <c r="W222" s="1159"/>
      <c r="X222" s="1159"/>
      <c r="Y222" s="1159"/>
      <c r="Z222" s="1159"/>
      <c r="AA222" s="1159"/>
      <c r="AB222" s="1159"/>
    </row>
    <row r="223" spans="1:28" s="1164" customFormat="1" ht="75">
      <c r="A223" s="1191"/>
      <c r="B223" s="1223"/>
      <c r="C223" s="1224"/>
      <c r="D223" s="1224">
        <v>202</v>
      </c>
      <c r="E223" s="1226" t="s">
        <v>3345</v>
      </c>
      <c r="F223" s="1226" t="s">
        <v>3346</v>
      </c>
      <c r="G223" s="1203" t="s">
        <v>4116</v>
      </c>
      <c r="H223" s="1168">
        <v>100</v>
      </c>
      <c r="I223" s="1169" t="s">
        <v>4092</v>
      </c>
      <c r="J223" s="1060">
        <v>122500000</v>
      </c>
      <c r="K223" s="1225"/>
      <c r="L223" s="1207">
        <f t="shared" si="0"/>
        <v>122500000</v>
      </c>
      <c r="M223" s="1207"/>
      <c r="N223" s="1180" t="s">
        <v>3068</v>
      </c>
      <c r="O223" s="1159"/>
      <c r="P223" s="1159"/>
      <c r="Q223" s="1159"/>
      <c r="R223" s="1159"/>
      <c r="S223" s="1159"/>
      <c r="T223" s="1159"/>
      <c r="U223" s="1159"/>
      <c r="V223" s="1159"/>
      <c r="W223" s="1159"/>
      <c r="X223" s="1159"/>
      <c r="Y223" s="1159"/>
      <c r="Z223" s="1159"/>
      <c r="AA223" s="1159"/>
      <c r="AB223" s="1159"/>
    </row>
    <row r="224" spans="1:28" s="1164" customFormat="1" ht="60">
      <c r="A224" s="1191"/>
      <c r="B224" s="1223"/>
      <c r="C224" s="1224"/>
      <c r="D224" s="1224">
        <v>203</v>
      </c>
      <c r="E224" s="1226" t="s">
        <v>3347</v>
      </c>
      <c r="F224" s="1226" t="s">
        <v>3348</v>
      </c>
      <c r="G224" s="1203" t="s">
        <v>4116</v>
      </c>
      <c r="H224" s="1168">
        <v>100</v>
      </c>
      <c r="I224" s="1169" t="s">
        <v>4092</v>
      </c>
      <c r="J224" s="1060">
        <v>350000000</v>
      </c>
      <c r="K224" s="1225"/>
      <c r="L224" s="1207">
        <f t="shared" si="0"/>
        <v>350000000</v>
      </c>
      <c r="M224" s="1207"/>
      <c r="N224" s="1180" t="s">
        <v>3068</v>
      </c>
      <c r="O224" s="1159"/>
      <c r="P224" s="1159"/>
      <c r="Q224" s="1159"/>
      <c r="R224" s="1159"/>
      <c r="S224" s="1159"/>
      <c r="T224" s="1159"/>
      <c r="U224" s="1159"/>
      <c r="V224" s="1159"/>
      <c r="W224" s="1159"/>
      <c r="X224" s="1159"/>
      <c r="Y224" s="1159"/>
      <c r="Z224" s="1159"/>
      <c r="AA224" s="1159"/>
      <c r="AB224" s="1159"/>
    </row>
    <row r="225" spans="1:28" s="1164" customFormat="1" ht="60">
      <c r="A225" s="1191"/>
      <c r="B225" s="1223"/>
      <c r="C225" s="1224"/>
      <c r="D225" s="1224">
        <v>204</v>
      </c>
      <c r="E225" s="1226" t="s">
        <v>3349</v>
      </c>
      <c r="F225" s="1226" t="s">
        <v>3350</v>
      </c>
      <c r="G225" s="1203" t="s">
        <v>4116</v>
      </c>
      <c r="H225" s="1168">
        <v>100</v>
      </c>
      <c r="I225" s="1169" t="s">
        <v>4092</v>
      </c>
      <c r="J225" s="1060">
        <v>253750000</v>
      </c>
      <c r="K225" s="1225"/>
      <c r="L225" s="1207">
        <f t="shared" si="0"/>
        <v>253750000</v>
      </c>
      <c r="M225" s="1207"/>
      <c r="N225" s="1180" t="s">
        <v>3068</v>
      </c>
      <c r="O225" s="1159"/>
      <c r="P225" s="1159"/>
      <c r="Q225" s="1159"/>
      <c r="R225" s="1159"/>
      <c r="S225" s="1159"/>
      <c r="T225" s="1159"/>
      <c r="U225" s="1159"/>
      <c r="V225" s="1159"/>
      <c r="W225" s="1159"/>
      <c r="X225" s="1159"/>
      <c r="Y225" s="1159"/>
      <c r="Z225" s="1159"/>
      <c r="AA225" s="1159"/>
      <c r="AB225" s="1159"/>
    </row>
    <row r="226" spans="1:28" s="1164" customFormat="1" ht="60">
      <c r="A226" s="1191"/>
      <c r="B226" s="1223"/>
      <c r="C226" s="1224"/>
      <c r="D226" s="1224">
        <v>205</v>
      </c>
      <c r="E226" s="1226" t="s">
        <v>3351</v>
      </c>
      <c r="F226" s="1226" t="s">
        <v>3352</v>
      </c>
      <c r="G226" s="1203" t="s">
        <v>4116</v>
      </c>
      <c r="H226" s="1168">
        <v>100</v>
      </c>
      <c r="I226" s="1169" t="s">
        <v>4092</v>
      </c>
      <c r="J226" s="1060">
        <v>875000000</v>
      </c>
      <c r="K226" s="1225"/>
      <c r="L226" s="1207">
        <f t="shared" si="0"/>
        <v>875000000</v>
      </c>
      <c r="M226" s="1207"/>
      <c r="N226" s="1180" t="s">
        <v>3068</v>
      </c>
      <c r="O226" s="1159"/>
      <c r="P226" s="1159"/>
      <c r="Q226" s="1159"/>
      <c r="R226" s="1159"/>
      <c r="S226" s="1159"/>
      <c r="T226" s="1159"/>
      <c r="U226" s="1159"/>
      <c r="V226" s="1159"/>
      <c r="W226" s="1159"/>
      <c r="X226" s="1159"/>
      <c r="Y226" s="1159"/>
      <c r="Z226" s="1159"/>
      <c r="AA226" s="1159"/>
      <c r="AB226" s="1159"/>
    </row>
    <row r="227" spans="1:28" s="1164" customFormat="1" ht="60">
      <c r="A227" s="1191"/>
      <c r="B227" s="1223"/>
      <c r="C227" s="1224"/>
      <c r="D227" s="1224">
        <v>206</v>
      </c>
      <c r="E227" s="1226" t="s">
        <v>3244</v>
      </c>
      <c r="F227" s="1226" t="s">
        <v>2560</v>
      </c>
      <c r="G227" s="1203" t="s">
        <v>4116</v>
      </c>
      <c r="H227" s="1168">
        <v>100</v>
      </c>
      <c r="I227" s="1169" t="s">
        <v>4092</v>
      </c>
      <c r="J227" s="1060">
        <v>525000000</v>
      </c>
      <c r="K227" s="1225"/>
      <c r="L227" s="1207">
        <f t="shared" si="0"/>
        <v>525000000</v>
      </c>
      <c r="M227" s="1207"/>
      <c r="N227" s="1180" t="s">
        <v>3068</v>
      </c>
      <c r="O227" s="1159"/>
      <c r="P227" s="1159"/>
      <c r="Q227" s="1159"/>
      <c r="R227" s="1159"/>
      <c r="S227" s="1159"/>
      <c r="T227" s="1159"/>
      <c r="U227" s="1159"/>
      <c r="V227" s="1159"/>
      <c r="W227" s="1159"/>
      <c r="X227" s="1159"/>
      <c r="Y227" s="1159"/>
      <c r="Z227" s="1159"/>
      <c r="AA227" s="1159"/>
      <c r="AB227" s="1159"/>
    </row>
    <row r="228" spans="1:28" s="1164" customFormat="1" ht="60">
      <c r="A228" s="1191"/>
      <c r="B228" s="1223"/>
      <c r="C228" s="1224"/>
      <c r="D228" s="1224">
        <v>207</v>
      </c>
      <c r="E228" s="1226" t="s">
        <v>3245</v>
      </c>
      <c r="F228" s="1226" t="s">
        <v>2561</v>
      </c>
      <c r="G228" s="1203" t="s">
        <v>4116</v>
      </c>
      <c r="H228" s="1168">
        <v>100</v>
      </c>
      <c r="I228" s="1169" t="s">
        <v>4092</v>
      </c>
      <c r="J228" s="1060">
        <v>1400000000</v>
      </c>
      <c r="K228" s="1225"/>
      <c r="L228" s="1207">
        <f t="shared" si="0"/>
        <v>1400000000</v>
      </c>
      <c r="M228" s="1207"/>
      <c r="N228" s="1180" t="s">
        <v>3068</v>
      </c>
      <c r="O228" s="1159"/>
      <c r="P228" s="1159"/>
      <c r="Q228" s="1159"/>
      <c r="R228" s="1159"/>
      <c r="S228" s="1159"/>
      <c r="T228" s="1159"/>
      <c r="U228" s="1159"/>
      <c r="V228" s="1159"/>
      <c r="W228" s="1159"/>
      <c r="X228" s="1159"/>
      <c r="Y228" s="1159"/>
      <c r="Z228" s="1159"/>
      <c r="AA228" s="1159"/>
      <c r="AB228" s="1159"/>
    </row>
    <row r="229" spans="1:28" s="1164" customFormat="1" ht="75">
      <c r="A229" s="1191"/>
      <c r="B229" s="1223"/>
      <c r="C229" s="1224"/>
      <c r="D229" s="1224">
        <v>208</v>
      </c>
      <c r="E229" s="1226" t="s">
        <v>3353</v>
      </c>
      <c r="F229" s="1226" t="s">
        <v>3354</v>
      </c>
      <c r="G229" s="1203" t="s">
        <v>4116</v>
      </c>
      <c r="H229" s="1168">
        <v>100</v>
      </c>
      <c r="I229" s="1169" t="s">
        <v>4092</v>
      </c>
      <c r="J229" s="1060">
        <v>350000000</v>
      </c>
      <c r="K229" s="1225"/>
      <c r="L229" s="1207">
        <f t="shared" si="0"/>
        <v>350000000</v>
      </c>
      <c r="M229" s="1207"/>
      <c r="N229" s="1180" t="s">
        <v>3068</v>
      </c>
      <c r="O229" s="1159"/>
      <c r="P229" s="1159"/>
      <c r="Q229" s="1159"/>
      <c r="R229" s="1159"/>
      <c r="S229" s="1159"/>
      <c r="T229" s="1159"/>
      <c r="U229" s="1159"/>
      <c r="V229" s="1159"/>
      <c r="W229" s="1159"/>
      <c r="X229" s="1159"/>
      <c r="Y229" s="1159"/>
      <c r="Z229" s="1159"/>
      <c r="AA229" s="1159"/>
      <c r="AB229" s="1159"/>
    </row>
    <row r="230" spans="1:28" s="1164" customFormat="1" ht="75">
      <c r="A230" s="1191"/>
      <c r="B230" s="1223"/>
      <c r="C230" s="1224"/>
      <c r="D230" s="1224">
        <v>209</v>
      </c>
      <c r="E230" s="1226" t="s">
        <v>3355</v>
      </c>
      <c r="F230" s="1226" t="s">
        <v>3356</v>
      </c>
      <c r="G230" s="1203" t="s">
        <v>4116</v>
      </c>
      <c r="H230" s="1168">
        <v>100</v>
      </c>
      <c r="I230" s="1169" t="s">
        <v>4092</v>
      </c>
      <c r="J230" s="1060">
        <v>1750000000</v>
      </c>
      <c r="K230" s="1225"/>
      <c r="L230" s="1207">
        <f t="shared" si="0"/>
        <v>1750000000</v>
      </c>
      <c r="M230" s="1207"/>
      <c r="N230" s="1180" t="s">
        <v>3068</v>
      </c>
      <c r="O230" s="1159"/>
      <c r="P230" s="1159"/>
      <c r="Q230" s="1159"/>
      <c r="R230" s="1159"/>
      <c r="S230" s="1159"/>
      <c r="T230" s="1159"/>
      <c r="U230" s="1159"/>
      <c r="V230" s="1159"/>
      <c r="W230" s="1159"/>
      <c r="X230" s="1159"/>
      <c r="Y230" s="1159"/>
      <c r="Z230" s="1159"/>
      <c r="AA230" s="1159"/>
      <c r="AB230" s="1159"/>
    </row>
    <row r="231" spans="1:28" s="1164" customFormat="1" ht="60">
      <c r="A231" s="1191"/>
      <c r="B231" s="1223"/>
      <c r="C231" s="1224"/>
      <c r="D231" s="1224">
        <v>210</v>
      </c>
      <c r="E231" s="1226" t="s">
        <v>3357</v>
      </c>
      <c r="F231" s="1226" t="s">
        <v>3358</v>
      </c>
      <c r="G231" s="1203" t="s">
        <v>4116</v>
      </c>
      <c r="H231" s="1168">
        <v>100</v>
      </c>
      <c r="I231" s="1169" t="s">
        <v>4092</v>
      </c>
      <c r="J231" s="1060">
        <v>280000000</v>
      </c>
      <c r="K231" s="1225"/>
      <c r="L231" s="1207">
        <f t="shared" si="0"/>
        <v>280000000</v>
      </c>
      <c r="M231" s="1207"/>
      <c r="N231" s="1180" t="s">
        <v>3068</v>
      </c>
      <c r="O231" s="1159"/>
      <c r="P231" s="1159"/>
      <c r="Q231" s="1159"/>
      <c r="R231" s="1159"/>
      <c r="S231" s="1159"/>
      <c r="T231" s="1159"/>
      <c r="U231" s="1159"/>
      <c r="V231" s="1159"/>
      <c r="W231" s="1159"/>
      <c r="X231" s="1159"/>
      <c r="Y231" s="1159"/>
      <c r="Z231" s="1159"/>
      <c r="AA231" s="1159"/>
      <c r="AB231" s="1159"/>
    </row>
    <row r="232" spans="1:28" s="1164" customFormat="1" ht="105">
      <c r="A232" s="1191"/>
      <c r="B232" s="1223"/>
      <c r="C232" s="1224"/>
      <c r="D232" s="1224">
        <v>211</v>
      </c>
      <c r="E232" s="1226" t="s">
        <v>3245</v>
      </c>
      <c r="F232" s="1226" t="s">
        <v>3359</v>
      </c>
      <c r="G232" s="1203" t="s">
        <v>4116</v>
      </c>
      <c r="H232" s="1168">
        <v>100</v>
      </c>
      <c r="I232" s="1169" t="s">
        <v>4092</v>
      </c>
      <c r="J232" s="1060">
        <v>192500000</v>
      </c>
      <c r="K232" s="1225"/>
      <c r="L232" s="1207">
        <f t="shared" si="0"/>
        <v>192500000</v>
      </c>
      <c r="M232" s="1207"/>
      <c r="N232" s="1180" t="s">
        <v>3068</v>
      </c>
      <c r="O232" s="1159"/>
      <c r="P232" s="1159"/>
      <c r="Q232" s="1159"/>
      <c r="R232" s="1159"/>
      <c r="S232" s="1159"/>
      <c r="T232" s="1159"/>
      <c r="U232" s="1159"/>
      <c r="V232" s="1159"/>
      <c r="W232" s="1159"/>
      <c r="X232" s="1159"/>
      <c r="Y232" s="1159"/>
      <c r="Z232" s="1159"/>
      <c r="AA232" s="1159"/>
      <c r="AB232" s="1159"/>
    </row>
    <row r="233" spans="1:28" s="1164" customFormat="1" ht="60">
      <c r="A233" s="1191"/>
      <c r="B233" s="1223"/>
      <c r="C233" s="1224"/>
      <c r="D233" s="1224">
        <v>212</v>
      </c>
      <c r="E233" s="1226" t="s">
        <v>3355</v>
      </c>
      <c r="F233" s="1226" t="s">
        <v>3360</v>
      </c>
      <c r="G233" s="1203" t="s">
        <v>4116</v>
      </c>
      <c r="H233" s="1168">
        <v>100</v>
      </c>
      <c r="I233" s="1169" t="s">
        <v>4092</v>
      </c>
      <c r="J233" s="1060">
        <v>525000000</v>
      </c>
      <c r="K233" s="1225"/>
      <c r="L233" s="1207">
        <f t="shared" si="0"/>
        <v>525000000</v>
      </c>
      <c r="M233" s="1207"/>
      <c r="N233" s="1180" t="s">
        <v>3068</v>
      </c>
      <c r="O233" s="1159"/>
      <c r="P233" s="1159"/>
      <c r="Q233" s="1159"/>
      <c r="R233" s="1159"/>
      <c r="S233" s="1159"/>
      <c r="T233" s="1159"/>
      <c r="U233" s="1159"/>
      <c r="V233" s="1159"/>
      <c r="W233" s="1159"/>
      <c r="X233" s="1159"/>
      <c r="Y233" s="1159"/>
      <c r="Z233" s="1159"/>
      <c r="AA233" s="1159"/>
      <c r="AB233" s="1159"/>
    </row>
    <row r="234" spans="1:28" s="1164" customFormat="1" ht="60">
      <c r="A234" s="1191"/>
      <c r="B234" s="1223"/>
      <c r="C234" s="1224"/>
      <c r="D234" s="1224">
        <v>213</v>
      </c>
      <c r="E234" s="1226" t="s">
        <v>3233</v>
      </c>
      <c r="F234" s="1226" t="s">
        <v>3248</v>
      </c>
      <c r="G234" s="1203" t="s">
        <v>4116</v>
      </c>
      <c r="H234" s="1168">
        <v>100</v>
      </c>
      <c r="I234" s="1169" t="s">
        <v>4092</v>
      </c>
      <c r="J234" s="1060">
        <v>700000000</v>
      </c>
      <c r="K234" s="1225"/>
      <c r="L234" s="1207">
        <f t="shared" si="0"/>
        <v>700000000</v>
      </c>
      <c r="M234" s="1207"/>
      <c r="N234" s="1180" t="s">
        <v>3068</v>
      </c>
      <c r="O234" s="1159"/>
      <c r="P234" s="1159"/>
      <c r="Q234" s="1159"/>
      <c r="R234" s="1159"/>
      <c r="S234" s="1159"/>
      <c r="T234" s="1159"/>
      <c r="U234" s="1159"/>
      <c r="V234" s="1159"/>
      <c r="W234" s="1159"/>
      <c r="X234" s="1159"/>
      <c r="Y234" s="1159"/>
      <c r="Z234" s="1159"/>
      <c r="AA234" s="1159"/>
      <c r="AB234" s="1159"/>
    </row>
    <row r="235" spans="1:28" s="1164" customFormat="1" ht="60">
      <c r="A235" s="1191"/>
      <c r="B235" s="1223"/>
      <c r="C235" s="1224"/>
      <c r="D235" s="1224">
        <v>214</v>
      </c>
      <c r="E235" s="1226" t="s">
        <v>3249</v>
      </c>
      <c r="F235" s="1226" t="s">
        <v>3250</v>
      </c>
      <c r="G235" s="1203" t="s">
        <v>4116</v>
      </c>
      <c r="H235" s="1168">
        <v>100</v>
      </c>
      <c r="I235" s="1169" t="s">
        <v>4092</v>
      </c>
      <c r="J235" s="1060">
        <v>210000000</v>
      </c>
      <c r="K235" s="1225"/>
      <c r="L235" s="1207">
        <f t="shared" si="0"/>
        <v>210000000</v>
      </c>
      <c r="M235" s="1207"/>
      <c r="N235" s="1180" t="s">
        <v>3068</v>
      </c>
      <c r="O235" s="1159"/>
      <c r="P235" s="1159"/>
      <c r="Q235" s="1159"/>
      <c r="R235" s="1159"/>
      <c r="S235" s="1159"/>
      <c r="T235" s="1159"/>
      <c r="U235" s="1159"/>
      <c r="V235" s="1159"/>
      <c r="W235" s="1159"/>
      <c r="X235" s="1159"/>
      <c r="Y235" s="1159"/>
      <c r="Z235" s="1159"/>
      <c r="AA235" s="1159"/>
      <c r="AB235" s="1159"/>
    </row>
    <row r="236" spans="1:28" s="1164" customFormat="1" ht="60">
      <c r="A236" s="1191"/>
      <c r="B236" s="1223"/>
      <c r="C236" s="1224"/>
      <c r="D236" s="1224">
        <v>215</v>
      </c>
      <c r="E236" s="1226" t="s">
        <v>3251</v>
      </c>
      <c r="F236" s="1226" t="s">
        <v>3252</v>
      </c>
      <c r="G236" s="1203" t="s">
        <v>4116</v>
      </c>
      <c r="H236" s="1168">
        <v>100</v>
      </c>
      <c r="I236" s="1169" t="s">
        <v>4092</v>
      </c>
      <c r="J236" s="1060">
        <v>63000000</v>
      </c>
      <c r="K236" s="1225"/>
      <c r="L236" s="1207">
        <f t="shared" si="0"/>
        <v>63000000</v>
      </c>
      <c r="M236" s="1207"/>
      <c r="N236" s="1180" t="s">
        <v>3068</v>
      </c>
      <c r="O236" s="1159"/>
      <c r="P236" s="1159"/>
      <c r="Q236" s="1159"/>
      <c r="R236" s="1159"/>
      <c r="S236" s="1159"/>
      <c r="T236" s="1159"/>
      <c r="U236" s="1159"/>
      <c r="V236" s="1159"/>
      <c r="W236" s="1159"/>
      <c r="X236" s="1159"/>
      <c r="Y236" s="1159"/>
      <c r="Z236" s="1159"/>
      <c r="AA236" s="1159"/>
      <c r="AB236" s="1159"/>
    </row>
    <row r="237" spans="1:28" s="1164" customFormat="1" ht="60">
      <c r="A237" s="1191"/>
      <c r="B237" s="1223"/>
      <c r="C237" s="1224"/>
      <c r="D237" s="1224">
        <v>216</v>
      </c>
      <c r="E237" s="1226" t="s">
        <v>3347</v>
      </c>
      <c r="F237" s="1226" t="s">
        <v>3361</v>
      </c>
      <c r="G237" s="1203" t="s">
        <v>4116</v>
      </c>
      <c r="H237" s="1168">
        <v>100</v>
      </c>
      <c r="I237" s="1169" t="s">
        <v>4092</v>
      </c>
      <c r="J237" s="1060">
        <v>175000000</v>
      </c>
      <c r="K237" s="1225"/>
      <c r="L237" s="1207">
        <f t="shared" si="0"/>
        <v>175000000</v>
      </c>
      <c r="M237" s="1207"/>
      <c r="N237" s="1180" t="s">
        <v>3068</v>
      </c>
      <c r="O237" s="1159"/>
      <c r="P237" s="1159"/>
      <c r="Q237" s="1159"/>
      <c r="R237" s="1159"/>
      <c r="S237" s="1159"/>
      <c r="T237" s="1159"/>
      <c r="U237" s="1159"/>
      <c r="V237" s="1159"/>
      <c r="W237" s="1159"/>
      <c r="X237" s="1159"/>
      <c r="Y237" s="1159"/>
      <c r="Z237" s="1159"/>
      <c r="AA237" s="1159"/>
      <c r="AB237" s="1159"/>
    </row>
    <row r="238" spans="1:28" s="1164" customFormat="1" ht="60">
      <c r="A238" s="1191"/>
      <c r="B238" s="1223"/>
      <c r="C238" s="1224"/>
      <c r="D238" s="1224">
        <v>217</v>
      </c>
      <c r="E238" s="1226" t="s">
        <v>3362</v>
      </c>
      <c r="F238" s="1226" t="s">
        <v>3363</v>
      </c>
      <c r="G238" s="1203" t="s">
        <v>4116</v>
      </c>
      <c r="H238" s="1168">
        <v>100</v>
      </c>
      <c r="I238" s="1169" t="s">
        <v>4092</v>
      </c>
      <c r="J238" s="1060">
        <v>700000000</v>
      </c>
      <c r="K238" s="1225"/>
      <c r="L238" s="1207">
        <f t="shared" si="0"/>
        <v>700000000</v>
      </c>
      <c r="M238" s="1207"/>
      <c r="N238" s="1180" t="s">
        <v>3068</v>
      </c>
      <c r="O238" s="1159"/>
      <c r="P238" s="1159"/>
      <c r="Q238" s="1159"/>
      <c r="R238" s="1159"/>
      <c r="S238" s="1159"/>
      <c r="T238" s="1159"/>
      <c r="U238" s="1159"/>
      <c r="V238" s="1159"/>
      <c r="W238" s="1159"/>
      <c r="X238" s="1159"/>
      <c r="Y238" s="1159"/>
      <c r="Z238" s="1159"/>
      <c r="AA238" s="1159"/>
      <c r="AB238" s="1159"/>
    </row>
    <row r="239" spans="1:28" s="1164" customFormat="1" ht="75">
      <c r="A239" s="1191"/>
      <c r="B239" s="1223"/>
      <c r="C239" s="1224"/>
      <c r="D239" s="1224">
        <v>218</v>
      </c>
      <c r="E239" s="1227" t="s">
        <v>3238</v>
      </c>
      <c r="F239" s="1226" t="s">
        <v>3364</v>
      </c>
      <c r="G239" s="1203" t="s">
        <v>4116</v>
      </c>
      <c r="H239" s="1168">
        <v>100</v>
      </c>
      <c r="I239" s="1169" t="s">
        <v>4092</v>
      </c>
      <c r="J239" s="1060">
        <v>350000000</v>
      </c>
      <c r="K239" s="1225"/>
      <c r="L239" s="1207">
        <f t="shared" si="0"/>
        <v>350000000</v>
      </c>
      <c r="M239" s="1207"/>
      <c r="N239" s="1180" t="s">
        <v>3068</v>
      </c>
      <c r="O239" s="1159"/>
      <c r="P239" s="1159"/>
      <c r="Q239" s="1159"/>
      <c r="R239" s="1159"/>
      <c r="S239" s="1159"/>
      <c r="T239" s="1159"/>
      <c r="U239" s="1159"/>
      <c r="V239" s="1159"/>
      <c r="W239" s="1159"/>
      <c r="X239" s="1159"/>
      <c r="Y239" s="1159"/>
      <c r="Z239" s="1159"/>
      <c r="AA239" s="1159"/>
      <c r="AB239" s="1159"/>
    </row>
    <row r="240" spans="1:28" s="1164" customFormat="1" ht="60">
      <c r="A240" s="1191"/>
      <c r="B240" s="1223"/>
      <c r="C240" s="1224"/>
      <c r="D240" s="1224">
        <v>219</v>
      </c>
      <c r="E240" s="1226" t="s">
        <v>3365</v>
      </c>
      <c r="F240" s="1226" t="s">
        <v>2562</v>
      </c>
      <c r="G240" s="1203" t="s">
        <v>4116</v>
      </c>
      <c r="H240" s="1168">
        <v>100</v>
      </c>
      <c r="I240" s="1169" t="s">
        <v>4092</v>
      </c>
      <c r="J240" s="1060">
        <v>700000000</v>
      </c>
      <c r="K240" s="1225"/>
      <c r="L240" s="1207">
        <f t="shared" si="0"/>
        <v>700000000</v>
      </c>
      <c r="M240" s="1207"/>
      <c r="N240" s="1180" t="s">
        <v>3068</v>
      </c>
      <c r="O240" s="1159"/>
      <c r="P240" s="1159"/>
      <c r="Q240" s="1159"/>
      <c r="R240" s="1159"/>
      <c r="S240" s="1159"/>
      <c r="T240" s="1159"/>
      <c r="U240" s="1159"/>
      <c r="V240" s="1159"/>
      <c r="W240" s="1159"/>
      <c r="X240" s="1159"/>
      <c r="Y240" s="1159"/>
      <c r="Z240" s="1159"/>
      <c r="AA240" s="1159"/>
      <c r="AB240" s="1159"/>
    </row>
    <row r="241" spans="1:28" s="1164" customFormat="1" ht="60">
      <c r="A241" s="1191"/>
      <c r="B241" s="1223"/>
      <c r="C241" s="1224"/>
      <c r="D241" s="1224">
        <v>220</v>
      </c>
      <c r="E241" s="1226" t="s">
        <v>3366</v>
      </c>
      <c r="F241" s="1226" t="s">
        <v>3367</v>
      </c>
      <c r="G241" s="1203" t="s">
        <v>4116</v>
      </c>
      <c r="H241" s="1168">
        <v>100</v>
      </c>
      <c r="I241" s="1169" t="s">
        <v>4092</v>
      </c>
      <c r="J241" s="1060">
        <v>210000000</v>
      </c>
      <c r="K241" s="1225"/>
      <c r="L241" s="1207">
        <f t="shared" si="0"/>
        <v>210000000</v>
      </c>
      <c r="M241" s="1207"/>
      <c r="N241" s="1180" t="s">
        <v>3068</v>
      </c>
      <c r="O241" s="1159"/>
      <c r="P241" s="1159"/>
      <c r="Q241" s="1159"/>
      <c r="R241" s="1159"/>
      <c r="S241" s="1159"/>
      <c r="T241" s="1159"/>
      <c r="U241" s="1159"/>
      <c r="V241" s="1159"/>
      <c r="W241" s="1159"/>
      <c r="X241" s="1159"/>
      <c r="Y241" s="1159"/>
      <c r="Z241" s="1159"/>
      <c r="AA241" s="1159"/>
      <c r="AB241" s="1159"/>
    </row>
    <row r="242" spans="1:28" s="1164" customFormat="1" ht="60">
      <c r="A242" s="1191"/>
      <c r="B242" s="1223"/>
      <c r="C242" s="1224"/>
      <c r="D242" s="1224">
        <v>221</v>
      </c>
      <c r="E242" s="1226" t="s">
        <v>3368</v>
      </c>
      <c r="F242" s="1226" t="s">
        <v>3369</v>
      </c>
      <c r="G242" s="1203" t="s">
        <v>4116</v>
      </c>
      <c r="H242" s="1168">
        <v>100</v>
      </c>
      <c r="I242" s="1169" t="s">
        <v>4092</v>
      </c>
      <c r="J242" s="1060">
        <v>525000000</v>
      </c>
      <c r="K242" s="1225"/>
      <c r="L242" s="1207">
        <f t="shared" si="0"/>
        <v>525000000</v>
      </c>
      <c r="M242" s="1207"/>
      <c r="N242" s="1180" t="s">
        <v>3068</v>
      </c>
      <c r="O242" s="1159"/>
      <c r="P242" s="1159"/>
      <c r="Q242" s="1159"/>
      <c r="R242" s="1159"/>
      <c r="S242" s="1159"/>
      <c r="T242" s="1159"/>
      <c r="U242" s="1159"/>
      <c r="V242" s="1159"/>
      <c r="W242" s="1159"/>
      <c r="X242" s="1159"/>
      <c r="Y242" s="1159"/>
      <c r="Z242" s="1159"/>
      <c r="AA242" s="1159"/>
      <c r="AB242" s="1159"/>
    </row>
    <row r="243" spans="1:28" s="1164" customFormat="1" ht="60">
      <c r="A243" s="1191"/>
      <c r="B243" s="1223"/>
      <c r="C243" s="1224"/>
      <c r="D243" s="1224">
        <v>222</v>
      </c>
      <c r="E243" s="1226" t="s">
        <v>3370</v>
      </c>
      <c r="F243" s="1226" t="s">
        <v>3371</v>
      </c>
      <c r="G243" s="1203" t="s">
        <v>4116</v>
      </c>
      <c r="H243" s="1168">
        <v>100</v>
      </c>
      <c r="I243" s="1169" t="s">
        <v>4092</v>
      </c>
      <c r="J243" s="1060">
        <v>490000000</v>
      </c>
      <c r="K243" s="1225"/>
      <c r="L243" s="1207">
        <f t="shared" si="0"/>
        <v>490000000</v>
      </c>
      <c r="M243" s="1207"/>
      <c r="N243" s="1180" t="s">
        <v>3372</v>
      </c>
      <c r="O243" s="1159"/>
      <c r="P243" s="1159"/>
      <c r="Q243" s="1159"/>
      <c r="R243" s="1159"/>
      <c r="S243" s="1159"/>
      <c r="T243" s="1159"/>
      <c r="U243" s="1159"/>
      <c r="V243" s="1159"/>
      <c r="W243" s="1159"/>
      <c r="X243" s="1159"/>
      <c r="Y243" s="1159"/>
      <c r="Z243" s="1159"/>
      <c r="AA243" s="1159"/>
      <c r="AB243" s="1159"/>
    </row>
    <row r="244" spans="1:28" s="1164" customFormat="1" ht="60">
      <c r="A244" s="1191"/>
      <c r="B244" s="1223"/>
      <c r="C244" s="1224"/>
      <c r="D244" s="1224">
        <v>223</v>
      </c>
      <c r="E244" s="1226" t="s">
        <v>3373</v>
      </c>
      <c r="F244" s="1226" t="s">
        <v>3371</v>
      </c>
      <c r="G244" s="1203" t="s">
        <v>4116</v>
      </c>
      <c r="H244" s="1168">
        <v>100</v>
      </c>
      <c r="I244" s="1169" t="s">
        <v>4092</v>
      </c>
      <c r="J244" s="1060">
        <v>140000000</v>
      </c>
      <c r="K244" s="1225"/>
      <c r="L244" s="1207">
        <f t="shared" si="0"/>
        <v>140000000</v>
      </c>
      <c r="M244" s="1207"/>
      <c r="N244" s="1180" t="s">
        <v>3372</v>
      </c>
      <c r="O244" s="1159"/>
      <c r="P244" s="1159"/>
      <c r="Q244" s="1159"/>
      <c r="R244" s="1159"/>
      <c r="S244" s="1159"/>
      <c r="T244" s="1159"/>
      <c r="U244" s="1159"/>
      <c r="V244" s="1159"/>
      <c r="W244" s="1159"/>
      <c r="X244" s="1159"/>
      <c r="Y244" s="1159"/>
      <c r="Z244" s="1159"/>
      <c r="AA244" s="1159"/>
      <c r="AB244" s="1159"/>
    </row>
    <row r="245" spans="1:28" s="1164" customFormat="1" ht="60">
      <c r="A245" s="1191"/>
      <c r="B245" s="1223"/>
      <c r="C245" s="1224"/>
      <c r="D245" s="1224">
        <v>224</v>
      </c>
      <c r="E245" s="1226" t="s">
        <v>3374</v>
      </c>
      <c r="F245" s="1226" t="s">
        <v>3371</v>
      </c>
      <c r="G245" s="1203" t="s">
        <v>4116</v>
      </c>
      <c r="H245" s="1168">
        <v>100</v>
      </c>
      <c r="I245" s="1169" t="s">
        <v>4092</v>
      </c>
      <c r="J245" s="1060">
        <v>210000000</v>
      </c>
      <c r="K245" s="1225"/>
      <c r="L245" s="1207">
        <f t="shared" si="0"/>
        <v>210000000</v>
      </c>
      <c r="M245" s="1207"/>
      <c r="N245" s="1180" t="s">
        <v>3372</v>
      </c>
      <c r="O245" s="1159"/>
      <c r="P245" s="1159"/>
      <c r="Q245" s="1159"/>
      <c r="R245" s="1159"/>
      <c r="S245" s="1159"/>
      <c r="T245" s="1159"/>
      <c r="U245" s="1159"/>
      <c r="V245" s="1159"/>
      <c r="W245" s="1159"/>
      <c r="X245" s="1159"/>
      <c r="Y245" s="1159"/>
      <c r="Z245" s="1159"/>
      <c r="AA245" s="1159"/>
      <c r="AB245" s="1159"/>
    </row>
    <row r="246" spans="1:28" s="1164" customFormat="1" ht="60">
      <c r="A246" s="1191"/>
      <c r="B246" s="1223"/>
      <c r="C246" s="1224"/>
      <c r="D246" s="1224">
        <v>225</v>
      </c>
      <c r="E246" s="1226" t="s">
        <v>3375</v>
      </c>
      <c r="F246" s="1226" t="s">
        <v>3371</v>
      </c>
      <c r="G246" s="1203" t="s">
        <v>4116</v>
      </c>
      <c r="H246" s="1168">
        <v>100</v>
      </c>
      <c r="I246" s="1169" t="s">
        <v>4092</v>
      </c>
      <c r="J246" s="1060">
        <v>350000000</v>
      </c>
      <c r="K246" s="1225"/>
      <c r="L246" s="1207">
        <f t="shared" si="0"/>
        <v>350000000</v>
      </c>
      <c r="M246" s="1207"/>
      <c r="N246" s="1180" t="s">
        <v>3372</v>
      </c>
      <c r="O246" s="1159"/>
      <c r="P246" s="1159"/>
      <c r="Q246" s="1159"/>
      <c r="R246" s="1159"/>
      <c r="S246" s="1159"/>
      <c r="T246" s="1159"/>
      <c r="U246" s="1159"/>
      <c r="V246" s="1159"/>
      <c r="W246" s="1159"/>
      <c r="X246" s="1159"/>
      <c r="Y246" s="1159"/>
      <c r="Z246" s="1159"/>
      <c r="AA246" s="1159"/>
      <c r="AB246" s="1159"/>
    </row>
    <row r="247" spans="1:28" s="1164" customFormat="1" ht="60">
      <c r="A247" s="1191"/>
      <c r="B247" s="1223"/>
      <c r="C247" s="1224"/>
      <c r="D247" s="1224">
        <v>226</v>
      </c>
      <c r="E247" s="1226" t="s">
        <v>3376</v>
      </c>
      <c r="F247" s="1226" t="s">
        <v>3371</v>
      </c>
      <c r="G247" s="1203" t="s">
        <v>4116</v>
      </c>
      <c r="H247" s="1168">
        <v>100</v>
      </c>
      <c r="I247" s="1169" t="s">
        <v>4092</v>
      </c>
      <c r="J247" s="1060">
        <v>84000000</v>
      </c>
      <c r="K247" s="1225"/>
      <c r="L247" s="1207">
        <f t="shared" si="0"/>
        <v>84000000</v>
      </c>
      <c r="M247" s="1207"/>
      <c r="N247" s="1180" t="s">
        <v>3372</v>
      </c>
      <c r="O247" s="1159"/>
      <c r="P247" s="1159"/>
      <c r="Q247" s="1159"/>
      <c r="R247" s="1159"/>
      <c r="S247" s="1159"/>
      <c r="T247" s="1159"/>
      <c r="U247" s="1159"/>
      <c r="V247" s="1159"/>
      <c r="W247" s="1159"/>
      <c r="X247" s="1159"/>
      <c r="Y247" s="1159"/>
      <c r="Z247" s="1159"/>
      <c r="AA247" s="1159"/>
      <c r="AB247" s="1159"/>
    </row>
    <row r="248" spans="1:28" s="1164" customFormat="1" ht="60">
      <c r="A248" s="1191"/>
      <c r="B248" s="1223"/>
      <c r="C248" s="1224"/>
      <c r="D248" s="1224">
        <v>227</v>
      </c>
      <c r="E248" s="1226" t="s">
        <v>3377</v>
      </c>
      <c r="F248" s="1226" t="s">
        <v>3371</v>
      </c>
      <c r="G248" s="1203" t="s">
        <v>4116</v>
      </c>
      <c r="H248" s="1168">
        <v>100</v>
      </c>
      <c r="I248" s="1169" t="s">
        <v>4092</v>
      </c>
      <c r="J248" s="1060">
        <v>161000000</v>
      </c>
      <c r="K248" s="1225"/>
      <c r="L248" s="1207">
        <f t="shared" si="0"/>
        <v>161000000</v>
      </c>
      <c r="M248" s="1207"/>
      <c r="N248" s="1180" t="s">
        <v>3372</v>
      </c>
      <c r="O248" s="1159"/>
      <c r="P248" s="1159"/>
      <c r="Q248" s="1159"/>
      <c r="R248" s="1159"/>
      <c r="S248" s="1159"/>
      <c r="T248" s="1159"/>
      <c r="U248" s="1159"/>
      <c r="V248" s="1159"/>
      <c r="W248" s="1159"/>
      <c r="X248" s="1159"/>
      <c r="Y248" s="1159"/>
      <c r="Z248" s="1159"/>
      <c r="AA248" s="1159"/>
      <c r="AB248" s="1159"/>
    </row>
    <row r="249" spans="1:28" s="1164" customFormat="1" ht="60">
      <c r="A249" s="1191"/>
      <c r="B249" s="1223"/>
      <c r="C249" s="1224"/>
      <c r="D249" s="1224">
        <v>228</v>
      </c>
      <c r="E249" s="1226" t="s">
        <v>3378</v>
      </c>
      <c r="F249" s="1226" t="s">
        <v>3371</v>
      </c>
      <c r="G249" s="1203" t="s">
        <v>4116</v>
      </c>
      <c r="H249" s="1168">
        <v>100</v>
      </c>
      <c r="I249" s="1169" t="s">
        <v>4092</v>
      </c>
      <c r="J249" s="1060">
        <v>140000000</v>
      </c>
      <c r="K249" s="1225"/>
      <c r="L249" s="1207">
        <f t="shared" si="0"/>
        <v>140000000</v>
      </c>
      <c r="M249" s="1207"/>
      <c r="N249" s="1180" t="s">
        <v>3372</v>
      </c>
      <c r="O249" s="1159"/>
      <c r="P249" s="1159"/>
      <c r="Q249" s="1159"/>
      <c r="R249" s="1159"/>
      <c r="S249" s="1159"/>
      <c r="T249" s="1159"/>
      <c r="U249" s="1159"/>
      <c r="V249" s="1159"/>
      <c r="W249" s="1159"/>
      <c r="X249" s="1159"/>
      <c r="Y249" s="1159"/>
      <c r="Z249" s="1159"/>
      <c r="AA249" s="1159"/>
      <c r="AB249" s="1159"/>
    </row>
    <row r="250" spans="1:28" s="1164" customFormat="1" ht="60">
      <c r="A250" s="1191"/>
      <c r="B250" s="1223"/>
      <c r="C250" s="1224"/>
      <c r="D250" s="1224">
        <v>229</v>
      </c>
      <c r="E250" s="1226" t="s">
        <v>3379</v>
      </c>
      <c r="F250" s="1226" t="s">
        <v>3371</v>
      </c>
      <c r="G250" s="1203" t="s">
        <v>4116</v>
      </c>
      <c r="H250" s="1168">
        <v>100</v>
      </c>
      <c r="I250" s="1169" t="s">
        <v>4092</v>
      </c>
      <c r="J250" s="1060">
        <v>280000000</v>
      </c>
      <c r="K250" s="1225"/>
      <c r="L250" s="1207">
        <f t="shared" si="0"/>
        <v>280000000</v>
      </c>
      <c r="M250" s="1207"/>
      <c r="N250" s="1180" t="s">
        <v>3372</v>
      </c>
      <c r="O250" s="1159"/>
      <c r="P250" s="1159"/>
      <c r="Q250" s="1159"/>
      <c r="R250" s="1159"/>
      <c r="S250" s="1159"/>
      <c r="T250" s="1159"/>
      <c r="U250" s="1159"/>
      <c r="V250" s="1159"/>
      <c r="W250" s="1159"/>
      <c r="X250" s="1159"/>
      <c r="Y250" s="1159"/>
      <c r="Z250" s="1159"/>
      <c r="AA250" s="1159"/>
      <c r="AB250" s="1159"/>
    </row>
    <row r="251" spans="1:28" s="1164" customFormat="1" ht="60">
      <c r="A251" s="1191"/>
      <c r="B251" s="1223"/>
      <c r="C251" s="1224"/>
      <c r="D251" s="1224">
        <v>230</v>
      </c>
      <c r="E251" s="1226" t="s">
        <v>3380</v>
      </c>
      <c r="F251" s="1226" t="s">
        <v>3371</v>
      </c>
      <c r="G251" s="1203" t="s">
        <v>4116</v>
      </c>
      <c r="H251" s="1168">
        <v>100</v>
      </c>
      <c r="I251" s="1169" t="s">
        <v>4092</v>
      </c>
      <c r="J251" s="1060">
        <v>245000000</v>
      </c>
      <c r="K251" s="1225"/>
      <c r="L251" s="1207">
        <f t="shared" si="0"/>
        <v>245000000</v>
      </c>
      <c r="M251" s="1207"/>
      <c r="N251" s="1180" t="s">
        <v>3372</v>
      </c>
      <c r="O251" s="1159"/>
      <c r="P251" s="1159"/>
      <c r="Q251" s="1159"/>
      <c r="R251" s="1159"/>
      <c r="S251" s="1159"/>
      <c r="T251" s="1159"/>
      <c r="U251" s="1159"/>
      <c r="V251" s="1159"/>
      <c r="W251" s="1159"/>
      <c r="X251" s="1159"/>
      <c r="Y251" s="1159"/>
      <c r="Z251" s="1159"/>
      <c r="AA251" s="1159"/>
      <c r="AB251" s="1159"/>
    </row>
    <row r="252" spans="1:28" s="1164" customFormat="1" ht="60">
      <c r="A252" s="1191"/>
      <c r="B252" s="1223"/>
      <c r="C252" s="1224"/>
      <c r="D252" s="1224">
        <v>231</v>
      </c>
      <c r="E252" s="1226" t="s">
        <v>3381</v>
      </c>
      <c r="F252" s="1226" t="s">
        <v>3382</v>
      </c>
      <c r="G252" s="1203" t="s">
        <v>4116</v>
      </c>
      <c r="H252" s="1168">
        <v>100</v>
      </c>
      <c r="I252" s="1169" t="s">
        <v>4092</v>
      </c>
      <c r="J252" s="1060">
        <v>182000000</v>
      </c>
      <c r="K252" s="1225"/>
      <c r="L252" s="1207">
        <f t="shared" si="0"/>
        <v>182000000</v>
      </c>
      <c r="M252" s="1207"/>
      <c r="N252" s="1180" t="s">
        <v>3372</v>
      </c>
      <c r="O252" s="1159"/>
      <c r="P252" s="1159"/>
      <c r="Q252" s="1159"/>
      <c r="R252" s="1159"/>
      <c r="S252" s="1159"/>
      <c r="T252" s="1159"/>
      <c r="U252" s="1159"/>
      <c r="V252" s="1159"/>
      <c r="W252" s="1159"/>
      <c r="X252" s="1159"/>
      <c r="Y252" s="1159"/>
      <c r="Z252" s="1159"/>
      <c r="AA252" s="1159"/>
      <c r="AB252" s="1159"/>
    </row>
    <row r="253" spans="1:28" s="1164" customFormat="1" ht="60">
      <c r="A253" s="1191"/>
      <c r="B253" s="1223"/>
      <c r="C253" s="1224"/>
      <c r="D253" s="1224">
        <v>232</v>
      </c>
      <c r="E253" s="1226" t="s">
        <v>3383</v>
      </c>
      <c r="F253" s="1226" t="s">
        <v>1363</v>
      </c>
      <c r="G253" s="1203" t="s">
        <v>4116</v>
      </c>
      <c r="H253" s="1168">
        <v>100</v>
      </c>
      <c r="I253" s="1169" t="s">
        <v>4092</v>
      </c>
      <c r="J253" s="1060">
        <v>140000000</v>
      </c>
      <c r="K253" s="1225"/>
      <c r="L253" s="1207">
        <f t="shared" si="0"/>
        <v>140000000</v>
      </c>
      <c r="M253" s="1207"/>
      <c r="N253" s="1180" t="s">
        <v>3372</v>
      </c>
      <c r="O253" s="1159"/>
      <c r="P253" s="1159"/>
      <c r="Q253" s="1159"/>
      <c r="R253" s="1159"/>
      <c r="S253" s="1159"/>
      <c r="T253" s="1159"/>
      <c r="U253" s="1159"/>
      <c r="V253" s="1159"/>
      <c r="W253" s="1159"/>
      <c r="X253" s="1159"/>
      <c r="Y253" s="1159"/>
      <c r="Z253" s="1159"/>
      <c r="AA253" s="1159"/>
      <c r="AB253" s="1159"/>
    </row>
    <row r="254" spans="1:28" s="1164" customFormat="1" ht="60">
      <c r="A254" s="1191"/>
      <c r="B254" s="1223"/>
      <c r="C254" s="1224"/>
      <c r="D254" s="1224">
        <v>233</v>
      </c>
      <c r="E254" s="1226" t="s">
        <v>3384</v>
      </c>
      <c r="F254" s="1226" t="s">
        <v>3385</v>
      </c>
      <c r="G254" s="1203" t="s">
        <v>4116</v>
      </c>
      <c r="H254" s="1168">
        <v>100</v>
      </c>
      <c r="I254" s="1169" t="s">
        <v>4092</v>
      </c>
      <c r="J254" s="1060">
        <v>210000000</v>
      </c>
      <c r="K254" s="1225"/>
      <c r="L254" s="1207">
        <f t="shared" si="0"/>
        <v>210000000</v>
      </c>
      <c r="M254" s="1207"/>
      <c r="N254" s="1180" t="s">
        <v>3372</v>
      </c>
      <c r="O254" s="1159"/>
      <c r="P254" s="1159"/>
      <c r="Q254" s="1159"/>
      <c r="R254" s="1159"/>
      <c r="S254" s="1159"/>
      <c r="T254" s="1159"/>
      <c r="U254" s="1159"/>
      <c r="V254" s="1159"/>
      <c r="W254" s="1159"/>
      <c r="X254" s="1159"/>
      <c r="Y254" s="1159"/>
      <c r="Z254" s="1159"/>
      <c r="AA254" s="1159"/>
      <c r="AB254" s="1159"/>
    </row>
    <row r="255" spans="1:28" s="1164" customFormat="1" ht="60">
      <c r="A255" s="1191"/>
      <c r="B255" s="1223"/>
      <c r="C255" s="1224"/>
      <c r="D255" s="1224">
        <v>234</v>
      </c>
      <c r="E255" s="1226" t="s">
        <v>3386</v>
      </c>
      <c r="F255" s="1226" t="s">
        <v>3385</v>
      </c>
      <c r="G255" s="1203" t="s">
        <v>4116</v>
      </c>
      <c r="H255" s="1168">
        <v>100</v>
      </c>
      <c r="I255" s="1169" t="s">
        <v>4092</v>
      </c>
      <c r="J255" s="1060">
        <v>140000000</v>
      </c>
      <c r="K255" s="1225"/>
      <c r="L255" s="1207">
        <f t="shared" si="0"/>
        <v>140000000</v>
      </c>
      <c r="M255" s="1207"/>
      <c r="N255" s="1180" t="s">
        <v>3372</v>
      </c>
      <c r="O255" s="1159"/>
      <c r="P255" s="1159"/>
      <c r="Q255" s="1159"/>
      <c r="R255" s="1159"/>
      <c r="S255" s="1159"/>
      <c r="T255" s="1159"/>
      <c r="U255" s="1159"/>
      <c r="V255" s="1159"/>
      <c r="W255" s="1159"/>
      <c r="X255" s="1159"/>
      <c r="Y255" s="1159"/>
      <c r="Z255" s="1159"/>
      <c r="AA255" s="1159"/>
      <c r="AB255" s="1159"/>
    </row>
    <row r="256" spans="1:28" s="1164" customFormat="1" ht="60">
      <c r="A256" s="1191"/>
      <c r="B256" s="1223"/>
      <c r="C256" s="1224"/>
      <c r="D256" s="1224">
        <v>235</v>
      </c>
      <c r="E256" s="1226" t="s">
        <v>3387</v>
      </c>
      <c r="F256" s="1226" t="s">
        <v>3385</v>
      </c>
      <c r="G256" s="1203" t="s">
        <v>4116</v>
      </c>
      <c r="H256" s="1168">
        <v>100</v>
      </c>
      <c r="I256" s="1169" t="s">
        <v>4092</v>
      </c>
      <c r="J256" s="1060">
        <v>192500000</v>
      </c>
      <c r="K256" s="1225"/>
      <c r="L256" s="1207">
        <f t="shared" si="0"/>
        <v>192500000</v>
      </c>
      <c r="M256" s="1207"/>
      <c r="N256" s="1180" t="s">
        <v>3372</v>
      </c>
      <c r="O256" s="1159"/>
      <c r="P256" s="1159"/>
      <c r="Q256" s="1159"/>
      <c r="R256" s="1159"/>
      <c r="S256" s="1159"/>
      <c r="T256" s="1159"/>
      <c r="U256" s="1159"/>
      <c r="V256" s="1159"/>
      <c r="W256" s="1159"/>
      <c r="X256" s="1159"/>
      <c r="Y256" s="1159"/>
      <c r="Z256" s="1159"/>
      <c r="AA256" s="1159"/>
      <c r="AB256" s="1159"/>
    </row>
    <row r="257" spans="1:28" s="1164" customFormat="1" ht="60">
      <c r="A257" s="1191"/>
      <c r="B257" s="1223"/>
      <c r="C257" s="1224"/>
      <c r="D257" s="1224">
        <v>236</v>
      </c>
      <c r="E257" s="1226" t="s">
        <v>3388</v>
      </c>
      <c r="F257" s="1226" t="s">
        <v>1157</v>
      </c>
      <c r="G257" s="1203" t="s">
        <v>4116</v>
      </c>
      <c r="H257" s="1168">
        <v>100</v>
      </c>
      <c r="I257" s="1169" t="s">
        <v>4092</v>
      </c>
      <c r="J257" s="1060">
        <v>175000000</v>
      </c>
      <c r="K257" s="1225"/>
      <c r="L257" s="1207">
        <f t="shared" si="0"/>
        <v>175000000</v>
      </c>
      <c r="M257" s="1207"/>
      <c r="N257" s="1180" t="s">
        <v>3372</v>
      </c>
      <c r="O257" s="1159"/>
      <c r="P257" s="1159"/>
      <c r="Q257" s="1159"/>
      <c r="R257" s="1159"/>
      <c r="S257" s="1159"/>
      <c r="T257" s="1159"/>
      <c r="U257" s="1159"/>
      <c r="V257" s="1159"/>
      <c r="W257" s="1159"/>
      <c r="X257" s="1159"/>
      <c r="Y257" s="1159"/>
      <c r="Z257" s="1159"/>
      <c r="AA257" s="1159"/>
      <c r="AB257" s="1159"/>
    </row>
    <row r="258" spans="1:28" s="1164" customFormat="1" ht="60">
      <c r="A258" s="1191"/>
      <c r="B258" s="1223"/>
      <c r="C258" s="1224"/>
      <c r="D258" s="1224">
        <v>237</v>
      </c>
      <c r="E258" s="1226" t="s">
        <v>3389</v>
      </c>
      <c r="F258" s="1226" t="s">
        <v>1157</v>
      </c>
      <c r="G258" s="1203" t="s">
        <v>4116</v>
      </c>
      <c r="H258" s="1168">
        <v>100</v>
      </c>
      <c r="I258" s="1169" t="s">
        <v>4092</v>
      </c>
      <c r="J258" s="1060">
        <v>280000000</v>
      </c>
      <c r="K258" s="1225"/>
      <c r="L258" s="1207">
        <f t="shared" si="0"/>
        <v>280000000</v>
      </c>
      <c r="M258" s="1207"/>
      <c r="N258" s="1180" t="s">
        <v>3372</v>
      </c>
      <c r="O258" s="1159"/>
      <c r="P258" s="1159"/>
      <c r="Q258" s="1159"/>
      <c r="R258" s="1159"/>
      <c r="S258" s="1159"/>
      <c r="T258" s="1159"/>
      <c r="U258" s="1159"/>
      <c r="V258" s="1159"/>
      <c r="W258" s="1159"/>
      <c r="X258" s="1159"/>
      <c r="Y258" s="1159"/>
      <c r="Z258" s="1159"/>
      <c r="AA258" s="1159"/>
      <c r="AB258" s="1159"/>
    </row>
    <row r="259" spans="1:28" s="1164" customFormat="1" ht="60">
      <c r="A259" s="1191"/>
      <c r="B259" s="1223"/>
      <c r="C259" s="1224"/>
      <c r="D259" s="1224">
        <v>238</v>
      </c>
      <c r="E259" s="1226" t="s">
        <v>3390</v>
      </c>
      <c r="F259" s="1226" t="s">
        <v>1157</v>
      </c>
      <c r="G259" s="1203" t="s">
        <v>4116</v>
      </c>
      <c r="H259" s="1168">
        <v>100</v>
      </c>
      <c r="I259" s="1169" t="s">
        <v>4092</v>
      </c>
      <c r="J259" s="1060">
        <v>140000000</v>
      </c>
      <c r="K259" s="1225"/>
      <c r="L259" s="1207">
        <f t="shared" si="0"/>
        <v>140000000</v>
      </c>
      <c r="M259" s="1207"/>
      <c r="N259" s="1180" t="s">
        <v>3372</v>
      </c>
      <c r="O259" s="1159"/>
      <c r="P259" s="1159"/>
      <c r="Q259" s="1159"/>
      <c r="R259" s="1159"/>
      <c r="S259" s="1159"/>
      <c r="T259" s="1159"/>
      <c r="U259" s="1159"/>
      <c r="V259" s="1159"/>
      <c r="W259" s="1159"/>
      <c r="X259" s="1159"/>
      <c r="Y259" s="1159"/>
      <c r="Z259" s="1159"/>
      <c r="AA259" s="1159"/>
      <c r="AB259" s="1159"/>
    </row>
    <row r="260" spans="1:28" s="1164" customFormat="1" ht="60">
      <c r="A260" s="1191"/>
      <c r="B260" s="1223"/>
      <c r="C260" s="1224"/>
      <c r="D260" s="1224">
        <v>239</v>
      </c>
      <c r="E260" s="1226" t="s">
        <v>3391</v>
      </c>
      <c r="F260" s="1226" t="s">
        <v>1157</v>
      </c>
      <c r="G260" s="1203" t="s">
        <v>4116</v>
      </c>
      <c r="H260" s="1168">
        <v>100</v>
      </c>
      <c r="I260" s="1169" t="s">
        <v>4092</v>
      </c>
      <c r="J260" s="1060">
        <v>140000000</v>
      </c>
      <c r="K260" s="1225"/>
      <c r="L260" s="1207">
        <f t="shared" si="0"/>
        <v>140000000</v>
      </c>
      <c r="M260" s="1207"/>
      <c r="N260" s="1180" t="s">
        <v>3372</v>
      </c>
      <c r="O260" s="1159"/>
      <c r="P260" s="1159"/>
      <c r="Q260" s="1159"/>
      <c r="R260" s="1159"/>
      <c r="S260" s="1159"/>
      <c r="T260" s="1159"/>
      <c r="U260" s="1159"/>
      <c r="V260" s="1159"/>
      <c r="W260" s="1159"/>
      <c r="X260" s="1159"/>
      <c r="Y260" s="1159"/>
      <c r="Z260" s="1159"/>
      <c r="AA260" s="1159"/>
      <c r="AB260" s="1159"/>
    </row>
    <row r="261" spans="1:28" s="1164" customFormat="1" ht="60">
      <c r="A261" s="1191"/>
      <c r="B261" s="1223"/>
      <c r="C261" s="1224"/>
      <c r="D261" s="1224">
        <v>240</v>
      </c>
      <c r="E261" s="1226" t="s">
        <v>3392</v>
      </c>
      <c r="F261" s="1226" t="s">
        <v>3393</v>
      </c>
      <c r="G261" s="1203" t="s">
        <v>4116</v>
      </c>
      <c r="H261" s="1168">
        <v>100</v>
      </c>
      <c r="I261" s="1169" t="s">
        <v>4092</v>
      </c>
      <c r="J261" s="1060">
        <v>140000000</v>
      </c>
      <c r="K261" s="1225"/>
      <c r="L261" s="1207">
        <f t="shared" si="0"/>
        <v>140000000</v>
      </c>
      <c r="M261" s="1207"/>
      <c r="N261" s="1180" t="s">
        <v>3372</v>
      </c>
      <c r="O261" s="1159"/>
      <c r="P261" s="1159"/>
      <c r="Q261" s="1159"/>
      <c r="R261" s="1159"/>
      <c r="S261" s="1159"/>
      <c r="T261" s="1159"/>
      <c r="U261" s="1159"/>
      <c r="V261" s="1159"/>
      <c r="W261" s="1159"/>
      <c r="X261" s="1159"/>
      <c r="Y261" s="1159"/>
      <c r="Z261" s="1159"/>
      <c r="AA261" s="1159"/>
      <c r="AB261" s="1159"/>
    </row>
    <row r="262" spans="1:28" s="1164" customFormat="1" ht="60">
      <c r="A262" s="1191"/>
      <c r="B262" s="1223"/>
      <c r="C262" s="1224"/>
      <c r="D262" s="1224">
        <v>241</v>
      </c>
      <c r="E262" s="1226" t="s">
        <v>3394</v>
      </c>
      <c r="F262" s="1226" t="s">
        <v>1097</v>
      </c>
      <c r="G262" s="1203" t="s">
        <v>4116</v>
      </c>
      <c r="H262" s="1168">
        <v>100</v>
      </c>
      <c r="I262" s="1169" t="s">
        <v>4092</v>
      </c>
      <c r="J262" s="1060">
        <v>126000000</v>
      </c>
      <c r="K262" s="1225"/>
      <c r="L262" s="1207">
        <f t="shared" si="0"/>
        <v>126000000</v>
      </c>
      <c r="M262" s="1207"/>
      <c r="N262" s="1180" t="s">
        <v>3372</v>
      </c>
      <c r="O262" s="1159"/>
      <c r="P262" s="1159"/>
      <c r="Q262" s="1159"/>
      <c r="R262" s="1159"/>
      <c r="S262" s="1159"/>
      <c r="T262" s="1159"/>
      <c r="U262" s="1159"/>
      <c r="V262" s="1159"/>
      <c r="W262" s="1159"/>
      <c r="X262" s="1159"/>
      <c r="Y262" s="1159"/>
      <c r="Z262" s="1159"/>
      <c r="AA262" s="1159"/>
      <c r="AB262" s="1159"/>
    </row>
    <row r="263" spans="1:28" s="1164" customFormat="1" ht="60">
      <c r="A263" s="1191"/>
      <c r="B263" s="1223"/>
      <c r="C263" s="1224"/>
      <c r="D263" s="1224">
        <v>242</v>
      </c>
      <c r="E263" s="1226" t="s">
        <v>3395</v>
      </c>
      <c r="F263" s="1226" t="s">
        <v>1097</v>
      </c>
      <c r="G263" s="1203" t="s">
        <v>4116</v>
      </c>
      <c r="H263" s="1168">
        <v>100</v>
      </c>
      <c r="I263" s="1169" t="s">
        <v>4092</v>
      </c>
      <c r="J263" s="1060">
        <v>154000000</v>
      </c>
      <c r="K263" s="1225"/>
      <c r="L263" s="1207">
        <f t="shared" si="0"/>
        <v>154000000</v>
      </c>
      <c r="M263" s="1207"/>
      <c r="N263" s="1180" t="s">
        <v>3372</v>
      </c>
      <c r="O263" s="1159"/>
      <c r="P263" s="1159"/>
      <c r="Q263" s="1159"/>
      <c r="R263" s="1159"/>
      <c r="S263" s="1159"/>
      <c r="T263" s="1159"/>
      <c r="U263" s="1159"/>
      <c r="V263" s="1159"/>
      <c r="W263" s="1159"/>
      <c r="X263" s="1159"/>
      <c r="Y263" s="1159"/>
      <c r="Z263" s="1159"/>
      <c r="AA263" s="1159"/>
      <c r="AB263" s="1159"/>
    </row>
    <row r="264" spans="1:28" s="1164" customFormat="1" ht="60">
      <c r="A264" s="1191"/>
      <c r="B264" s="1223"/>
      <c r="C264" s="1224"/>
      <c r="D264" s="1224">
        <v>243</v>
      </c>
      <c r="E264" s="1226" t="s">
        <v>3396</v>
      </c>
      <c r="F264" s="1226" t="s">
        <v>3385</v>
      </c>
      <c r="G264" s="1203" t="s">
        <v>4116</v>
      </c>
      <c r="H264" s="1168">
        <v>100</v>
      </c>
      <c r="I264" s="1169" t="s">
        <v>4092</v>
      </c>
      <c r="J264" s="1060">
        <v>105000000</v>
      </c>
      <c r="K264" s="1225"/>
      <c r="L264" s="1207">
        <f t="shared" ref="L264:L269" si="1">J264</f>
        <v>105000000</v>
      </c>
      <c r="M264" s="1207"/>
      <c r="N264" s="1180" t="s">
        <v>3372</v>
      </c>
      <c r="O264" s="1159"/>
      <c r="P264" s="1159"/>
      <c r="Q264" s="1159"/>
      <c r="R264" s="1159"/>
      <c r="S264" s="1159"/>
      <c r="T264" s="1159"/>
      <c r="U264" s="1159"/>
      <c r="V264" s="1159"/>
      <c r="W264" s="1159"/>
      <c r="X264" s="1159"/>
      <c r="Y264" s="1159"/>
      <c r="Z264" s="1159"/>
      <c r="AA264" s="1159"/>
      <c r="AB264" s="1159"/>
    </row>
    <row r="265" spans="1:28" s="1164" customFormat="1" ht="60">
      <c r="A265" s="1191"/>
      <c r="B265" s="1223"/>
      <c r="C265" s="1224"/>
      <c r="D265" s="1224">
        <v>244</v>
      </c>
      <c r="E265" s="1226" t="s">
        <v>3397</v>
      </c>
      <c r="F265" s="1226" t="s">
        <v>1363</v>
      </c>
      <c r="G265" s="1203" t="s">
        <v>4116</v>
      </c>
      <c r="H265" s="1168">
        <v>100</v>
      </c>
      <c r="I265" s="1169" t="s">
        <v>4092</v>
      </c>
      <c r="J265" s="1060">
        <v>140000000</v>
      </c>
      <c r="K265" s="1225"/>
      <c r="L265" s="1207">
        <f t="shared" si="1"/>
        <v>140000000</v>
      </c>
      <c r="M265" s="1207"/>
      <c r="N265" s="1180" t="s">
        <v>3372</v>
      </c>
      <c r="O265" s="1159"/>
      <c r="P265" s="1159"/>
      <c r="Q265" s="1159"/>
      <c r="R265" s="1159"/>
      <c r="S265" s="1159"/>
      <c r="T265" s="1159"/>
      <c r="U265" s="1159"/>
      <c r="V265" s="1159"/>
      <c r="W265" s="1159"/>
      <c r="X265" s="1159"/>
      <c r="Y265" s="1159"/>
      <c r="Z265" s="1159"/>
      <c r="AA265" s="1159"/>
      <c r="AB265" s="1159"/>
    </row>
    <row r="266" spans="1:28" s="1164" customFormat="1" ht="60">
      <c r="A266" s="1191"/>
      <c r="B266" s="1223"/>
      <c r="C266" s="1224"/>
      <c r="D266" s="1224">
        <v>245</v>
      </c>
      <c r="E266" s="1226" t="s">
        <v>3398</v>
      </c>
      <c r="F266" s="1226" t="s">
        <v>1097</v>
      </c>
      <c r="G266" s="1203" t="s">
        <v>4116</v>
      </c>
      <c r="H266" s="1168">
        <v>100</v>
      </c>
      <c r="I266" s="1169" t="s">
        <v>4092</v>
      </c>
      <c r="J266" s="1060">
        <v>136500000</v>
      </c>
      <c r="K266" s="1225"/>
      <c r="L266" s="1207">
        <f t="shared" si="1"/>
        <v>136500000</v>
      </c>
      <c r="M266" s="1207"/>
      <c r="N266" s="1180" t="s">
        <v>3372</v>
      </c>
      <c r="O266" s="1159"/>
      <c r="P266" s="1159"/>
      <c r="Q266" s="1159"/>
      <c r="R266" s="1159"/>
      <c r="S266" s="1159"/>
      <c r="T266" s="1159"/>
      <c r="U266" s="1159"/>
      <c r="V266" s="1159"/>
      <c r="W266" s="1159"/>
      <c r="X266" s="1159"/>
      <c r="Y266" s="1159"/>
      <c r="Z266" s="1159"/>
      <c r="AA266" s="1159"/>
      <c r="AB266" s="1159"/>
    </row>
    <row r="267" spans="1:28" s="1164" customFormat="1" ht="60">
      <c r="A267" s="1191"/>
      <c r="B267" s="1223"/>
      <c r="C267" s="1224"/>
      <c r="D267" s="1224">
        <v>246</v>
      </c>
      <c r="E267" s="1226" t="s">
        <v>3399</v>
      </c>
      <c r="F267" s="1226" t="s">
        <v>1097</v>
      </c>
      <c r="G267" s="1203" t="s">
        <v>4116</v>
      </c>
      <c r="H267" s="1168">
        <v>100</v>
      </c>
      <c r="I267" s="1169" t="s">
        <v>4092</v>
      </c>
      <c r="J267" s="1060">
        <v>161000000</v>
      </c>
      <c r="K267" s="1225"/>
      <c r="L267" s="1207">
        <f t="shared" si="1"/>
        <v>161000000</v>
      </c>
      <c r="M267" s="1207"/>
      <c r="N267" s="1180" t="s">
        <v>3372</v>
      </c>
      <c r="O267" s="1159"/>
      <c r="P267" s="1159"/>
      <c r="Q267" s="1159"/>
      <c r="R267" s="1159"/>
      <c r="S267" s="1159"/>
      <c r="T267" s="1159"/>
      <c r="U267" s="1159"/>
      <c r="V267" s="1159"/>
      <c r="W267" s="1159"/>
      <c r="X267" s="1159"/>
      <c r="Y267" s="1159"/>
      <c r="Z267" s="1159"/>
      <c r="AA267" s="1159"/>
      <c r="AB267" s="1159"/>
    </row>
    <row r="268" spans="1:28" s="1164" customFormat="1" ht="60">
      <c r="A268" s="1191"/>
      <c r="B268" s="1223"/>
      <c r="C268" s="1224"/>
      <c r="D268" s="1224">
        <v>247</v>
      </c>
      <c r="E268" s="1226" t="s">
        <v>3400</v>
      </c>
      <c r="F268" s="1226" t="s">
        <v>1097</v>
      </c>
      <c r="G268" s="1203" t="s">
        <v>4116</v>
      </c>
      <c r="H268" s="1168">
        <v>100</v>
      </c>
      <c r="I268" s="1169" t="s">
        <v>4092</v>
      </c>
      <c r="J268" s="1060">
        <v>105000000</v>
      </c>
      <c r="K268" s="1225"/>
      <c r="L268" s="1207">
        <f t="shared" si="1"/>
        <v>105000000</v>
      </c>
      <c r="M268" s="1207"/>
      <c r="N268" s="1180" t="s">
        <v>3372</v>
      </c>
      <c r="O268" s="1159"/>
      <c r="P268" s="1159"/>
      <c r="Q268" s="1159"/>
      <c r="R268" s="1159"/>
      <c r="S268" s="1159"/>
      <c r="T268" s="1159"/>
      <c r="U268" s="1159"/>
      <c r="V268" s="1159"/>
      <c r="W268" s="1159"/>
      <c r="X268" s="1159"/>
      <c r="Y268" s="1159"/>
      <c r="Z268" s="1159"/>
      <c r="AA268" s="1159"/>
      <c r="AB268" s="1159"/>
    </row>
    <row r="269" spans="1:28" s="1164" customFormat="1" ht="60">
      <c r="A269" s="1191"/>
      <c r="B269" s="1223"/>
      <c r="C269" s="1224"/>
      <c r="D269" s="1224">
        <v>248</v>
      </c>
      <c r="E269" s="1226" t="s">
        <v>3401</v>
      </c>
      <c r="F269" s="1226" t="s">
        <v>1363</v>
      </c>
      <c r="G269" s="1203" t="s">
        <v>4116</v>
      </c>
      <c r="H269" s="1168">
        <v>100</v>
      </c>
      <c r="I269" s="1169" t="s">
        <v>4092</v>
      </c>
      <c r="J269" s="1060">
        <v>105000000</v>
      </c>
      <c r="K269" s="1225"/>
      <c r="L269" s="1207">
        <f t="shared" si="1"/>
        <v>105000000</v>
      </c>
      <c r="M269" s="1207"/>
      <c r="N269" s="1180" t="s">
        <v>3372</v>
      </c>
      <c r="O269" s="1159"/>
      <c r="P269" s="1159"/>
      <c r="Q269" s="1159"/>
      <c r="R269" s="1159"/>
      <c r="S269" s="1159"/>
      <c r="T269" s="1159"/>
      <c r="U269" s="1159"/>
      <c r="V269" s="1159"/>
      <c r="W269" s="1159"/>
      <c r="X269" s="1159"/>
      <c r="Y269" s="1159"/>
      <c r="Z269" s="1159"/>
      <c r="AA269" s="1159"/>
      <c r="AB269" s="1159"/>
    </row>
    <row r="270" spans="1:28" s="1164" customFormat="1" ht="60">
      <c r="A270" s="1191"/>
      <c r="B270" s="1223"/>
      <c r="C270" s="1224"/>
      <c r="D270" s="1224">
        <v>249</v>
      </c>
      <c r="E270" s="1682" t="s">
        <v>3951</v>
      </c>
      <c r="F270" s="1683" t="s">
        <v>3952</v>
      </c>
      <c r="G270" s="1203" t="s">
        <v>4116</v>
      </c>
      <c r="H270" s="1168">
        <v>100</v>
      </c>
      <c r="I270" s="1169" t="s">
        <v>4092</v>
      </c>
      <c r="J270" s="1264">
        <v>7237500000</v>
      </c>
      <c r="K270" s="1225"/>
      <c r="L270" s="1207"/>
      <c r="M270" s="1207"/>
      <c r="N270" s="1180" t="s">
        <v>3980</v>
      </c>
      <c r="O270" s="1159"/>
      <c r="P270" s="1159"/>
      <c r="Q270" s="1159"/>
      <c r="R270" s="1159"/>
      <c r="S270" s="1159"/>
      <c r="T270" s="1159"/>
      <c r="U270" s="1159"/>
      <c r="V270" s="1159"/>
      <c r="W270" s="1159"/>
      <c r="X270" s="1159"/>
      <c r="Y270" s="1159"/>
      <c r="Z270" s="1159"/>
      <c r="AA270" s="1159"/>
      <c r="AB270" s="1159"/>
    </row>
    <row r="271" spans="1:28" s="1164" customFormat="1" ht="60">
      <c r="A271" s="1191"/>
      <c r="B271" s="1223"/>
      <c r="C271" s="1224"/>
      <c r="D271" s="1224">
        <v>250</v>
      </c>
      <c r="E271" s="1682" t="s">
        <v>3953</v>
      </c>
      <c r="F271" s="1683" t="s">
        <v>3954</v>
      </c>
      <c r="G271" s="1203" t="s">
        <v>4116</v>
      </c>
      <c r="H271" s="1168">
        <v>100</v>
      </c>
      <c r="I271" s="1169" t="s">
        <v>4092</v>
      </c>
      <c r="J271" s="1264">
        <v>1950000000</v>
      </c>
      <c r="K271" s="1225"/>
      <c r="L271" s="1207"/>
      <c r="M271" s="1207"/>
      <c r="N271" s="1180" t="s">
        <v>3980</v>
      </c>
      <c r="O271" s="1159"/>
      <c r="P271" s="1159"/>
      <c r="Q271" s="1159"/>
      <c r="R271" s="1159"/>
      <c r="S271" s="1159"/>
      <c r="T271" s="1159"/>
      <c r="U271" s="1159"/>
      <c r="V271" s="1159"/>
      <c r="W271" s="1159"/>
      <c r="X271" s="1159"/>
      <c r="Y271" s="1159"/>
      <c r="Z271" s="1159"/>
      <c r="AA271" s="1159"/>
      <c r="AB271" s="1159"/>
    </row>
    <row r="272" spans="1:28" s="1164" customFormat="1" ht="60">
      <c r="A272" s="1191"/>
      <c r="B272" s="1223"/>
      <c r="C272" s="1224"/>
      <c r="D272" s="1224">
        <v>251</v>
      </c>
      <c r="E272" s="1682" t="s">
        <v>3955</v>
      </c>
      <c r="F272" s="1683" t="s">
        <v>3956</v>
      </c>
      <c r="G272" s="1203" t="s">
        <v>4116</v>
      </c>
      <c r="H272" s="1168">
        <v>100</v>
      </c>
      <c r="I272" s="1169" t="s">
        <v>4092</v>
      </c>
      <c r="J272" s="1264">
        <v>975000000</v>
      </c>
      <c r="K272" s="1225"/>
      <c r="L272" s="1207"/>
      <c r="M272" s="1207"/>
      <c r="N272" s="1180" t="s">
        <v>3980</v>
      </c>
      <c r="O272" s="1159"/>
      <c r="P272" s="1159"/>
      <c r="Q272" s="1159"/>
      <c r="R272" s="1159"/>
      <c r="S272" s="1159"/>
      <c r="T272" s="1159"/>
      <c r="U272" s="1159"/>
      <c r="V272" s="1159"/>
      <c r="W272" s="1159"/>
      <c r="X272" s="1159"/>
      <c r="Y272" s="1159"/>
      <c r="Z272" s="1159"/>
      <c r="AA272" s="1159"/>
      <c r="AB272" s="1159"/>
    </row>
    <row r="273" spans="1:28" s="1164" customFormat="1" ht="60">
      <c r="A273" s="1191"/>
      <c r="B273" s="1223"/>
      <c r="C273" s="1224"/>
      <c r="D273" s="1224">
        <v>252</v>
      </c>
      <c r="E273" s="1682" t="s">
        <v>3957</v>
      </c>
      <c r="F273" s="1683" t="s">
        <v>3958</v>
      </c>
      <c r="G273" s="1203" t="s">
        <v>4116</v>
      </c>
      <c r="H273" s="1168">
        <v>100</v>
      </c>
      <c r="I273" s="1169" t="s">
        <v>4092</v>
      </c>
      <c r="J273" s="1264">
        <v>1560000000</v>
      </c>
      <c r="K273" s="1225"/>
      <c r="L273" s="1207"/>
      <c r="M273" s="1207"/>
      <c r="N273" s="1180" t="s">
        <v>3980</v>
      </c>
      <c r="O273" s="1159"/>
      <c r="P273" s="1159"/>
      <c r="Q273" s="1159"/>
      <c r="R273" s="1159"/>
      <c r="S273" s="1159"/>
      <c r="T273" s="1159"/>
      <c r="U273" s="1159"/>
      <c r="V273" s="1159"/>
      <c r="W273" s="1159"/>
      <c r="X273" s="1159"/>
      <c r="Y273" s="1159"/>
      <c r="Z273" s="1159"/>
      <c r="AA273" s="1159"/>
      <c r="AB273" s="1159"/>
    </row>
    <row r="274" spans="1:28" s="1164" customFormat="1" ht="60">
      <c r="A274" s="1191"/>
      <c r="B274" s="1223"/>
      <c r="C274" s="1224"/>
      <c r="D274" s="1224">
        <v>253</v>
      </c>
      <c r="E274" s="1355" t="s">
        <v>3959</v>
      </c>
      <c r="F274" s="1683" t="s">
        <v>3960</v>
      </c>
      <c r="G274" s="1203" t="s">
        <v>4116</v>
      </c>
      <c r="H274" s="1168">
        <v>100</v>
      </c>
      <c r="I274" s="1169" t="s">
        <v>4092</v>
      </c>
      <c r="J274" s="1264">
        <v>975000000</v>
      </c>
      <c r="K274" s="1225"/>
      <c r="L274" s="1207"/>
      <c r="M274" s="1207"/>
      <c r="N274" s="1180" t="s">
        <v>3980</v>
      </c>
      <c r="O274" s="1159"/>
      <c r="P274" s="1159"/>
      <c r="Q274" s="1159"/>
      <c r="R274" s="1159"/>
      <c r="S274" s="1159"/>
      <c r="T274" s="1159"/>
      <c r="U274" s="1159"/>
      <c r="V274" s="1159"/>
      <c r="W274" s="1159"/>
      <c r="X274" s="1159"/>
      <c r="Y274" s="1159"/>
      <c r="Z274" s="1159"/>
      <c r="AA274" s="1159"/>
      <c r="AB274" s="1159"/>
    </row>
    <row r="275" spans="1:28" s="1164" customFormat="1" ht="60">
      <c r="A275" s="1191"/>
      <c r="B275" s="1223"/>
      <c r="C275" s="1224"/>
      <c r="D275" s="1224">
        <v>254</v>
      </c>
      <c r="E275" s="1355" t="s">
        <v>3961</v>
      </c>
      <c r="F275" s="1683" t="s">
        <v>3962</v>
      </c>
      <c r="G275" s="1203" t="s">
        <v>4116</v>
      </c>
      <c r="H275" s="1168">
        <v>100</v>
      </c>
      <c r="I275" s="1169" t="s">
        <v>4092</v>
      </c>
      <c r="J275" s="1264">
        <v>487500000</v>
      </c>
      <c r="K275" s="1225"/>
      <c r="L275" s="1207"/>
      <c r="M275" s="1207"/>
      <c r="N275" s="1180" t="s">
        <v>3980</v>
      </c>
      <c r="O275" s="1159"/>
      <c r="P275" s="1159"/>
      <c r="Q275" s="1159"/>
      <c r="R275" s="1159"/>
      <c r="S275" s="1159"/>
      <c r="T275" s="1159"/>
      <c r="U275" s="1159"/>
      <c r="V275" s="1159"/>
      <c r="W275" s="1159"/>
      <c r="X275" s="1159"/>
      <c r="Y275" s="1159"/>
      <c r="Z275" s="1159"/>
      <c r="AA275" s="1159"/>
      <c r="AB275" s="1159"/>
    </row>
    <row r="276" spans="1:28" s="1164" customFormat="1" ht="60">
      <c r="A276" s="1191"/>
      <c r="B276" s="1223"/>
      <c r="C276" s="1224"/>
      <c r="D276" s="1224">
        <v>255</v>
      </c>
      <c r="E276" s="1355" t="s">
        <v>3963</v>
      </c>
      <c r="F276" s="1683" t="s">
        <v>3964</v>
      </c>
      <c r="G276" s="1203" t="s">
        <v>4116</v>
      </c>
      <c r="H276" s="1168">
        <v>100</v>
      </c>
      <c r="I276" s="1169" t="s">
        <v>4092</v>
      </c>
      <c r="J276" s="1264">
        <v>6899999999.999999</v>
      </c>
      <c r="K276" s="1225"/>
      <c r="L276" s="1207"/>
      <c r="M276" s="1207"/>
      <c r="N276" s="1180" t="s">
        <v>3980</v>
      </c>
      <c r="O276" s="1159"/>
      <c r="P276" s="1159"/>
      <c r="Q276" s="1159"/>
      <c r="R276" s="1159"/>
      <c r="S276" s="1159"/>
      <c r="T276" s="1159"/>
      <c r="U276" s="1159"/>
      <c r="V276" s="1159"/>
      <c r="W276" s="1159"/>
      <c r="X276" s="1159"/>
      <c r="Y276" s="1159"/>
      <c r="Z276" s="1159"/>
      <c r="AA276" s="1159"/>
      <c r="AB276" s="1159"/>
    </row>
    <row r="277" spans="1:28" s="1164" customFormat="1" ht="60">
      <c r="A277" s="1191"/>
      <c r="B277" s="1223"/>
      <c r="C277" s="1224"/>
      <c r="D277" s="1224">
        <v>256</v>
      </c>
      <c r="E277" s="1355" t="s">
        <v>3965</v>
      </c>
      <c r="F277" s="1683" t="s">
        <v>3966</v>
      </c>
      <c r="G277" s="1203" t="s">
        <v>4116</v>
      </c>
      <c r="H277" s="1168">
        <v>100</v>
      </c>
      <c r="I277" s="1169" t="s">
        <v>4092</v>
      </c>
      <c r="J277" s="1264">
        <v>1859000000</v>
      </c>
      <c r="K277" s="1225"/>
      <c r="L277" s="1207"/>
      <c r="M277" s="1207"/>
      <c r="N277" s="1180" t="s">
        <v>3980</v>
      </c>
      <c r="O277" s="1159"/>
      <c r="P277" s="1159"/>
      <c r="Q277" s="1159"/>
      <c r="R277" s="1159"/>
      <c r="S277" s="1159"/>
      <c r="T277" s="1159"/>
      <c r="U277" s="1159"/>
      <c r="V277" s="1159"/>
      <c r="W277" s="1159"/>
      <c r="X277" s="1159"/>
      <c r="Y277" s="1159"/>
      <c r="Z277" s="1159"/>
      <c r="AA277" s="1159"/>
      <c r="AB277" s="1159"/>
    </row>
    <row r="278" spans="1:28" s="1164" customFormat="1" ht="60">
      <c r="A278" s="1191"/>
      <c r="B278" s="1223"/>
      <c r="C278" s="1224"/>
      <c r="D278" s="1224">
        <v>257</v>
      </c>
      <c r="E278" s="1355" t="s">
        <v>3967</v>
      </c>
      <c r="F278" s="1683" t="s">
        <v>3968</v>
      </c>
      <c r="G278" s="1203" t="s">
        <v>4116</v>
      </c>
      <c r="H278" s="1168">
        <v>100</v>
      </c>
      <c r="I278" s="1169" t="s">
        <v>4092</v>
      </c>
      <c r="J278" s="1264">
        <v>1300000000</v>
      </c>
      <c r="K278" s="1225"/>
      <c r="L278" s="1207"/>
      <c r="M278" s="1207"/>
      <c r="N278" s="1180" t="s">
        <v>3980</v>
      </c>
      <c r="O278" s="1159"/>
      <c r="P278" s="1159"/>
      <c r="Q278" s="1159"/>
      <c r="R278" s="1159"/>
      <c r="S278" s="1159"/>
      <c r="T278" s="1159"/>
      <c r="U278" s="1159"/>
      <c r="V278" s="1159"/>
      <c r="W278" s="1159"/>
      <c r="X278" s="1159"/>
      <c r="Y278" s="1159"/>
      <c r="Z278" s="1159"/>
      <c r="AA278" s="1159"/>
      <c r="AB278" s="1159"/>
    </row>
    <row r="279" spans="1:28" s="1164" customFormat="1" ht="60">
      <c r="A279" s="1191"/>
      <c r="B279" s="1223"/>
      <c r="C279" s="1224"/>
      <c r="D279" s="1224">
        <v>258</v>
      </c>
      <c r="E279" s="1355" t="s">
        <v>3969</v>
      </c>
      <c r="F279" s="1683" t="s">
        <v>3970</v>
      </c>
      <c r="G279" s="1203" t="s">
        <v>4116</v>
      </c>
      <c r="H279" s="1168">
        <v>100</v>
      </c>
      <c r="I279" s="1169" t="s">
        <v>4092</v>
      </c>
      <c r="J279" s="1264">
        <v>1300000000</v>
      </c>
      <c r="K279" s="1225"/>
      <c r="L279" s="1207"/>
      <c r="M279" s="1207"/>
      <c r="N279" s="1180" t="s">
        <v>3980</v>
      </c>
      <c r="O279" s="1159"/>
      <c r="P279" s="1159"/>
      <c r="Q279" s="1159"/>
      <c r="R279" s="1159"/>
      <c r="S279" s="1159"/>
      <c r="T279" s="1159"/>
      <c r="U279" s="1159"/>
      <c r="V279" s="1159"/>
      <c r="W279" s="1159"/>
      <c r="X279" s="1159"/>
      <c r="Y279" s="1159"/>
      <c r="Z279" s="1159"/>
      <c r="AA279" s="1159"/>
      <c r="AB279" s="1159"/>
    </row>
    <row r="280" spans="1:28" s="1164" customFormat="1" ht="60">
      <c r="A280" s="1191"/>
      <c r="B280" s="1223"/>
      <c r="C280" s="1224"/>
      <c r="D280" s="1224">
        <v>259</v>
      </c>
      <c r="E280" s="1355" t="s">
        <v>3971</v>
      </c>
      <c r="F280" s="1683" t="s">
        <v>3972</v>
      </c>
      <c r="G280" s="1203" t="s">
        <v>4116</v>
      </c>
      <c r="H280" s="1168">
        <v>100</v>
      </c>
      <c r="I280" s="1169" t="s">
        <v>4092</v>
      </c>
      <c r="J280" s="1264">
        <v>2600000000</v>
      </c>
      <c r="K280" s="1225"/>
      <c r="L280" s="1207"/>
      <c r="M280" s="1207"/>
      <c r="N280" s="1180" t="s">
        <v>3980</v>
      </c>
      <c r="O280" s="1159"/>
      <c r="P280" s="1159"/>
      <c r="Q280" s="1159"/>
      <c r="R280" s="1159"/>
      <c r="S280" s="1159"/>
      <c r="T280" s="1159"/>
      <c r="U280" s="1159"/>
      <c r="V280" s="1159"/>
      <c r="W280" s="1159"/>
      <c r="X280" s="1159"/>
      <c r="Y280" s="1159"/>
      <c r="Z280" s="1159"/>
      <c r="AA280" s="1159"/>
      <c r="AB280" s="1159"/>
    </row>
    <row r="281" spans="1:28" s="1164" customFormat="1" ht="60">
      <c r="A281" s="1191"/>
      <c r="B281" s="1223"/>
      <c r="C281" s="1224"/>
      <c r="D281" s="1224">
        <v>260</v>
      </c>
      <c r="E281" s="1355" t="s">
        <v>3973</v>
      </c>
      <c r="F281" s="1683" t="s">
        <v>3974</v>
      </c>
      <c r="G281" s="1203" t="s">
        <v>4116</v>
      </c>
      <c r="H281" s="1168">
        <v>100</v>
      </c>
      <c r="I281" s="1169" t="s">
        <v>4092</v>
      </c>
      <c r="J281" s="1264">
        <v>750000000</v>
      </c>
      <c r="K281" s="1225"/>
      <c r="L281" s="1207"/>
      <c r="M281" s="1207"/>
      <c r="N281" s="1180" t="s">
        <v>3980</v>
      </c>
      <c r="O281" s="1159"/>
      <c r="P281" s="1159"/>
      <c r="Q281" s="1159"/>
      <c r="R281" s="1159"/>
      <c r="S281" s="1159"/>
      <c r="T281" s="1159"/>
      <c r="U281" s="1159"/>
      <c r="V281" s="1159"/>
      <c r="W281" s="1159"/>
      <c r="X281" s="1159"/>
      <c r="Y281" s="1159"/>
      <c r="Z281" s="1159"/>
      <c r="AA281" s="1159"/>
      <c r="AB281" s="1159"/>
    </row>
    <row r="282" spans="1:28" s="1164" customFormat="1" ht="38.25" customHeight="1">
      <c r="A282" s="1191"/>
      <c r="B282" s="1214"/>
      <c r="C282" s="1214">
        <v>10</v>
      </c>
      <c r="D282" s="2036" t="s">
        <v>3402</v>
      </c>
      <c r="E282" s="2037"/>
      <c r="F282" s="1190"/>
      <c r="G282" s="1228"/>
      <c r="H282" s="1229"/>
      <c r="I282" s="1230"/>
      <c r="J282" s="1061"/>
      <c r="K282" s="1222"/>
      <c r="L282" s="1222">
        <f>SUM(L283:L327)</f>
        <v>24185000000</v>
      </c>
      <c r="M282" s="1222">
        <f>SUM(M283:M294)</f>
        <v>0</v>
      </c>
      <c r="N282" s="1231"/>
      <c r="O282" s="1159"/>
      <c r="P282" s="1159"/>
      <c r="Q282" s="1159"/>
      <c r="R282" s="1159"/>
      <c r="S282" s="1159"/>
      <c r="T282" s="1159"/>
      <c r="U282" s="1159"/>
      <c r="V282" s="1159"/>
      <c r="W282" s="1159"/>
      <c r="X282" s="1159"/>
      <c r="Y282" s="1159"/>
      <c r="Z282" s="1159"/>
      <c r="AA282" s="1159"/>
      <c r="AB282" s="1159"/>
    </row>
    <row r="283" spans="1:28" s="1164" customFormat="1" ht="45">
      <c r="A283" s="1191"/>
      <c r="B283" s="1223"/>
      <c r="C283" s="1224"/>
      <c r="D283" s="1224">
        <v>261</v>
      </c>
      <c r="E283" s="1193" t="s">
        <v>3403</v>
      </c>
      <c r="F283" s="1193" t="s">
        <v>3405</v>
      </c>
      <c r="G283" s="1232" t="s">
        <v>4117</v>
      </c>
      <c r="H283" s="1168">
        <v>100</v>
      </c>
      <c r="I283" s="1169" t="s">
        <v>4092</v>
      </c>
      <c r="J283" s="1233">
        <v>2750000000</v>
      </c>
      <c r="K283" s="1234"/>
      <c r="L283" s="1207">
        <f t="shared" ref="L283:L327" si="2">+J283</f>
        <v>2750000000</v>
      </c>
      <c r="M283" s="1207"/>
      <c r="N283" s="1180" t="s">
        <v>3068</v>
      </c>
      <c r="O283" s="1159"/>
      <c r="P283" s="1159"/>
      <c r="Q283" s="1159"/>
      <c r="R283" s="1159"/>
      <c r="S283" s="1159"/>
      <c r="T283" s="1159"/>
      <c r="U283" s="1159"/>
      <c r="V283" s="1159"/>
      <c r="W283" s="1159"/>
      <c r="X283" s="1159"/>
      <c r="Y283" s="1159"/>
      <c r="Z283" s="1159"/>
      <c r="AA283" s="1159"/>
      <c r="AB283" s="1159"/>
    </row>
    <row r="284" spans="1:28" s="1164" customFormat="1" ht="45">
      <c r="A284" s="1191"/>
      <c r="B284" s="1223"/>
      <c r="C284" s="1224"/>
      <c r="D284" s="1224">
        <v>262</v>
      </c>
      <c r="E284" s="1193" t="s">
        <v>3406</v>
      </c>
      <c r="F284" s="1193" t="s">
        <v>3407</v>
      </c>
      <c r="G284" s="1203" t="s">
        <v>3404</v>
      </c>
      <c r="H284" s="1168">
        <v>100</v>
      </c>
      <c r="I284" s="1169" t="s">
        <v>4092</v>
      </c>
      <c r="J284" s="1233">
        <v>1100000000</v>
      </c>
      <c r="K284" s="1234"/>
      <c r="L284" s="1207">
        <f t="shared" si="2"/>
        <v>1100000000</v>
      </c>
      <c r="M284" s="1207"/>
      <c r="N284" s="1180" t="s">
        <v>3068</v>
      </c>
      <c r="O284" s="1159"/>
      <c r="P284" s="1159"/>
      <c r="Q284" s="1159"/>
      <c r="R284" s="1159"/>
      <c r="S284" s="1159"/>
      <c r="T284" s="1159"/>
      <c r="U284" s="1159"/>
      <c r="V284" s="1159"/>
      <c r="W284" s="1159"/>
      <c r="X284" s="1159"/>
      <c r="Y284" s="1159"/>
      <c r="Z284" s="1159"/>
      <c r="AA284" s="1159"/>
      <c r="AB284" s="1159"/>
    </row>
    <row r="285" spans="1:28" s="1164" customFormat="1" ht="45">
      <c r="A285" s="1191"/>
      <c r="B285" s="1223"/>
      <c r="C285" s="1224"/>
      <c r="D285" s="1224">
        <v>263</v>
      </c>
      <c r="E285" s="1193" t="s">
        <v>3408</v>
      </c>
      <c r="F285" s="1193" t="s">
        <v>3409</v>
      </c>
      <c r="G285" s="1203" t="s">
        <v>3404</v>
      </c>
      <c r="H285" s="1168">
        <v>100</v>
      </c>
      <c r="I285" s="1169" t="s">
        <v>4092</v>
      </c>
      <c r="J285" s="1233">
        <v>825000000</v>
      </c>
      <c r="K285" s="1234"/>
      <c r="L285" s="1207">
        <f t="shared" si="2"/>
        <v>825000000</v>
      </c>
      <c r="M285" s="1207"/>
      <c r="N285" s="1180" t="s">
        <v>3068</v>
      </c>
      <c r="O285" s="1159"/>
      <c r="P285" s="1159"/>
      <c r="Q285" s="1159"/>
      <c r="R285" s="1159"/>
      <c r="S285" s="1159"/>
      <c r="T285" s="1159"/>
      <c r="U285" s="1159"/>
      <c r="V285" s="1159"/>
      <c r="W285" s="1159"/>
      <c r="X285" s="1159"/>
      <c r="Y285" s="1159"/>
      <c r="Z285" s="1159"/>
      <c r="AA285" s="1159"/>
      <c r="AB285" s="1159"/>
    </row>
    <row r="286" spans="1:28" s="1164" customFormat="1" ht="45">
      <c r="A286" s="1191"/>
      <c r="B286" s="1223"/>
      <c r="C286" s="1224"/>
      <c r="D286" s="1224">
        <v>264</v>
      </c>
      <c r="E286" s="1193" t="s">
        <v>3408</v>
      </c>
      <c r="F286" s="1193" t="s">
        <v>2557</v>
      </c>
      <c r="G286" s="1203" t="s">
        <v>3404</v>
      </c>
      <c r="H286" s="1168">
        <v>100</v>
      </c>
      <c r="I286" s="1169" t="s">
        <v>4092</v>
      </c>
      <c r="J286" s="1233">
        <v>165000000</v>
      </c>
      <c r="K286" s="1234"/>
      <c r="L286" s="1207">
        <f t="shared" si="2"/>
        <v>165000000</v>
      </c>
      <c r="M286" s="1207"/>
      <c r="N286" s="1180" t="s">
        <v>3068</v>
      </c>
      <c r="O286" s="1159"/>
      <c r="P286" s="1159"/>
      <c r="Q286" s="1159"/>
      <c r="R286" s="1159"/>
      <c r="S286" s="1159"/>
      <c r="T286" s="1159"/>
      <c r="U286" s="1159"/>
      <c r="V286" s="1159"/>
      <c r="W286" s="1159"/>
      <c r="X286" s="1159"/>
      <c r="Y286" s="1159"/>
      <c r="Z286" s="1159"/>
      <c r="AA286" s="1159"/>
      <c r="AB286" s="1159"/>
    </row>
    <row r="287" spans="1:28" s="1164" customFormat="1" ht="45">
      <c r="A287" s="1191"/>
      <c r="B287" s="1223"/>
      <c r="C287" s="1224"/>
      <c r="D287" s="1224">
        <v>265</v>
      </c>
      <c r="E287" s="1226" t="s">
        <v>3410</v>
      </c>
      <c r="F287" s="1226" t="s">
        <v>3327</v>
      </c>
      <c r="G287" s="1203" t="s">
        <v>4118</v>
      </c>
      <c r="H287" s="1168">
        <v>100</v>
      </c>
      <c r="I287" s="1169" t="s">
        <v>4092</v>
      </c>
      <c r="J287" s="1233">
        <v>550000000</v>
      </c>
      <c r="K287" s="1234"/>
      <c r="L287" s="1207">
        <f t="shared" si="2"/>
        <v>550000000</v>
      </c>
      <c r="M287" s="1207"/>
      <c r="N287" s="1180" t="s">
        <v>3068</v>
      </c>
      <c r="O287" s="1159"/>
      <c r="P287" s="1159"/>
      <c r="Q287" s="1159"/>
      <c r="R287" s="1159"/>
      <c r="S287" s="1159"/>
      <c r="T287" s="1159"/>
      <c r="U287" s="1159"/>
      <c r="V287" s="1159"/>
      <c r="W287" s="1159"/>
      <c r="X287" s="1159"/>
      <c r="Y287" s="1159"/>
      <c r="Z287" s="1159"/>
      <c r="AA287" s="1159"/>
      <c r="AB287" s="1159"/>
    </row>
    <row r="288" spans="1:28" s="1164" customFormat="1" ht="45">
      <c r="A288" s="1191"/>
      <c r="B288" s="1223"/>
      <c r="C288" s="1224"/>
      <c r="D288" s="1224">
        <v>266</v>
      </c>
      <c r="E288" s="1226" t="s">
        <v>3411</v>
      </c>
      <c r="F288" s="1226" t="s">
        <v>3190</v>
      </c>
      <c r="G288" s="1203" t="s">
        <v>4119</v>
      </c>
      <c r="H288" s="1168">
        <v>100</v>
      </c>
      <c r="I288" s="1169" t="s">
        <v>4092</v>
      </c>
      <c r="J288" s="1233">
        <v>1650000000</v>
      </c>
      <c r="K288" s="1234"/>
      <c r="L288" s="1207">
        <f t="shared" si="2"/>
        <v>1650000000</v>
      </c>
      <c r="M288" s="1207"/>
      <c r="N288" s="1180" t="s">
        <v>3068</v>
      </c>
      <c r="O288" s="1159"/>
      <c r="P288" s="1159"/>
      <c r="Q288" s="1159"/>
      <c r="R288" s="1159"/>
      <c r="S288" s="1159"/>
      <c r="T288" s="1159"/>
      <c r="U288" s="1159"/>
      <c r="V288" s="1159"/>
      <c r="W288" s="1159"/>
      <c r="X288" s="1159"/>
      <c r="Y288" s="1159"/>
      <c r="Z288" s="1159"/>
      <c r="AA288" s="1159"/>
      <c r="AB288" s="1159"/>
    </row>
    <row r="289" spans="1:28" s="1164" customFormat="1" ht="45">
      <c r="A289" s="1191"/>
      <c r="B289" s="1223"/>
      <c r="C289" s="1224"/>
      <c r="D289" s="1224">
        <v>267</v>
      </c>
      <c r="E289" s="1226" t="s">
        <v>3410</v>
      </c>
      <c r="F289" s="1226" t="s">
        <v>3327</v>
      </c>
      <c r="G289" s="1203" t="s">
        <v>3404</v>
      </c>
      <c r="H289" s="1168">
        <v>100</v>
      </c>
      <c r="I289" s="1169" t="s">
        <v>4092</v>
      </c>
      <c r="J289" s="1233">
        <v>550000000</v>
      </c>
      <c r="K289" s="1234"/>
      <c r="L289" s="1207">
        <f t="shared" si="2"/>
        <v>550000000</v>
      </c>
      <c r="M289" s="1207"/>
      <c r="N289" s="1180" t="s">
        <v>3068</v>
      </c>
      <c r="O289" s="1159"/>
      <c r="P289" s="1159"/>
      <c r="Q289" s="1159"/>
      <c r="R289" s="1159"/>
      <c r="S289" s="1159"/>
      <c r="T289" s="1159"/>
      <c r="U289" s="1159"/>
      <c r="V289" s="1159"/>
      <c r="W289" s="1159"/>
      <c r="X289" s="1159"/>
      <c r="Y289" s="1159"/>
      <c r="Z289" s="1159"/>
      <c r="AA289" s="1159"/>
      <c r="AB289" s="1159"/>
    </row>
    <row r="290" spans="1:28" s="1164" customFormat="1" ht="45">
      <c r="A290" s="1191"/>
      <c r="B290" s="1223"/>
      <c r="C290" s="1224"/>
      <c r="D290" s="1224">
        <v>268</v>
      </c>
      <c r="E290" s="1226" t="s">
        <v>3412</v>
      </c>
      <c r="F290" s="1226" t="s">
        <v>3413</v>
      </c>
      <c r="G290" s="1203" t="s">
        <v>3404</v>
      </c>
      <c r="H290" s="1168">
        <v>100</v>
      </c>
      <c r="I290" s="1169" t="s">
        <v>4092</v>
      </c>
      <c r="J290" s="1233">
        <v>550000000</v>
      </c>
      <c r="K290" s="1234"/>
      <c r="L290" s="1207">
        <f t="shared" si="2"/>
        <v>550000000</v>
      </c>
      <c r="M290" s="1207"/>
      <c r="N290" s="1180" t="s">
        <v>3068</v>
      </c>
      <c r="O290" s="1159"/>
      <c r="P290" s="1159"/>
      <c r="Q290" s="1159"/>
      <c r="R290" s="1159"/>
      <c r="S290" s="1159"/>
      <c r="T290" s="1159"/>
      <c r="U290" s="1159"/>
      <c r="V290" s="1159"/>
      <c r="W290" s="1159"/>
      <c r="X290" s="1159"/>
      <c r="Y290" s="1159"/>
      <c r="Z290" s="1159"/>
      <c r="AA290" s="1159"/>
      <c r="AB290" s="1159"/>
    </row>
    <row r="291" spans="1:28" s="1164" customFormat="1" ht="45">
      <c r="A291" s="1191"/>
      <c r="B291" s="1223"/>
      <c r="C291" s="1224"/>
      <c r="D291" s="1224">
        <v>269</v>
      </c>
      <c r="E291" s="1226" t="s">
        <v>3414</v>
      </c>
      <c r="F291" s="1226" t="s">
        <v>3152</v>
      </c>
      <c r="G291" s="1203" t="s">
        <v>3404</v>
      </c>
      <c r="H291" s="1168">
        <v>100</v>
      </c>
      <c r="I291" s="1169" t="s">
        <v>4092</v>
      </c>
      <c r="J291" s="1233">
        <v>137500000</v>
      </c>
      <c r="K291" s="1234"/>
      <c r="L291" s="1207">
        <f t="shared" si="2"/>
        <v>137500000</v>
      </c>
      <c r="M291" s="1207"/>
      <c r="N291" s="1180" t="s">
        <v>3068</v>
      </c>
      <c r="O291" s="1159"/>
      <c r="P291" s="1159"/>
      <c r="Q291" s="1159"/>
      <c r="R291" s="1159"/>
      <c r="S291" s="1159"/>
      <c r="T291" s="1159"/>
      <c r="U291" s="1159"/>
      <c r="V291" s="1159"/>
      <c r="W291" s="1159"/>
      <c r="X291" s="1159"/>
      <c r="Y291" s="1159"/>
      <c r="Z291" s="1159"/>
      <c r="AA291" s="1159"/>
      <c r="AB291" s="1159"/>
    </row>
    <row r="292" spans="1:28" s="1164" customFormat="1" ht="105">
      <c r="A292" s="1191"/>
      <c r="B292" s="1223"/>
      <c r="C292" s="1224"/>
      <c r="D292" s="1224">
        <v>270</v>
      </c>
      <c r="E292" s="1226" t="s">
        <v>3415</v>
      </c>
      <c r="F292" s="1226" t="s">
        <v>3416</v>
      </c>
      <c r="G292" s="1203" t="s">
        <v>3404</v>
      </c>
      <c r="H292" s="1168">
        <v>100</v>
      </c>
      <c r="I292" s="1169" t="s">
        <v>4092</v>
      </c>
      <c r="J292" s="1233">
        <v>825000000</v>
      </c>
      <c r="K292" s="1234"/>
      <c r="L292" s="1207">
        <f t="shared" si="2"/>
        <v>825000000</v>
      </c>
      <c r="M292" s="1207"/>
      <c r="N292" s="1180" t="s">
        <v>3068</v>
      </c>
      <c r="O292" s="1159"/>
      <c r="P292" s="1159"/>
      <c r="Q292" s="1159"/>
      <c r="R292" s="1159"/>
      <c r="S292" s="1159"/>
      <c r="T292" s="1159"/>
      <c r="U292" s="1159"/>
      <c r="V292" s="1159"/>
      <c r="W292" s="1159"/>
      <c r="X292" s="1159"/>
      <c r="Y292" s="1159"/>
      <c r="Z292" s="1159"/>
      <c r="AA292" s="1159"/>
      <c r="AB292" s="1159"/>
    </row>
    <row r="293" spans="1:28" s="1164" customFormat="1" ht="45">
      <c r="A293" s="1191"/>
      <c r="B293" s="1223"/>
      <c r="C293" s="1224"/>
      <c r="D293" s="1224">
        <v>271</v>
      </c>
      <c r="E293" s="1226" t="s">
        <v>3414</v>
      </c>
      <c r="F293" s="1226" t="s">
        <v>2559</v>
      </c>
      <c r="G293" s="1203" t="s">
        <v>3404</v>
      </c>
      <c r="H293" s="1168">
        <v>100</v>
      </c>
      <c r="I293" s="1169" t="s">
        <v>4092</v>
      </c>
      <c r="J293" s="1233">
        <v>275000000</v>
      </c>
      <c r="K293" s="1234"/>
      <c r="L293" s="1207">
        <f t="shared" si="2"/>
        <v>275000000</v>
      </c>
      <c r="M293" s="1207"/>
      <c r="N293" s="1180" t="s">
        <v>3068</v>
      </c>
      <c r="O293" s="1159"/>
      <c r="P293" s="1159"/>
      <c r="Q293" s="1159"/>
      <c r="R293" s="1159"/>
      <c r="S293" s="1159"/>
      <c r="T293" s="1159"/>
      <c r="U293" s="1159"/>
      <c r="V293" s="1159"/>
      <c r="W293" s="1159"/>
      <c r="X293" s="1159"/>
      <c r="Y293" s="1159"/>
      <c r="Z293" s="1159"/>
      <c r="AA293" s="1159"/>
      <c r="AB293" s="1159"/>
    </row>
    <row r="294" spans="1:28" s="1164" customFormat="1" ht="45">
      <c r="A294" s="1191"/>
      <c r="B294" s="1223"/>
      <c r="C294" s="1224"/>
      <c r="D294" s="1224">
        <v>272</v>
      </c>
      <c r="E294" s="1226" t="s">
        <v>3417</v>
      </c>
      <c r="F294" s="1226" t="s">
        <v>2561</v>
      </c>
      <c r="G294" s="1203" t="s">
        <v>3404</v>
      </c>
      <c r="H294" s="1168">
        <v>100</v>
      </c>
      <c r="I294" s="1169" t="s">
        <v>4092</v>
      </c>
      <c r="J294" s="1233">
        <v>2750000000</v>
      </c>
      <c r="K294" s="1234"/>
      <c r="L294" s="1207">
        <f t="shared" si="2"/>
        <v>2750000000</v>
      </c>
      <c r="M294" s="1207"/>
      <c r="N294" s="1180" t="s">
        <v>3068</v>
      </c>
      <c r="O294" s="1159"/>
      <c r="P294" s="1159"/>
      <c r="Q294" s="1159"/>
      <c r="R294" s="1159"/>
      <c r="S294" s="1159"/>
      <c r="T294" s="1159"/>
      <c r="U294" s="1159"/>
      <c r="V294" s="1159"/>
      <c r="W294" s="1159"/>
      <c r="X294" s="1159"/>
      <c r="Y294" s="1159"/>
      <c r="Z294" s="1159"/>
      <c r="AA294" s="1159"/>
      <c r="AB294" s="1159"/>
    </row>
    <row r="295" spans="1:28" s="1164" customFormat="1" ht="120">
      <c r="A295" s="1191"/>
      <c r="B295" s="1223"/>
      <c r="C295" s="1224"/>
      <c r="D295" s="1224">
        <v>273</v>
      </c>
      <c r="E295" s="1226" t="s">
        <v>3408</v>
      </c>
      <c r="F295" s="1226" t="s">
        <v>3418</v>
      </c>
      <c r="G295" s="1203" t="s">
        <v>3404</v>
      </c>
      <c r="H295" s="1168">
        <v>100</v>
      </c>
      <c r="I295" s="1169" t="s">
        <v>4092</v>
      </c>
      <c r="J295" s="1233">
        <v>247500000</v>
      </c>
      <c r="K295" s="1234"/>
      <c r="L295" s="1207">
        <f t="shared" si="2"/>
        <v>247500000</v>
      </c>
      <c r="M295" s="1207"/>
      <c r="N295" s="1180" t="s">
        <v>3068</v>
      </c>
      <c r="O295" s="1159"/>
      <c r="P295" s="1159"/>
      <c r="Q295" s="1159"/>
      <c r="R295" s="1159"/>
      <c r="S295" s="1159"/>
      <c r="T295" s="1159"/>
      <c r="U295" s="1159"/>
      <c r="V295" s="1159"/>
      <c r="W295" s="1159"/>
      <c r="X295" s="1159"/>
      <c r="Y295" s="1159"/>
      <c r="Z295" s="1159"/>
      <c r="AA295" s="1159"/>
      <c r="AB295" s="1159"/>
    </row>
    <row r="296" spans="1:28" s="1164" customFormat="1" ht="90">
      <c r="A296" s="1191"/>
      <c r="B296" s="1223"/>
      <c r="C296" s="1224"/>
      <c r="D296" s="1224">
        <v>274</v>
      </c>
      <c r="E296" s="1226" t="s">
        <v>3419</v>
      </c>
      <c r="F296" s="1226" t="s">
        <v>3420</v>
      </c>
      <c r="G296" s="1203" t="s">
        <v>3404</v>
      </c>
      <c r="H296" s="1168">
        <v>100</v>
      </c>
      <c r="I296" s="1169" t="s">
        <v>4092</v>
      </c>
      <c r="J296" s="1233">
        <v>1100000000</v>
      </c>
      <c r="K296" s="1234"/>
      <c r="L296" s="1207">
        <f t="shared" si="2"/>
        <v>1100000000</v>
      </c>
      <c r="M296" s="1207"/>
      <c r="N296" s="1180" t="s">
        <v>3068</v>
      </c>
      <c r="O296" s="1159"/>
      <c r="P296" s="1159"/>
      <c r="Q296" s="1159"/>
      <c r="R296" s="1159"/>
      <c r="S296" s="1159"/>
      <c r="T296" s="1159"/>
      <c r="U296" s="1159"/>
      <c r="V296" s="1159"/>
      <c r="W296" s="1159"/>
      <c r="X296" s="1159"/>
      <c r="Y296" s="1159"/>
      <c r="Z296" s="1159"/>
      <c r="AA296" s="1159"/>
      <c r="AB296" s="1159"/>
    </row>
    <row r="297" spans="1:28" s="1164" customFormat="1" ht="45">
      <c r="A297" s="1191"/>
      <c r="B297" s="1223"/>
      <c r="C297" s="1224"/>
      <c r="D297" s="1224">
        <v>275</v>
      </c>
      <c r="E297" s="1226" t="s">
        <v>3421</v>
      </c>
      <c r="F297" s="1226" t="s">
        <v>3422</v>
      </c>
      <c r="G297" s="1203" t="s">
        <v>3404</v>
      </c>
      <c r="H297" s="1168">
        <v>100</v>
      </c>
      <c r="I297" s="1169" t="s">
        <v>4092</v>
      </c>
      <c r="J297" s="1233">
        <v>275000000</v>
      </c>
      <c r="K297" s="1234"/>
      <c r="L297" s="1207">
        <f t="shared" si="2"/>
        <v>275000000</v>
      </c>
      <c r="M297" s="1207"/>
      <c r="N297" s="1180" t="s">
        <v>3068</v>
      </c>
      <c r="O297" s="1159"/>
      <c r="P297" s="1159"/>
      <c r="Q297" s="1159"/>
      <c r="R297" s="1159"/>
      <c r="S297" s="1159"/>
      <c r="T297" s="1159"/>
      <c r="U297" s="1159"/>
      <c r="V297" s="1159"/>
      <c r="W297" s="1159"/>
      <c r="X297" s="1159"/>
      <c r="Y297" s="1159"/>
      <c r="Z297" s="1159"/>
      <c r="AA297" s="1159"/>
      <c r="AB297" s="1159"/>
    </row>
    <row r="298" spans="1:28" s="1164" customFormat="1" ht="75">
      <c r="A298" s="1191"/>
      <c r="B298" s="1223"/>
      <c r="C298" s="1224"/>
      <c r="D298" s="1224">
        <v>276</v>
      </c>
      <c r="E298" s="1226" t="s">
        <v>3414</v>
      </c>
      <c r="F298" s="1226" t="s">
        <v>3423</v>
      </c>
      <c r="G298" s="1203" t="s">
        <v>3404</v>
      </c>
      <c r="H298" s="1168">
        <v>100</v>
      </c>
      <c r="I298" s="1169" t="s">
        <v>4092</v>
      </c>
      <c r="J298" s="1233">
        <v>2750000000</v>
      </c>
      <c r="K298" s="1234"/>
      <c r="L298" s="1207">
        <f t="shared" si="2"/>
        <v>2750000000</v>
      </c>
      <c r="M298" s="1207"/>
      <c r="N298" s="1180" t="s">
        <v>3068</v>
      </c>
      <c r="O298" s="1159"/>
      <c r="P298" s="1159"/>
      <c r="Q298" s="1159"/>
      <c r="R298" s="1159"/>
      <c r="S298" s="1159"/>
      <c r="T298" s="1159"/>
      <c r="U298" s="1159"/>
      <c r="V298" s="1159"/>
      <c r="W298" s="1159"/>
      <c r="X298" s="1159"/>
      <c r="Y298" s="1159"/>
      <c r="Z298" s="1159"/>
      <c r="AA298" s="1159"/>
      <c r="AB298" s="1159"/>
    </row>
    <row r="299" spans="1:28" s="1164" customFormat="1" ht="45">
      <c r="A299" s="1191"/>
      <c r="B299" s="1223"/>
      <c r="C299" s="1224"/>
      <c r="D299" s="1224">
        <v>277</v>
      </c>
      <c r="E299" s="1226" t="s">
        <v>3424</v>
      </c>
      <c r="F299" s="1226" t="s">
        <v>3425</v>
      </c>
      <c r="G299" s="1203" t="s">
        <v>3404</v>
      </c>
      <c r="H299" s="1168">
        <v>100</v>
      </c>
      <c r="I299" s="1169" t="s">
        <v>4092</v>
      </c>
      <c r="J299" s="1233">
        <v>825000000</v>
      </c>
      <c r="K299" s="1234"/>
      <c r="L299" s="1207">
        <f t="shared" si="2"/>
        <v>825000000</v>
      </c>
      <c r="M299" s="1207"/>
      <c r="N299" s="1180" t="s">
        <v>3068</v>
      </c>
      <c r="O299" s="1159"/>
      <c r="P299" s="1159"/>
      <c r="Q299" s="1159"/>
      <c r="R299" s="1159"/>
      <c r="S299" s="1159"/>
      <c r="T299" s="1159"/>
      <c r="U299" s="1159"/>
      <c r="V299" s="1159"/>
      <c r="W299" s="1159"/>
      <c r="X299" s="1159"/>
      <c r="Y299" s="1159"/>
      <c r="Z299" s="1159"/>
      <c r="AA299" s="1159"/>
      <c r="AB299" s="1159"/>
    </row>
    <row r="300" spans="1:28" s="1164" customFormat="1" ht="45">
      <c r="A300" s="1191"/>
      <c r="B300" s="1223"/>
      <c r="C300" s="1224"/>
      <c r="D300" s="1224">
        <v>278</v>
      </c>
      <c r="E300" s="1226" t="s">
        <v>3426</v>
      </c>
      <c r="F300" s="1226" t="s">
        <v>3427</v>
      </c>
      <c r="G300" s="1203" t="s">
        <v>3404</v>
      </c>
      <c r="H300" s="1168">
        <v>100</v>
      </c>
      <c r="I300" s="1169" t="s">
        <v>4092</v>
      </c>
      <c r="J300" s="1233">
        <v>40000000</v>
      </c>
      <c r="K300" s="1234"/>
      <c r="L300" s="1207">
        <f t="shared" si="2"/>
        <v>40000000</v>
      </c>
      <c r="M300" s="1207"/>
      <c r="N300" s="1180" t="s">
        <v>3068</v>
      </c>
      <c r="O300" s="1159"/>
      <c r="P300" s="1159"/>
      <c r="Q300" s="1159"/>
      <c r="R300" s="1159"/>
      <c r="S300" s="1159"/>
      <c r="T300" s="1159"/>
      <c r="U300" s="1159"/>
      <c r="V300" s="1159"/>
      <c r="W300" s="1159"/>
      <c r="X300" s="1159"/>
      <c r="Y300" s="1159"/>
      <c r="Z300" s="1159"/>
      <c r="AA300" s="1159"/>
      <c r="AB300" s="1159"/>
    </row>
    <row r="301" spans="1:28" s="1164" customFormat="1" ht="75">
      <c r="A301" s="1191"/>
      <c r="B301" s="1223"/>
      <c r="C301" s="1224"/>
      <c r="D301" s="1224">
        <v>279</v>
      </c>
      <c r="E301" s="1226" t="s">
        <v>3428</v>
      </c>
      <c r="F301" s="1226" t="s">
        <v>3429</v>
      </c>
      <c r="G301" s="1203" t="s">
        <v>3404</v>
      </c>
      <c r="H301" s="1168">
        <v>100</v>
      </c>
      <c r="I301" s="1169" t="s">
        <v>4092</v>
      </c>
      <c r="J301" s="1233">
        <v>550000000</v>
      </c>
      <c r="K301" s="1234"/>
      <c r="L301" s="1207">
        <f t="shared" si="2"/>
        <v>550000000</v>
      </c>
      <c r="M301" s="1207"/>
      <c r="N301" s="1180" t="s">
        <v>3068</v>
      </c>
      <c r="O301" s="1159"/>
      <c r="P301" s="1159"/>
      <c r="Q301" s="1159"/>
      <c r="R301" s="1159"/>
      <c r="S301" s="1159"/>
      <c r="T301" s="1159"/>
      <c r="U301" s="1159"/>
      <c r="V301" s="1159"/>
      <c r="W301" s="1159"/>
      <c r="X301" s="1159"/>
      <c r="Y301" s="1159"/>
      <c r="Z301" s="1159"/>
      <c r="AA301" s="1159"/>
      <c r="AB301" s="1159"/>
    </row>
    <row r="302" spans="1:28" s="1164" customFormat="1" ht="90">
      <c r="A302" s="1191"/>
      <c r="B302" s="1223"/>
      <c r="C302" s="1224"/>
      <c r="D302" s="1224">
        <v>280</v>
      </c>
      <c r="E302" s="1226" t="s">
        <v>3430</v>
      </c>
      <c r="F302" s="1226" t="s">
        <v>3431</v>
      </c>
      <c r="G302" s="1203" t="s">
        <v>4118</v>
      </c>
      <c r="H302" s="1168">
        <v>100</v>
      </c>
      <c r="I302" s="1169" t="s">
        <v>4092</v>
      </c>
      <c r="J302" s="1233">
        <v>577500000</v>
      </c>
      <c r="K302" s="1234"/>
      <c r="L302" s="1207">
        <f t="shared" si="2"/>
        <v>577500000</v>
      </c>
      <c r="M302" s="1207"/>
      <c r="N302" s="1180" t="s">
        <v>3068</v>
      </c>
      <c r="O302" s="1159"/>
      <c r="P302" s="1159"/>
      <c r="Q302" s="1159"/>
      <c r="R302" s="1159"/>
      <c r="S302" s="1159"/>
      <c r="T302" s="1159"/>
      <c r="U302" s="1159"/>
      <c r="V302" s="1159"/>
      <c r="W302" s="1159"/>
      <c r="X302" s="1159"/>
      <c r="Y302" s="1159"/>
      <c r="Z302" s="1159"/>
      <c r="AA302" s="1159"/>
      <c r="AB302" s="1159"/>
    </row>
    <row r="303" spans="1:28" s="1164" customFormat="1" ht="45">
      <c r="A303" s="1191"/>
      <c r="B303" s="1223"/>
      <c r="C303" s="1224"/>
      <c r="D303" s="1224">
        <v>281</v>
      </c>
      <c r="E303" s="1226" t="s">
        <v>3414</v>
      </c>
      <c r="F303" s="1226" t="s">
        <v>3432</v>
      </c>
      <c r="G303" s="1203" t="s">
        <v>3404</v>
      </c>
      <c r="H303" s="1168">
        <v>100</v>
      </c>
      <c r="I303" s="1169" t="s">
        <v>4092</v>
      </c>
      <c r="J303" s="1233">
        <v>275000000</v>
      </c>
      <c r="K303" s="1234"/>
      <c r="L303" s="1207">
        <f t="shared" si="2"/>
        <v>275000000</v>
      </c>
      <c r="M303" s="1207"/>
      <c r="N303" s="1180" t="s">
        <v>3068</v>
      </c>
      <c r="O303" s="1159"/>
      <c r="P303" s="1159"/>
      <c r="Q303" s="1159"/>
      <c r="R303" s="1159"/>
      <c r="S303" s="1159"/>
      <c r="T303" s="1159"/>
      <c r="U303" s="1159"/>
      <c r="V303" s="1159"/>
      <c r="W303" s="1159"/>
      <c r="X303" s="1159"/>
      <c r="Y303" s="1159"/>
      <c r="Z303" s="1159"/>
      <c r="AA303" s="1159"/>
      <c r="AB303" s="1159"/>
    </row>
    <row r="304" spans="1:28" s="1164" customFormat="1" ht="60">
      <c r="A304" s="1191"/>
      <c r="B304" s="1223"/>
      <c r="C304" s="1224"/>
      <c r="D304" s="1224">
        <v>282</v>
      </c>
      <c r="E304" s="1226" t="s">
        <v>3433</v>
      </c>
      <c r="F304" s="1226" t="s">
        <v>3163</v>
      </c>
      <c r="G304" s="1203" t="s">
        <v>4120</v>
      </c>
      <c r="H304" s="1168">
        <v>100</v>
      </c>
      <c r="I304" s="1169" t="s">
        <v>4092</v>
      </c>
      <c r="J304" s="1233">
        <v>1925000000</v>
      </c>
      <c r="K304" s="1234"/>
      <c r="L304" s="1207">
        <f t="shared" si="2"/>
        <v>1925000000</v>
      </c>
      <c r="M304" s="1207"/>
      <c r="N304" s="1180" t="s">
        <v>3068</v>
      </c>
      <c r="O304" s="1159"/>
      <c r="P304" s="1159"/>
      <c r="Q304" s="1159"/>
      <c r="R304" s="1159"/>
      <c r="S304" s="1159"/>
      <c r="T304" s="1159"/>
      <c r="U304" s="1159"/>
      <c r="V304" s="1159"/>
      <c r="W304" s="1159"/>
      <c r="X304" s="1159"/>
      <c r="Y304" s="1159"/>
      <c r="Z304" s="1159"/>
      <c r="AA304" s="1159"/>
      <c r="AB304" s="1159"/>
    </row>
    <row r="305" spans="1:28" s="1164" customFormat="1" ht="45">
      <c r="A305" s="1191"/>
      <c r="B305" s="1223"/>
      <c r="C305" s="1224"/>
      <c r="D305" s="1224">
        <v>283</v>
      </c>
      <c r="E305" s="1226" t="s">
        <v>3434</v>
      </c>
      <c r="F305" s="1226" t="s">
        <v>3435</v>
      </c>
      <c r="G305" s="1203" t="s">
        <v>4121</v>
      </c>
      <c r="H305" s="1168">
        <v>100</v>
      </c>
      <c r="I305" s="1169" t="s">
        <v>4092</v>
      </c>
      <c r="J305" s="1233">
        <v>275000000</v>
      </c>
      <c r="K305" s="1234"/>
      <c r="L305" s="1207">
        <f t="shared" si="2"/>
        <v>275000000</v>
      </c>
      <c r="M305" s="1207"/>
      <c r="N305" s="1180" t="s">
        <v>3068</v>
      </c>
      <c r="O305" s="1159"/>
      <c r="P305" s="1159"/>
      <c r="Q305" s="1159"/>
      <c r="R305" s="1159"/>
      <c r="S305" s="1159"/>
      <c r="T305" s="1159"/>
      <c r="U305" s="1159"/>
      <c r="V305" s="1159"/>
      <c r="W305" s="1159"/>
      <c r="X305" s="1159"/>
      <c r="Y305" s="1159"/>
      <c r="Z305" s="1159"/>
      <c r="AA305" s="1159"/>
      <c r="AB305" s="1159"/>
    </row>
    <row r="306" spans="1:28" s="1164" customFormat="1" ht="45">
      <c r="A306" s="1191"/>
      <c r="B306" s="1223"/>
      <c r="C306" s="1224"/>
      <c r="D306" s="1224">
        <v>284</v>
      </c>
      <c r="E306" s="1226" t="s">
        <v>3436</v>
      </c>
      <c r="F306" s="1226" t="s">
        <v>3437</v>
      </c>
      <c r="G306" s="1203" t="s">
        <v>3404</v>
      </c>
      <c r="H306" s="1168">
        <v>100</v>
      </c>
      <c r="I306" s="1169" t="s">
        <v>4092</v>
      </c>
      <c r="J306" s="1233">
        <v>16500000</v>
      </c>
      <c r="K306" s="1234"/>
      <c r="L306" s="1207">
        <f t="shared" si="2"/>
        <v>16500000</v>
      </c>
      <c r="M306" s="1207"/>
      <c r="N306" s="1180" t="s">
        <v>3068</v>
      </c>
      <c r="O306" s="1159"/>
      <c r="P306" s="1159"/>
      <c r="Q306" s="1159"/>
      <c r="R306" s="1159"/>
      <c r="S306" s="1159"/>
      <c r="T306" s="1159"/>
      <c r="U306" s="1159"/>
      <c r="V306" s="1159"/>
      <c r="W306" s="1159"/>
      <c r="X306" s="1159"/>
      <c r="Y306" s="1159"/>
      <c r="Z306" s="1159"/>
      <c r="AA306" s="1159"/>
      <c r="AB306" s="1159"/>
    </row>
    <row r="307" spans="1:28" s="1164" customFormat="1" ht="45">
      <c r="A307" s="1191"/>
      <c r="B307" s="1223"/>
      <c r="C307" s="1224"/>
      <c r="D307" s="1224">
        <v>285</v>
      </c>
      <c r="E307" s="1226" t="s">
        <v>3438</v>
      </c>
      <c r="F307" s="1226" t="s">
        <v>3171</v>
      </c>
      <c r="G307" s="1203" t="s">
        <v>3404</v>
      </c>
      <c r="H307" s="1168">
        <v>100</v>
      </c>
      <c r="I307" s="1169" t="s">
        <v>4092</v>
      </c>
      <c r="J307" s="1233">
        <v>385000000</v>
      </c>
      <c r="K307" s="1234"/>
      <c r="L307" s="1207">
        <f t="shared" si="2"/>
        <v>385000000</v>
      </c>
      <c r="M307" s="1207"/>
      <c r="N307" s="1180" t="s">
        <v>3068</v>
      </c>
      <c r="O307" s="1159"/>
      <c r="P307" s="1159"/>
      <c r="Q307" s="1159"/>
      <c r="R307" s="1159"/>
      <c r="S307" s="1159"/>
      <c r="T307" s="1159"/>
      <c r="U307" s="1159"/>
      <c r="V307" s="1159"/>
      <c r="W307" s="1159"/>
      <c r="X307" s="1159"/>
      <c r="Y307" s="1159"/>
      <c r="Z307" s="1159"/>
      <c r="AA307" s="1159"/>
      <c r="AB307" s="1159"/>
    </row>
    <row r="308" spans="1:28" s="1164" customFormat="1" ht="45">
      <c r="A308" s="1191"/>
      <c r="B308" s="1223"/>
      <c r="C308" s="1224"/>
      <c r="D308" s="1224">
        <v>286</v>
      </c>
      <c r="E308" s="1226" t="s">
        <v>3439</v>
      </c>
      <c r="F308" s="1226" t="s">
        <v>3440</v>
      </c>
      <c r="G308" s="1203" t="s">
        <v>3404</v>
      </c>
      <c r="H308" s="1168">
        <v>100</v>
      </c>
      <c r="I308" s="1169" t="s">
        <v>4092</v>
      </c>
      <c r="J308" s="1233">
        <v>110000000</v>
      </c>
      <c r="K308" s="1234"/>
      <c r="L308" s="1207">
        <f t="shared" si="2"/>
        <v>110000000</v>
      </c>
      <c r="M308" s="1207"/>
      <c r="N308" s="1180" t="s">
        <v>3068</v>
      </c>
      <c r="O308" s="1159"/>
      <c r="P308" s="1159"/>
      <c r="Q308" s="1159"/>
      <c r="R308" s="1159"/>
      <c r="S308" s="1159"/>
      <c r="T308" s="1159"/>
      <c r="U308" s="1159"/>
      <c r="V308" s="1159"/>
      <c r="W308" s="1159"/>
      <c r="X308" s="1159"/>
      <c r="Y308" s="1159"/>
      <c r="Z308" s="1159"/>
      <c r="AA308" s="1159"/>
      <c r="AB308" s="1159"/>
    </row>
    <row r="309" spans="1:28" s="1164" customFormat="1" ht="45">
      <c r="A309" s="1191"/>
      <c r="B309" s="1223"/>
      <c r="C309" s="1224"/>
      <c r="D309" s="1224">
        <v>287</v>
      </c>
      <c r="E309" s="1226" t="s">
        <v>3441</v>
      </c>
      <c r="F309" s="1226" t="s">
        <v>3371</v>
      </c>
      <c r="G309" s="1203" t="s">
        <v>3404</v>
      </c>
      <c r="H309" s="1168">
        <v>100</v>
      </c>
      <c r="I309" s="1169" t="s">
        <v>4092</v>
      </c>
      <c r="J309" s="1233">
        <v>110000000</v>
      </c>
      <c r="K309" s="1234"/>
      <c r="L309" s="1207">
        <f t="shared" si="2"/>
        <v>110000000</v>
      </c>
      <c r="M309" s="1207"/>
      <c r="N309" s="1180" t="s">
        <v>3372</v>
      </c>
      <c r="O309" s="1159"/>
      <c r="P309" s="1159"/>
      <c r="Q309" s="1159"/>
      <c r="R309" s="1159"/>
      <c r="S309" s="1159"/>
      <c r="T309" s="1159"/>
      <c r="U309" s="1159"/>
      <c r="V309" s="1159"/>
      <c r="W309" s="1159"/>
      <c r="X309" s="1159"/>
      <c r="Y309" s="1159"/>
      <c r="Z309" s="1159"/>
      <c r="AA309" s="1159"/>
      <c r="AB309" s="1159"/>
    </row>
    <row r="310" spans="1:28" s="1164" customFormat="1" ht="30">
      <c r="A310" s="1191"/>
      <c r="B310" s="1223"/>
      <c r="C310" s="1224"/>
      <c r="D310" s="1224">
        <v>288</v>
      </c>
      <c r="E310" s="1226" t="s">
        <v>3442</v>
      </c>
      <c r="F310" s="1226" t="s">
        <v>3371</v>
      </c>
      <c r="G310" s="1203" t="s">
        <v>4122</v>
      </c>
      <c r="H310" s="1168">
        <v>100</v>
      </c>
      <c r="I310" s="1169" t="s">
        <v>4092</v>
      </c>
      <c r="J310" s="1233">
        <v>715000000</v>
      </c>
      <c r="K310" s="1234"/>
      <c r="L310" s="1207">
        <f t="shared" si="2"/>
        <v>715000000</v>
      </c>
      <c r="M310" s="1207"/>
      <c r="N310" s="1180" t="s">
        <v>3372</v>
      </c>
      <c r="O310" s="1159"/>
      <c r="P310" s="1159"/>
      <c r="Q310" s="1159"/>
      <c r="R310" s="1159"/>
      <c r="S310" s="1159"/>
      <c r="T310" s="1159"/>
      <c r="U310" s="1159"/>
      <c r="V310" s="1159"/>
      <c r="W310" s="1159"/>
      <c r="X310" s="1159"/>
      <c r="Y310" s="1159"/>
      <c r="Z310" s="1159"/>
      <c r="AA310" s="1159"/>
      <c r="AB310" s="1159"/>
    </row>
    <row r="311" spans="1:28" s="1164" customFormat="1" ht="45">
      <c r="A311" s="1191"/>
      <c r="B311" s="1223"/>
      <c r="C311" s="1224"/>
      <c r="D311" s="1224">
        <v>289</v>
      </c>
      <c r="E311" s="1226" t="s">
        <v>3443</v>
      </c>
      <c r="F311" s="1226" t="s">
        <v>3444</v>
      </c>
      <c r="G311" s="1203" t="s">
        <v>3404</v>
      </c>
      <c r="H311" s="1168">
        <v>100</v>
      </c>
      <c r="I311" s="1169" t="s">
        <v>4092</v>
      </c>
      <c r="J311" s="1233">
        <v>137500000</v>
      </c>
      <c r="K311" s="1234"/>
      <c r="L311" s="1207">
        <f t="shared" si="2"/>
        <v>137500000</v>
      </c>
      <c r="M311" s="1207"/>
      <c r="N311" s="1180" t="s">
        <v>3372</v>
      </c>
      <c r="O311" s="1159"/>
      <c r="P311" s="1159"/>
      <c r="Q311" s="1159"/>
      <c r="R311" s="1159"/>
      <c r="S311" s="1159"/>
      <c r="T311" s="1159"/>
      <c r="U311" s="1159"/>
      <c r="V311" s="1159"/>
      <c r="W311" s="1159"/>
      <c r="X311" s="1159"/>
      <c r="Y311" s="1159"/>
      <c r="Z311" s="1159"/>
      <c r="AA311" s="1159"/>
      <c r="AB311" s="1159"/>
    </row>
    <row r="312" spans="1:28" s="1164" customFormat="1" ht="45">
      <c r="A312" s="1191"/>
      <c r="B312" s="1223"/>
      <c r="C312" s="1224"/>
      <c r="D312" s="1224">
        <v>290</v>
      </c>
      <c r="E312" s="1226" t="s">
        <v>3445</v>
      </c>
      <c r="F312" s="1226" t="s">
        <v>3444</v>
      </c>
      <c r="G312" s="1203" t="s">
        <v>3404</v>
      </c>
      <c r="H312" s="1168">
        <v>100</v>
      </c>
      <c r="I312" s="1169" t="s">
        <v>4092</v>
      </c>
      <c r="J312" s="1233">
        <v>137500000</v>
      </c>
      <c r="K312" s="1234"/>
      <c r="L312" s="1207">
        <f t="shared" si="2"/>
        <v>137500000</v>
      </c>
      <c r="M312" s="1207"/>
      <c r="N312" s="1180" t="s">
        <v>3372</v>
      </c>
      <c r="O312" s="1159"/>
      <c r="P312" s="1159"/>
      <c r="Q312" s="1159"/>
      <c r="R312" s="1159"/>
      <c r="S312" s="1159"/>
      <c r="T312" s="1159"/>
      <c r="U312" s="1159"/>
      <c r="V312" s="1159"/>
      <c r="W312" s="1159"/>
      <c r="X312" s="1159"/>
      <c r="Y312" s="1159"/>
      <c r="Z312" s="1159"/>
      <c r="AA312" s="1159"/>
      <c r="AB312" s="1159"/>
    </row>
    <row r="313" spans="1:28" s="1164" customFormat="1" ht="45">
      <c r="A313" s="1191"/>
      <c r="B313" s="1223"/>
      <c r="C313" s="1224"/>
      <c r="D313" s="1224">
        <v>291</v>
      </c>
      <c r="E313" s="1226" t="s">
        <v>3446</v>
      </c>
      <c r="F313" s="1226" t="s">
        <v>3444</v>
      </c>
      <c r="G313" s="1203" t="s">
        <v>3404</v>
      </c>
      <c r="H313" s="1168">
        <v>100</v>
      </c>
      <c r="I313" s="1169" t="s">
        <v>4092</v>
      </c>
      <c r="J313" s="1233">
        <v>110000000</v>
      </c>
      <c r="K313" s="1234"/>
      <c r="L313" s="1207">
        <f t="shared" si="2"/>
        <v>110000000</v>
      </c>
      <c r="M313" s="1207"/>
      <c r="N313" s="1180" t="s">
        <v>3372</v>
      </c>
      <c r="O313" s="1159"/>
      <c r="P313" s="1159"/>
      <c r="Q313" s="1159"/>
      <c r="R313" s="1159"/>
      <c r="S313" s="1159"/>
      <c r="T313" s="1159"/>
      <c r="U313" s="1159"/>
      <c r="V313" s="1159"/>
      <c r="W313" s="1159"/>
      <c r="X313" s="1159"/>
      <c r="Y313" s="1159"/>
      <c r="Z313" s="1159"/>
      <c r="AA313" s="1159"/>
      <c r="AB313" s="1159"/>
    </row>
    <row r="314" spans="1:28" s="1164" customFormat="1" ht="45">
      <c r="A314" s="1191"/>
      <c r="B314" s="1223"/>
      <c r="C314" s="1224"/>
      <c r="D314" s="1224">
        <v>292</v>
      </c>
      <c r="E314" s="1226" t="s">
        <v>3447</v>
      </c>
      <c r="F314" s="1226" t="s">
        <v>1363</v>
      </c>
      <c r="G314" s="1203" t="s">
        <v>3404</v>
      </c>
      <c r="H314" s="1168">
        <v>100</v>
      </c>
      <c r="I314" s="1169" t="s">
        <v>4092</v>
      </c>
      <c r="J314" s="1233">
        <v>151250000</v>
      </c>
      <c r="K314" s="1234"/>
      <c r="L314" s="1207">
        <f t="shared" si="2"/>
        <v>151250000</v>
      </c>
      <c r="M314" s="1207"/>
      <c r="N314" s="1180" t="s">
        <v>3372</v>
      </c>
      <c r="O314" s="1159"/>
      <c r="P314" s="1159"/>
      <c r="Q314" s="1159"/>
      <c r="R314" s="1159"/>
      <c r="S314" s="1159"/>
      <c r="T314" s="1159"/>
      <c r="U314" s="1159"/>
      <c r="V314" s="1159"/>
      <c r="W314" s="1159"/>
      <c r="X314" s="1159"/>
      <c r="Y314" s="1159"/>
      <c r="Z314" s="1159"/>
      <c r="AA314" s="1159"/>
      <c r="AB314" s="1159"/>
    </row>
    <row r="315" spans="1:28" s="1164" customFormat="1" ht="45">
      <c r="A315" s="1191"/>
      <c r="B315" s="1223"/>
      <c r="C315" s="1224"/>
      <c r="D315" s="1224">
        <v>293</v>
      </c>
      <c r="E315" s="1226" t="s">
        <v>3448</v>
      </c>
      <c r="F315" s="1226" t="s">
        <v>1363</v>
      </c>
      <c r="G315" s="1203" t="s">
        <v>3404</v>
      </c>
      <c r="H315" s="1168">
        <v>100</v>
      </c>
      <c r="I315" s="1169" t="s">
        <v>4092</v>
      </c>
      <c r="J315" s="1233">
        <v>110000000</v>
      </c>
      <c r="K315" s="1234"/>
      <c r="L315" s="1207">
        <f t="shared" si="2"/>
        <v>110000000</v>
      </c>
      <c r="M315" s="1207"/>
      <c r="N315" s="1180" t="s">
        <v>3372</v>
      </c>
      <c r="O315" s="1159"/>
      <c r="P315" s="1159"/>
      <c r="Q315" s="1159"/>
      <c r="R315" s="1159"/>
      <c r="S315" s="1159"/>
      <c r="T315" s="1159"/>
      <c r="U315" s="1159"/>
      <c r="V315" s="1159"/>
      <c r="W315" s="1159"/>
      <c r="X315" s="1159"/>
      <c r="Y315" s="1159"/>
      <c r="Z315" s="1159"/>
      <c r="AA315" s="1159"/>
      <c r="AB315" s="1159"/>
    </row>
    <row r="316" spans="1:28" s="1164" customFormat="1" ht="45">
      <c r="A316" s="1191"/>
      <c r="B316" s="1223"/>
      <c r="C316" s="1224"/>
      <c r="D316" s="1224">
        <v>294</v>
      </c>
      <c r="E316" s="1226" t="s">
        <v>3449</v>
      </c>
      <c r="F316" s="1226" t="s">
        <v>1363</v>
      </c>
      <c r="G316" s="1203" t="s">
        <v>3404</v>
      </c>
      <c r="H316" s="1168">
        <v>100</v>
      </c>
      <c r="I316" s="1169" t="s">
        <v>4092</v>
      </c>
      <c r="J316" s="1233">
        <v>126500000</v>
      </c>
      <c r="K316" s="1234"/>
      <c r="L316" s="1207">
        <f t="shared" si="2"/>
        <v>126500000</v>
      </c>
      <c r="M316" s="1207"/>
      <c r="N316" s="1180" t="s">
        <v>3372</v>
      </c>
      <c r="O316" s="1159"/>
      <c r="P316" s="1159"/>
      <c r="Q316" s="1159"/>
      <c r="R316" s="1159"/>
      <c r="S316" s="1159"/>
      <c r="T316" s="1159"/>
      <c r="U316" s="1159"/>
      <c r="V316" s="1159"/>
      <c r="W316" s="1159"/>
      <c r="X316" s="1159"/>
      <c r="Y316" s="1159"/>
      <c r="Z316" s="1159"/>
      <c r="AA316" s="1159"/>
      <c r="AB316" s="1159"/>
    </row>
    <row r="317" spans="1:28" s="1164" customFormat="1" ht="45">
      <c r="A317" s="1191"/>
      <c r="B317" s="1223"/>
      <c r="C317" s="1224"/>
      <c r="D317" s="1224">
        <v>295</v>
      </c>
      <c r="E317" s="1226" t="s">
        <v>3450</v>
      </c>
      <c r="F317" s="1226" t="s">
        <v>1363</v>
      </c>
      <c r="G317" s="1203" t="s">
        <v>4123</v>
      </c>
      <c r="H317" s="1168">
        <v>100</v>
      </c>
      <c r="I317" s="1169" t="s">
        <v>4092</v>
      </c>
      <c r="J317" s="1233">
        <v>110000000</v>
      </c>
      <c r="K317" s="1234"/>
      <c r="L317" s="1207">
        <f t="shared" si="2"/>
        <v>110000000</v>
      </c>
      <c r="M317" s="1207"/>
      <c r="N317" s="1180" t="s">
        <v>3372</v>
      </c>
      <c r="O317" s="1159"/>
      <c r="P317" s="1159"/>
      <c r="Q317" s="1159"/>
      <c r="R317" s="1159"/>
      <c r="S317" s="1159"/>
      <c r="T317" s="1159"/>
      <c r="U317" s="1159"/>
      <c r="V317" s="1159"/>
      <c r="W317" s="1159"/>
      <c r="X317" s="1159"/>
      <c r="Y317" s="1159"/>
      <c r="Z317" s="1159"/>
      <c r="AA317" s="1159"/>
      <c r="AB317" s="1159"/>
    </row>
    <row r="318" spans="1:28" s="1164" customFormat="1" ht="45">
      <c r="A318" s="1191"/>
      <c r="B318" s="1223"/>
      <c r="C318" s="1224"/>
      <c r="D318" s="1224">
        <v>296</v>
      </c>
      <c r="E318" s="1226" t="s">
        <v>3451</v>
      </c>
      <c r="F318" s="1226" t="s">
        <v>3371</v>
      </c>
      <c r="G318" s="1203" t="s">
        <v>3404</v>
      </c>
      <c r="H318" s="1168">
        <v>100</v>
      </c>
      <c r="I318" s="1169" t="s">
        <v>4092</v>
      </c>
      <c r="J318" s="1233">
        <v>151250000</v>
      </c>
      <c r="K318" s="1234"/>
      <c r="L318" s="1207">
        <f t="shared" si="2"/>
        <v>151250000</v>
      </c>
      <c r="M318" s="1207"/>
      <c r="N318" s="1180" t="s">
        <v>3372</v>
      </c>
      <c r="O318" s="1159"/>
      <c r="P318" s="1159"/>
      <c r="Q318" s="1159"/>
      <c r="R318" s="1159"/>
      <c r="S318" s="1159"/>
      <c r="T318" s="1159"/>
      <c r="U318" s="1159"/>
      <c r="V318" s="1159"/>
      <c r="W318" s="1159"/>
      <c r="X318" s="1159"/>
      <c r="Y318" s="1159"/>
      <c r="Z318" s="1159"/>
      <c r="AA318" s="1159"/>
      <c r="AB318" s="1159"/>
    </row>
    <row r="319" spans="1:28" s="1164" customFormat="1" ht="45">
      <c r="A319" s="1191"/>
      <c r="B319" s="1223"/>
      <c r="C319" s="1224"/>
      <c r="D319" s="1224">
        <v>297</v>
      </c>
      <c r="E319" s="1226" t="s">
        <v>3452</v>
      </c>
      <c r="F319" s="1226" t="s">
        <v>3444</v>
      </c>
      <c r="G319" s="1203" t="s">
        <v>3404</v>
      </c>
      <c r="H319" s="1168">
        <v>100</v>
      </c>
      <c r="I319" s="1169" t="s">
        <v>4092</v>
      </c>
      <c r="J319" s="1233">
        <v>110000000</v>
      </c>
      <c r="K319" s="1234"/>
      <c r="L319" s="1207">
        <f t="shared" si="2"/>
        <v>110000000</v>
      </c>
      <c r="M319" s="1207"/>
      <c r="N319" s="1180" t="s">
        <v>3372</v>
      </c>
      <c r="O319" s="1159"/>
      <c r="P319" s="1159"/>
      <c r="Q319" s="1159"/>
      <c r="R319" s="1159"/>
      <c r="S319" s="1159"/>
      <c r="T319" s="1159"/>
      <c r="U319" s="1159"/>
      <c r="V319" s="1159"/>
      <c r="W319" s="1159"/>
      <c r="X319" s="1159"/>
      <c r="Y319" s="1159"/>
      <c r="Z319" s="1159"/>
      <c r="AA319" s="1159"/>
      <c r="AB319" s="1159"/>
    </row>
    <row r="320" spans="1:28" s="1164" customFormat="1" ht="45">
      <c r="A320" s="1191"/>
      <c r="B320" s="1223"/>
      <c r="C320" s="1224"/>
      <c r="D320" s="1224">
        <v>298</v>
      </c>
      <c r="E320" s="1226" t="s">
        <v>3453</v>
      </c>
      <c r="F320" s="1226" t="s">
        <v>3454</v>
      </c>
      <c r="G320" s="1203" t="s">
        <v>3404</v>
      </c>
      <c r="H320" s="1168">
        <v>100</v>
      </c>
      <c r="I320" s="1169" t="s">
        <v>4092</v>
      </c>
      <c r="J320" s="1233">
        <v>110000000</v>
      </c>
      <c r="K320" s="1234"/>
      <c r="L320" s="1207">
        <f t="shared" si="2"/>
        <v>110000000</v>
      </c>
      <c r="M320" s="1207"/>
      <c r="N320" s="1180" t="s">
        <v>3372</v>
      </c>
      <c r="O320" s="1159"/>
      <c r="P320" s="1159"/>
      <c r="Q320" s="1159"/>
      <c r="R320" s="1159"/>
      <c r="S320" s="1159"/>
      <c r="T320" s="1159"/>
      <c r="U320" s="1159"/>
      <c r="V320" s="1159"/>
      <c r="W320" s="1159"/>
      <c r="X320" s="1159"/>
      <c r="Y320" s="1159"/>
      <c r="Z320" s="1159"/>
      <c r="AA320" s="1159"/>
      <c r="AB320" s="1159"/>
    </row>
    <row r="321" spans="1:28" s="1164" customFormat="1" ht="45">
      <c r="A321" s="1191"/>
      <c r="B321" s="1223"/>
      <c r="C321" s="1224"/>
      <c r="D321" s="1224">
        <v>299</v>
      </c>
      <c r="E321" s="1226" t="s">
        <v>3455</v>
      </c>
      <c r="F321" s="1226" t="s">
        <v>3454</v>
      </c>
      <c r="G321" s="1203" t="s">
        <v>3404</v>
      </c>
      <c r="H321" s="1168">
        <v>100</v>
      </c>
      <c r="I321" s="1169" t="s">
        <v>4092</v>
      </c>
      <c r="J321" s="1233">
        <v>123750000</v>
      </c>
      <c r="K321" s="1234"/>
      <c r="L321" s="1207">
        <f t="shared" si="2"/>
        <v>123750000</v>
      </c>
      <c r="M321" s="1207"/>
      <c r="N321" s="1180" t="s">
        <v>3372</v>
      </c>
      <c r="O321" s="1159"/>
      <c r="P321" s="1159"/>
      <c r="Q321" s="1159"/>
      <c r="R321" s="1159"/>
      <c r="S321" s="1159"/>
      <c r="T321" s="1159"/>
      <c r="U321" s="1159"/>
      <c r="V321" s="1159"/>
      <c r="W321" s="1159"/>
      <c r="X321" s="1159"/>
      <c r="Y321" s="1159"/>
      <c r="Z321" s="1159"/>
      <c r="AA321" s="1159"/>
      <c r="AB321" s="1159"/>
    </row>
    <row r="322" spans="1:28" s="1164" customFormat="1" ht="45">
      <c r="A322" s="1191"/>
      <c r="B322" s="1223"/>
      <c r="C322" s="1224"/>
      <c r="D322" s="1224">
        <v>300</v>
      </c>
      <c r="E322" s="1226" t="s">
        <v>3456</v>
      </c>
      <c r="F322" s="1226" t="s">
        <v>3454</v>
      </c>
      <c r="G322" s="1203" t="s">
        <v>3404</v>
      </c>
      <c r="H322" s="1168">
        <v>100</v>
      </c>
      <c r="I322" s="1169" t="s">
        <v>4092</v>
      </c>
      <c r="J322" s="1233">
        <v>104500000</v>
      </c>
      <c r="K322" s="1234"/>
      <c r="L322" s="1207">
        <f t="shared" si="2"/>
        <v>104500000</v>
      </c>
      <c r="M322" s="1207"/>
      <c r="N322" s="1180" t="s">
        <v>3372</v>
      </c>
      <c r="O322" s="1159"/>
      <c r="P322" s="1159"/>
      <c r="Q322" s="1159"/>
      <c r="R322" s="1159"/>
      <c r="S322" s="1159"/>
      <c r="T322" s="1159"/>
      <c r="U322" s="1159"/>
      <c r="V322" s="1159"/>
      <c r="W322" s="1159"/>
      <c r="X322" s="1159"/>
      <c r="Y322" s="1159"/>
      <c r="Z322" s="1159"/>
      <c r="AA322" s="1159"/>
      <c r="AB322" s="1159"/>
    </row>
    <row r="323" spans="1:28" s="1164" customFormat="1" ht="45">
      <c r="A323" s="1191"/>
      <c r="B323" s="1223"/>
      <c r="C323" s="1224"/>
      <c r="D323" s="1224">
        <v>301</v>
      </c>
      <c r="E323" s="1226" t="s">
        <v>3457</v>
      </c>
      <c r="F323" s="1226" t="s">
        <v>3371</v>
      </c>
      <c r="G323" s="1203" t="s">
        <v>3404</v>
      </c>
      <c r="H323" s="1168">
        <v>100</v>
      </c>
      <c r="I323" s="1169" t="s">
        <v>4092</v>
      </c>
      <c r="J323" s="1233">
        <v>110000000</v>
      </c>
      <c r="K323" s="1234"/>
      <c r="L323" s="1207">
        <f t="shared" si="2"/>
        <v>110000000</v>
      </c>
      <c r="M323" s="1207"/>
      <c r="N323" s="1180" t="s">
        <v>3372</v>
      </c>
      <c r="O323" s="1159"/>
      <c r="P323" s="1159"/>
      <c r="Q323" s="1159"/>
      <c r="R323" s="1159"/>
      <c r="S323" s="1159"/>
      <c r="T323" s="1159"/>
      <c r="U323" s="1159"/>
      <c r="V323" s="1159"/>
      <c r="W323" s="1159"/>
      <c r="X323" s="1159"/>
      <c r="Y323" s="1159"/>
      <c r="Z323" s="1159"/>
      <c r="AA323" s="1159"/>
      <c r="AB323" s="1159"/>
    </row>
    <row r="324" spans="1:28" s="1164" customFormat="1" ht="45">
      <c r="A324" s="1191"/>
      <c r="B324" s="1223"/>
      <c r="C324" s="1224"/>
      <c r="D324" s="1224">
        <v>302</v>
      </c>
      <c r="E324" s="1226" t="s">
        <v>3458</v>
      </c>
      <c r="F324" s="1226" t="s">
        <v>3371</v>
      </c>
      <c r="G324" s="1203" t="s">
        <v>3404</v>
      </c>
      <c r="H324" s="1168">
        <v>100</v>
      </c>
      <c r="I324" s="1169" t="s">
        <v>4092</v>
      </c>
      <c r="J324" s="1233">
        <v>137500000</v>
      </c>
      <c r="K324" s="1234"/>
      <c r="L324" s="1207">
        <f t="shared" si="2"/>
        <v>137500000</v>
      </c>
      <c r="M324" s="1207"/>
      <c r="N324" s="1180" t="s">
        <v>3372</v>
      </c>
      <c r="O324" s="1159"/>
      <c r="P324" s="1159"/>
      <c r="Q324" s="1159"/>
      <c r="R324" s="1159"/>
      <c r="S324" s="1159"/>
      <c r="T324" s="1159"/>
      <c r="U324" s="1159"/>
      <c r="V324" s="1159"/>
      <c r="W324" s="1159"/>
      <c r="X324" s="1159"/>
      <c r="Y324" s="1159"/>
      <c r="Z324" s="1159"/>
      <c r="AA324" s="1159"/>
      <c r="AB324" s="1159"/>
    </row>
    <row r="325" spans="1:28" s="1164" customFormat="1" ht="45">
      <c r="A325" s="1191"/>
      <c r="B325" s="1223"/>
      <c r="C325" s="1224"/>
      <c r="D325" s="1224">
        <v>303</v>
      </c>
      <c r="E325" s="1226" t="s">
        <v>3459</v>
      </c>
      <c r="F325" s="1226" t="s">
        <v>3371</v>
      </c>
      <c r="G325" s="1203" t="s">
        <v>3404</v>
      </c>
      <c r="H325" s="1168">
        <v>100</v>
      </c>
      <c r="I325" s="1169" t="s">
        <v>4092</v>
      </c>
      <c r="J325" s="1233">
        <v>27500000</v>
      </c>
      <c r="K325" s="1234"/>
      <c r="L325" s="1207">
        <f t="shared" si="2"/>
        <v>27500000</v>
      </c>
      <c r="M325" s="1207"/>
      <c r="N325" s="1180" t="s">
        <v>3372</v>
      </c>
      <c r="O325" s="1159"/>
      <c r="P325" s="1159"/>
      <c r="Q325" s="1159"/>
      <c r="R325" s="1159"/>
      <c r="S325" s="1159"/>
      <c r="T325" s="1159"/>
      <c r="U325" s="1159"/>
      <c r="V325" s="1159"/>
      <c r="W325" s="1159"/>
      <c r="X325" s="1159"/>
      <c r="Y325" s="1159"/>
      <c r="Z325" s="1159"/>
      <c r="AA325" s="1159"/>
      <c r="AB325" s="1159"/>
    </row>
    <row r="326" spans="1:28" s="1164" customFormat="1" ht="45">
      <c r="A326" s="1191"/>
      <c r="B326" s="1223"/>
      <c r="C326" s="1224"/>
      <c r="D326" s="1224">
        <v>304</v>
      </c>
      <c r="E326" s="1226" t="s">
        <v>3460</v>
      </c>
      <c r="F326" s="1226" t="s">
        <v>3393</v>
      </c>
      <c r="G326" s="1203" t="s">
        <v>3404</v>
      </c>
      <c r="H326" s="1168">
        <v>100</v>
      </c>
      <c r="I326" s="1169" t="s">
        <v>4092</v>
      </c>
      <c r="J326" s="1233">
        <v>82500000</v>
      </c>
      <c r="K326" s="1234"/>
      <c r="L326" s="1207">
        <f t="shared" si="2"/>
        <v>82500000</v>
      </c>
      <c r="M326" s="1207"/>
      <c r="N326" s="1180" t="s">
        <v>3372</v>
      </c>
      <c r="O326" s="1159"/>
      <c r="P326" s="1159"/>
      <c r="Q326" s="1159"/>
      <c r="R326" s="1159"/>
      <c r="S326" s="1159"/>
      <c r="T326" s="1159"/>
      <c r="U326" s="1159"/>
      <c r="V326" s="1159"/>
      <c r="W326" s="1159"/>
      <c r="X326" s="1159"/>
      <c r="Y326" s="1159"/>
      <c r="Z326" s="1159"/>
      <c r="AA326" s="1159"/>
      <c r="AB326" s="1159"/>
    </row>
    <row r="327" spans="1:28" s="1164" customFormat="1" ht="45">
      <c r="A327" s="1191"/>
      <c r="B327" s="1223"/>
      <c r="C327" s="1224"/>
      <c r="D327" s="1224">
        <v>305</v>
      </c>
      <c r="E327" s="1226" t="s">
        <v>3461</v>
      </c>
      <c r="F327" s="1226" t="s">
        <v>3393</v>
      </c>
      <c r="G327" s="1203" t="s">
        <v>3404</v>
      </c>
      <c r="H327" s="1168">
        <v>100</v>
      </c>
      <c r="I327" s="1169" t="s">
        <v>4092</v>
      </c>
      <c r="J327" s="1233">
        <v>41250000</v>
      </c>
      <c r="K327" s="1234"/>
      <c r="L327" s="1207">
        <f t="shared" si="2"/>
        <v>41250000</v>
      </c>
      <c r="M327" s="1207"/>
      <c r="N327" s="1180" t="s">
        <v>3372</v>
      </c>
      <c r="O327" s="1159"/>
      <c r="P327" s="1159"/>
      <c r="Q327" s="1159"/>
      <c r="R327" s="1159"/>
      <c r="S327" s="1159"/>
      <c r="T327" s="1159"/>
      <c r="U327" s="1159"/>
      <c r="V327" s="1159"/>
      <c r="W327" s="1159"/>
      <c r="X327" s="1159"/>
      <c r="Y327" s="1159"/>
      <c r="Z327" s="1159"/>
      <c r="AA327" s="1159"/>
      <c r="AB327" s="1159"/>
    </row>
    <row r="328" spans="1:28" s="1164" customFormat="1" ht="36" customHeight="1">
      <c r="A328" s="1191"/>
      <c r="B328" s="1214"/>
      <c r="C328" s="1214">
        <v>11</v>
      </c>
      <c r="D328" s="2036" t="s">
        <v>3462</v>
      </c>
      <c r="E328" s="2037"/>
      <c r="F328" s="1212"/>
      <c r="G328" s="1212"/>
      <c r="H328" s="1235"/>
      <c r="I328" s="1236"/>
      <c r="J328" s="1061"/>
      <c r="K328" s="1222"/>
      <c r="L328" s="1222">
        <f>SUM(L329:L346)</f>
        <v>4160000000</v>
      </c>
      <c r="M328" s="1222">
        <f>SUM(M329:M341)</f>
        <v>0</v>
      </c>
      <c r="N328" s="1231"/>
      <c r="O328" s="1159"/>
      <c r="P328" s="1159"/>
      <c r="Q328" s="1159"/>
      <c r="R328" s="1159"/>
      <c r="S328" s="1159"/>
      <c r="T328" s="1159"/>
      <c r="U328" s="1159"/>
      <c r="V328" s="1159"/>
      <c r="W328" s="1159"/>
      <c r="X328" s="1159"/>
      <c r="Y328" s="1159"/>
      <c r="Z328" s="1159"/>
      <c r="AA328" s="1159"/>
      <c r="AB328" s="1159"/>
    </row>
    <row r="329" spans="1:28" s="1164" customFormat="1" ht="45">
      <c r="A329" s="1191"/>
      <c r="B329" s="1223"/>
      <c r="C329" s="1224"/>
      <c r="D329" s="1224">
        <v>306</v>
      </c>
      <c r="E329" s="1193" t="s">
        <v>3463</v>
      </c>
      <c r="F329" s="1193" t="s">
        <v>3465</v>
      </c>
      <c r="G329" s="1203" t="s">
        <v>4124</v>
      </c>
      <c r="H329" s="1168">
        <v>100</v>
      </c>
      <c r="I329" s="1169" t="s">
        <v>4092</v>
      </c>
      <c r="J329" s="1233">
        <v>150000000</v>
      </c>
      <c r="K329" s="1234"/>
      <c r="L329" s="1237">
        <f>J329</f>
        <v>150000000</v>
      </c>
      <c r="M329" s="1237"/>
      <c r="N329" s="1180" t="s">
        <v>3068</v>
      </c>
      <c r="O329" s="1159"/>
      <c r="P329" s="1159"/>
      <c r="Q329" s="1159"/>
      <c r="R329" s="1159"/>
      <c r="S329" s="1159"/>
      <c r="T329" s="1159"/>
      <c r="U329" s="1159"/>
      <c r="V329" s="1159"/>
      <c r="W329" s="1159"/>
      <c r="X329" s="1159"/>
      <c r="Y329" s="1159"/>
      <c r="Z329" s="1159"/>
      <c r="AA329" s="1159"/>
      <c r="AB329" s="1159"/>
    </row>
    <row r="330" spans="1:28" s="1164" customFormat="1" ht="45">
      <c r="A330" s="1191"/>
      <c r="B330" s="1223"/>
      <c r="C330" s="1224"/>
      <c r="D330" s="1224">
        <v>307</v>
      </c>
      <c r="E330" s="1193" t="s">
        <v>3466</v>
      </c>
      <c r="F330" s="1193" t="s">
        <v>3467</v>
      </c>
      <c r="G330" s="1203" t="s">
        <v>4125</v>
      </c>
      <c r="H330" s="1168">
        <v>100</v>
      </c>
      <c r="I330" s="1169" t="s">
        <v>4092</v>
      </c>
      <c r="J330" s="1233">
        <v>150000000</v>
      </c>
      <c r="K330" s="1234"/>
      <c r="L330" s="1237">
        <f t="shared" ref="L330:L346" si="3">J330</f>
        <v>150000000</v>
      </c>
      <c r="M330" s="1234"/>
      <c r="N330" s="1180" t="s">
        <v>3068</v>
      </c>
      <c r="O330" s="1159"/>
      <c r="P330" s="1159"/>
      <c r="Q330" s="1159"/>
      <c r="R330" s="1159"/>
      <c r="S330" s="1159"/>
      <c r="T330" s="1159"/>
      <c r="U330" s="1159"/>
      <c r="V330" s="1159"/>
      <c r="W330" s="1159"/>
      <c r="X330" s="1159"/>
      <c r="Y330" s="1159"/>
      <c r="Z330" s="1159"/>
      <c r="AA330" s="1159"/>
      <c r="AB330" s="1159"/>
    </row>
    <row r="331" spans="1:28" s="1164" customFormat="1" ht="45">
      <c r="A331" s="1191"/>
      <c r="B331" s="1223"/>
      <c r="C331" s="1224"/>
      <c r="D331" s="1224">
        <v>308</v>
      </c>
      <c r="E331" s="1193" t="s">
        <v>3468</v>
      </c>
      <c r="F331" s="1193" t="s">
        <v>3231</v>
      </c>
      <c r="G331" s="1203" t="s">
        <v>3464</v>
      </c>
      <c r="H331" s="1168">
        <v>100</v>
      </c>
      <c r="I331" s="1169" t="s">
        <v>4092</v>
      </c>
      <c r="J331" s="1233">
        <v>150000000</v>
      </c>
      <c r="K331" s="1234"/>
      <c r="L331" s="1237">
        <f t="shared" si="3"/>
        <v>150000000</v>
      </c>
      <c r="M331" s="1234"/>
      <c r="N331" s="1180" t="s">
        <v>3068</v>
      </c>
      <c r="O331" s="1159"/>
      <c r="P331" s="1159"/>
      <c r="Q331" s="1159"/>
      <c r="R331" s="1159"/>
      <c r="S331" s="1159"/>
      <c r="T331" s="1159"/>
      <c r="U331" s="1159"/>
      <c r="V331" s="1159"/>
      <c r="W331" s="1159"/>
      <c r="X331" s="1159"/>
      <c r="Y331" s="1159"/>
      <c r="Z331" s="1159"/>
      <c r="AA331" s="1159"/>
      <c r="AB331" s="1159"/>
    </row>
    <row r="332" spans="1:28" s="1164" customFormat="1" ht="45">
      <c r="A332" s="1191"/>
      <c r="B332" s="1223"/>
      <c r="C332" s="1224"/>
      <c r="D332" s="1224">
        <v>309</v>
      </c>
      <c r="E332" s="1208" t="s">
        <v>3469</v>
      </c>
      <c r="F332" s="1194" t="s">
        <v>3231</v>
      </c>
      <c r="G332" s="1203" t="s">
        <v>3464</v>
      </c>
      <c r="H332" s="1168">
        <v>100</v>
      </c>
      <c r="I332" s="1169" t="s">
        <v>4092</v>
      </c>
      <c r="J332" s="1233">
        <v>150000000</v>
      </c>
      <c r="K332" s="1234"/>
      <c r="L332" s="1237">
        <f t="shared" si="3"/>
        <v>150000000</v>
      </c>
      <c r="M332" s="1234"/>
      <c r="N332" s="1180" t="s">
        <v>3068</v>
      </c>
      <c r="O332" s="1159"/>
      <c r="P332" s="1159"/>
      <c r="Q332" s="1159"/>
      <c r="R332" s="1159"/>
      <c r="S332" s="1159"/>
      <c r="T332" s="1159"/>
      <c r="U332" s="1159"/>
      <c r="V332" s="1159"/>
      <c r="W332" s="1159"/>
      <c r="X332" s="1159"/>
      <c r="Y332" s="1159"/>
      <c r="Z332" s="1159"/>
      <c r="AA332" s="1159"/>
      <c r="AB332" s="1159"/>
    </row>
    <row r="333" spans="1:28" s="1164" customFormat="1" ht="45">
      <c r="A333" s="1191"/>
      <c r="B333" s="1223"/>
      <c r="C333" s="1224"/>
      <c r="D333" s="1224">
        <v>310</v>
      </c>
      <c r="E333" s="1193" t="s">
        <v>3470</v>
      </c>
      <c r="F333" s="1194" t="s">
        <v>3231</v>
      </c>
      <c r="G333" s="1203" t="s">
        <v>4126</v>
      </c>
      <c r="H333" s="1168">
        <v>100</v>
      </c>
      <c r="I333" s="1169" t="s">
        <v>4092</v>
      </c>
      <c r="J333" s="1233">
        <v>200000000</v>
      </c>
      <c r="K333" s="1234"/>
      <c r="L333" s="1237">
        <f t="shared" si="3"/>
        <v>200000000</v>
      </c>
      <c r="M333" s="1237"/>
      <c r="N333" s="1180" t="s">
        <v>3068</v>
      </c>
      <c r="O333" s="1159"/>
      <c r="P333" s="1159"/>
      <c r="Q333" s="1159"/>
      <c r="R333" s="1159"/>
      <c r="S333" s="1159"/>
      <c r="T333" s="1159"/>
      <c r="U333" s="1159"/>
      <c r="V333" s="1159"/>
      <c r="W333" s="1159"/>
      <c r="X333" s="1159"/>
      <c r="Y333" s="1159"/>
      <c r="Z333" s="1159"/>
      <c r="AA333" s="1159"/>
      <c r="AB333" s="1159"/>
    </row>
    <row r="334" spans="1:28" s="1164" customFormat="1" ht="45">
      <c r="A334" s="1191"/>
      <c r="B334" s="1223"/>
      <c r="C334" s="1224"/>
      <c r="D334" s="1224">
        <v>311</v>
      </c>
      <c r="E334" s="1226" t="s">
        <v>3471</v>
      </c>
      <c r="F334" s="1226" t="s">
        <v>3149</v>
      </c>
      <c r="G334" s="1203" t="s">
        <v>3464</v>
      </c>
      <c r="H334" s="1168">
        <v>100</v>
      </c>
      <c r="I334" s="1169" t="s">
        <v>4092</v>
      </c>
      <c r="J334" s="1233">
        <v>150000000</v>
      </c>
      <c r="K334" s="1234"/>
      <c r="L334" s="1237">
        <f t="shared" si="3"/>
        <v>150000000</v>
      </c>
      <c r="M334" s="1237"/>
      <c r="N334" s="1180" t="s">
        <v>3068</v>
      </c>
      <c r="O334" s="1159"/>
      <c r="P334" s="1159"/>
      <c r="Q334" s="1159"/>
      <c r="R334" s="1159"/>
      <c r="S334" s="1159"/>
      <c r="T334" s="1159"/>
      <c r="U334" s="1159"/>
      <c r="V334" s="1159"/>
      <c r="W334" s="1159"/>
      <c r="X334" s="1159"/>
      <c r="Y334" s="1159"/>
      <c r="Z334" s="1159"/>
      <c r="AA334" s="1159"/>
      <c r="AB334" s="1159"/>
    </row>
    <row r="335" spans="1:28" s="1164" customFormat="1" ht="45">
      <c r="A335" s="1191"/>
      <c r="B335" s="1223"/>
      <c r="C335" s="1224"/>
      <c r="D335" s="1224">
        <v>312</v>
      </c>
      <c r="E335" s="1226" t="s">
        <v>3472</v>
      </c>
      <c r="F335" s="1226" t="s">
        <v>3149</v>
      </c>
      <c r="G335" s="1203" t="s">
        <v>3464</v>
      </c>
      <c r="H335" s="1168">
        <v>100</v>
      </c>
      <c r="I335" s="1169" t="s">
        <v>4092</v>
      </c>
      <c r="J335" s="1233">
        <v>150000000</v>
      </c>
      <c r="K335" s="1234"/>
      <c r="L335" s="1237">
        <f t="shared" si="3"/>
        <v>150000000</v>
      </c>
      <c r="M335" s="1237"/>
      <c r="N335" s="1180" t="s">
        <v>3068</v>
      </c>
      <c r="O335" s="1159"/>
      <c r="P335" s="1159"/>
      <c r="Q335" s="1159"/>
      <c r="R335" s="1159"/>
      <c r="S335" s="1159"/>
      <c r="T335" s="1159"/>
      <c r="U335" s="1159"/>
      <c r="V335" s="1159"/>
      <c r="W335" s="1159"/>
      <c r="X335" s="1159"/>
      <c r="Y335" s="1159"/>
      <c r="Z335" s="1159"/>
      <c r="AA335" s="1159"/>
      <c r="AB335" s="1159"/>
    </row>
    <row r="336" spans="1:28" s="1164" customFormat="1" ht="45">
      <c r="A336" s="1191"/>
      <c r="B336" s="1223"/>
      <c r="C336" s="1224"/>
      <c r="D336" s="1224">
        <v>313</v>
      </c>
      <c r="E336" s="1226" t="s">
        <v>3471</v>
      </c>
      <c r="F336" s="1226" t="s">
        <v>3149</v>
      </c>
      <c r="G336" s="1203" t="s">
        <v>4127</v>
      </c>
      <c r="H336" s="1168">
        <v>100</v>
      </c>
      <c r="I336" s="1169" t="s">
        <v>4092</v>
      </c>
      <c r="J336" s="1233">
        <v>150000000</v>
      </c>
      <c r="K336" s="1234"/>
      <c r="L336" s="1237">
        <f t="shared" si="3"/>
        <v>150000000</v>
      </c>
      <c r="M336" s="1237"/>
      <c r="N336" s="1180" t="s">
        <v>3068</v>
      </c>
      <c r="O336" s="1159"/>
      <c r="P336" s="1159"/>
      <c r="Q336" s="1159"/>
      <c r="R336" s="1159"/>
      <c r="S336" s="1159"/>
      <c r="T336" s="1159"/>
      <c r="U336" s="1159"/>
      <c r="V336" s="1159"/>
      <c r="W336" s="1159"/>
      <c r="X336" s="1159"/>
      <c r="Y336" s="1159"/>
      <c r="Z336" s="1159"/>
      <c r="AA336" s="1159"/>
      <c r="AB336" s="1159"/>
    </row>
    <row r="337" spans="1:28" s="1164" customFormat="1" ht="45">
      <c r="A337" s="1191"/>
      <c r="B337" s="1223"/>
      <c r="C337" s="1224"/>
      <c r="D337" s="1224">
        <v>314</v>
      </c>
      <c r="E337" s="1226" t="s">
        <v>3473</v>
      </c>
      <c r="F337" s="1226" t="s">
        <v>3080</v>
      </c>
      <c r="G337" s="1203" t="s">
        <v>4128</v>
      </c>
      <c r="H337" s="1168">
        <v>100</v>
      </c>
      <c r="I337" s="1169" t="s">
        <v>4092</v>
      </c>
      <c r="J337" s="1233">
        <v>200000000</v>
      </c>
      <c r="K337" s="1234"/>
      <c r="L337" s="1237">
        <f t="shared" si="3"/>
        <v>200000000</v>
      </c>
      <c r="M337" s="1237"/>
      <c r="N337" s="1180" t="s">
        <v>3068</v>
      </c>
      <c r="O337" s="1159"/>
      <c r="P337" s="1159"/>
      <c r="Q337" s="1159"/>
      <c r="R337" s="1159"/>
      <c r="S337" s="1159"/>
      <c r="T337" s="1159"/>
      <c r="U337" s="1159"/>
      <c r="V337" s="1159"/>
      <c r="W337" s="1159"/>
      <c r="X337" s="1159"/>
      <c r="Y337" s="1159"/>
      <c r="Z337" s="1159"/>
      <c r="AA337" s="1159"/>
      <c r="AB337" s="1159"/>
    </row>
    <row r="338" spans="1:28" s="1164" customFormat="1" ht="45">
      <c r="A338" s="1191"/>
      <c r="B338" s="1223"/>
      <c r="C338" s="1224"/>
      <c r="D338" s="1224">
        <v>315</v>
      </c>
      <c r="E338" s="1226" t="s">
        <v>3474</v>
      </c>
      <c r="F338" s="1226" t="s">
        <v>3475</v>
      </c>
      <c r="G338" s="1203" t="s">
        <v>4129</v>
      </c>
      <c r="H338" s="1168">
        <v>100</v>
      </c>
      <c r="I338" s="1169" t="s">
        <v>4092</v>
      </c>
      <c r="J338" s="1233">
        <v>150000000</v>
      </c>
      <c r="K338" s="1234"/>
      <c r="L338" s="1237">
        <f t="shared" si="3"/>
        <v>150000000</v>
      </c>
      <c r="M338" s="1237"/>
      <c r="N338" s="1180" t="s">
        <v>3068</v>
      </c>
      <c r="O338" s="1159"/>
      <c r="P338" s="1159"/>
      <c r="Q338" s="1159"/>
      <c r="R338" s="1159"/>
      <c r="S338" s="1159"/>
      <c r="T338" s="1159"/>
      <c r="U338" s="1159"/>
      <c r="V338" s="1159"/>
      <c r="W338" s="1159"/>
      <c r="X338" s="1159"/>
      <c r="Y338" s="1159"/>
      <c r="Z338" s="1159"/>
      <c r="AA338" s="1159"/>
      <c r="AB338" s="1159"/>
    </row>
    <row r="339" spans="1:28" s="1164" customFormat="1" ht="45">
      <c r="A339" s="1191"/>
      <c r="B339" s="1223"/>
      <c r="C339" s="1224"/>
      <c r="D339" s="1224">
        <v>316</v>
      </c>
      <c r="E339" s="1226" t="s">
        <v>3476</v>
      </c>
      <c r="F339" s="1226" t="s">
        <v>3298</v>
      </c>
      <c r="G339" s="1203" t="s">
        <v>3464</v>
      </c>
      <c r="H339" s="1168">
        <v>100</v>
      </c>
      <c r="I339" s="1169" t="s">
        <v>4092</v>
      </c>
      <c r="J339" s="1233">
        <v>120000000</v>
      </c>
      <c r="K339" s="1234"/>
      <c r="L339" s="1237">
        <f>J339</f>
        <v>120000000</v>
      </c>
      <c r="M339" s="1237"/>
      <c r="N339" s="1180" t="s">
        <v>3068</v>
      </c>
      <c r="O339" s="1159"/>
      <c r="P339" s="1159"/>
      <c r="Q339" s="1159"/>
      <c r="R339" s="1159"/>
      <c r="S339" s="1159"/>
      <c r="T339" s="1159"/>
      <c r="U339" s="1159"/>
      <c r="V339" s="1159"/>
      <c r="W339" s="1159"/>
      <c r="X339" s="1159"/>
      <c r="Y339" s="1159"/>
      <c r="Z339" s="1159"/>
      <c r="AA339" s="1159"/>
      <c r="AB339" s="1159"/>
    </row>
    <row r="340" spans="1:28" s="1164" customFormat="1" ht="45">
      <c r="A340" s="1191"/>
      <c r="B340" s="1223"/>
      <c r="C340" s="1224"/>
      <c r="D340" s="1224">
        <v>317</v>
      </c>
      <c r="E340" s="1226" t="s">
        <v>3477</v>
      </c>
      <c r="F340" s="1226" t="s">
        <v>2558</v>
      </c>
      <c r="G340" s="1203" t="s">
        <v>3464</v>
      </c>
      <c r="H340" s="1168">
        <v>100</v>
      </c>
      <c r="I340" s="1169" t="s">
        <v>4092</v>
      </c>
      <c r="J340" s="1233">
        <v>120000000</v>
      </c>
      <c r="K340" s="1234"/>
      <c r="L340" s="1237">
        <f t="shared" si="3"/>
        <v>120000000</v>
      </c>
      <c r="M340" s="1237"/>
      <c r="N340" s="1180" t="s">
        <v>3068</v>
      </c>
      <c r="O340" s="1159"/>
      <c r="P340" s="1159"/>
      <c r="Q340" s="1159"/>
      <c r="R340" s="1159"/>
      <c r="S340" s="1159"/>
      <c r="T340" s="1159"/>
      <c r="U340" s="1159"/>
      <c r="V340" s="1159"/>
      <c r="W340" s="1159"/>
      <c r="X340" s="1159"/>
      <c r="Y340" s="1159"/>
      <c r="Z340" s="1159"/>
      <c r="AA340" s="1159"/>
      <c r="AB340" s="1159"/>
    </row>
    <row r="341" spans="1:28" s="1164" customFormat="1" ht="45">
      <c r="A341" s="1191"/>
      <c r="B341" s="1223"/>
      <c r="C341" s="1224"/>
      <c r="D341" s="1224">
        <v>318</v>
      </c>
      <c r="E341" s="1226" t="s">
        <v>3478</v>
      </c>
      <c r="F341" s="1226" t="s">
        <v>2561</v>
      </c>
      <c r="G341" s="1203" t="s">
        <v>4130</v>
      </c>
      <c r="H341" s="1168">
        <v>100</v>
      </c>
      <c r="I341" s="1169" t="s">
        <v>4092</v>
      </c>
      <c r="J341" s="1233">
        <v>200000000</v>
      </c>
      <c r="K341" s="1234"/>
      <c r="L341" s="1237">
        <f t="shared" si="3"/>
        <v>200000000</v>
      </c>
      <c r="M341" s="1237"/>
      <c r="N341" s="1180" t="s">
        <v>3068</v>
      </c>
      <c r="O341" s="1159"/>
      <c r="P341" s="1159"/>
      <c r="Q341" s="1159"/>
      <c r="R341" s="1159"/>
      <c r="S341" s="1159"/>
      <c r="T341" s="1159"/>
      <c r="U341" s="1159"/>
      <c r="V341" s="1159"/>
      <c r="W341" s="1159"/>
      <c r="X341" s="1159"/>
      <c r="Y341" s="1159"/>
      <c r="Z341" s="1159"/>
      <c r="AA341" s="1159"/>
      <c r="AB341" s="1159"/>
    </row>
    <row r="342" spans="1:28" s="1164" customFormat="1" ht="45">
      <c r="A342" s="1191"/>
      <c r="B342" s="1223"/>
      <c r="C342" s="1224"/>
      <c r="D342" s="1224">
        <v>319</v>
      </c>
      <c r="E342" s="1226" t="s">
        <v>3479</v>
      </c>
      <c r="F342" s="1226" t="s">
        <v>3163</v>
      </c>
      <c r="G342" s="1203" t="s">
        <v>4131</v>
      </c>
      <c r="H342" s="1168">
        <v>100</v>
      </c>
      <c r="I342" s="1169" t="s">
        <v>4092</v>
      </c>
      <c r="J342" s="1233">
        <v>200000000</v>
      </c>
      <c r="K342" s="1234"/>
      <c r="L342" s="1237">
        <f t="shared" si="3"/>
        <v>200000000</v>
      </c>
      <c r="M342" s="1237"/>
      <c r="N342" s="1180" t="s">
        <v>3068</v>
      </c>
      <c r="O342" s="1159"/>
      <c r="P342" s="1159"/>
      <c r="Q342" s="1159"/>
      <c r="R342" s="1159"/>
      <c r="S342" s="1159"/>
      <c r="T342" s="1159"/>
      <c r="U342" s="1159"/>
      <c r="V342" s="1159"/>
      <c r="W342" s="1159"/>
      <c r="X342" s="1159"/>
      <c r="Y342" s="1159"/>
      <c r="Z342" s="1159"/>
      <c r="AA342" s="1159"/>
      <c r="AB342" s="1159"/>
    </row>
    <row r="343" spans="1:28" s="1164" customFormat="1" ht="45">
      <c r="A343" s="1191"/>
      <c r="B343" s="1223"/>
      <c r="C343" s="1224"/>
      <c r="D343" s="1224">
        <v>320</v>
      </c>
      <c r="E343" s="1226" t="s">
        <v>3480</v>
      </c>
      <c r="F343" s="1226" t="s">
        <v>3134</v>
      </c>
      <c r="G343" s="1203" t="s">
        <v>3464</v>
      </c>
      <c r="H343" s="1168">
        <v>100</v>
      </c>
      <c r="I343" s="1169" t="s">
        <v>4092</v>
      </c>
      <c r="J343" s="1233">
        <v>120000000</v>
      </c>
      <c r="K343" s="1234"/>
      <c r="L343" s="1237">
        <f t="shared" si="3"/>
        <v>120000000</v>
      </c>
      <c r="M343" s="1237"/>
      <c r="N343" s="1180" t="s">
        <v>3068</v>
      </c>
      <c r="O343" s="1159"/>
      <c r="P343" s="1159"/>
      <c r="Q343" s="1159"/>
      <c r="R343" s="1159"/>
      <c r="S343" s="1159"/>
      <c r="T343" s="1159"/>
      <c r="U343" s="1159"/>
      <c r="V343" s="1159"/>
      <c r="W343" s="1159"/>
      <c r="X343" s="1159"/>
      <c r="Y343" s="1159"/>
      <c r="Z343" s="1159"/>
      <c r="AA343" s="1159"/>
      <c r="AB343" s="1159"/>
    </row>
    <row r="344" spans="1:28" s="1164" customFormat="1" ht="30">
      <c r="A344" s="1191"/>
      <c r="B344" s="1223"/>
      <c r="C344" s="1224"/>
      <c r="D344" s="1224">
        <v>321</v>
      </c>
      <c r="E344" s="1226" t="s">
        <v>3481</v>
      </c>
      <c r="F344" s="1226" t="s">
        <v>1363</v>
      </c>
      <c r="G344" s="1203" t="s">
        <v>3464</v>
      </c>
      <c r="H344" s="1168">
        <v>100</v>
      </c>
      <c r="I344" s="1169" t="s">
        <v>4092</v>
      </c>
      <c r="J344" s="1233">
        <v>550000000</v>
      </c>
      <c r="K344" s="1225"/>
      <c r="L344" s="1237">
        <f t="shared" si="3"/>
        <v>550000000</v>
      </c>
      <c r="M344" s="1207"/>
      <c r="N344" s="1180" t="s">
        <v>3372</v>
      </c>
      <c r="O344" s="1159"/>
      <c r="P344" s="1159"/>
      <c r="Q344" s="1159"/>
      <c r="R344" s="1159"/>
      <c r="S344" s="1159"/>
      <c r="T344" s="1159"/>
      <c r="U344" s="1159"/>
      <c r="V344" s="1159"/>
      <c r="W344" s="1159"/>
      <c r="X344" s="1159"/>
      <c r="Y344" s="1159"/>
      <c r="Z344" s="1159"/>
      <c r="AA344" s="1159"/>
      <c r="AB344" s="1159"/>
    </row>
    <row r="345" spans="1:28" s="1164" customFormat="1" ht="30">
      <c r="A345" s="1191"/>
      <c r="B345" s="1223"/>
      <c r="C345" s="1224"/>
      <c r="D345" s="1224">
        <v>322</v>
      </c>
      <c r="E345" s="1226" t="s">
        <v>3482</v>
      </c>
      <c r="F345" s="1226" t="s">
        <v>3385</v>
      </c>
      <c r="G345" s="1203" t="s">
        <v>4132</v>
      </c>
      <c r="H345" s="1168">
        <v>100</v>
      </c>
      <c r="I345" s="1169" t="s">
        <v>4092</v>
      </c>
      <c r="J345" s="1233">
        <v>1200000000</v>
      </c>
      <c r="K345" s="1225"/>
      <c r="L345" s="1237">
        <f t="shared" si="3"/>
        <v>1200000000</v>
      </c>
      <c r="M345" s="1207"/>
      <c r="N345" s="1180" t="s">
        <v>3372</v>
      </c>
      <c r="O345" s="1159"/>
      <c r="P345" s="1159"/>
      <c r="Q345" s="1159"/>
      <c r="R345" s="1159"/>
      <c r="S345" s="1159"/>
      <c r="T345" s="1159"/>
      <c r="U345" s="1159"/>
      <c r="V345" s="1159"/>
      <c r="W345" s="1159"/>
      <c r="X345" s="1159"/>
      <c r="Y345" s="1159"/>
      <c r="Z345" s="1159"/>
      <c r="AA345" s="1159"/>
      <c r="AB345" s="1159"/>
    </row>
    <row r="346" spans="1:28" s="1164" customFormat="1" ht="30">
      <c r="A346" s="1191"/>
      <c r="B346" s="1223"/>
      <c r="C346" s="1224"/>
      <c r="D346" s="1224">
        <v>323</v>
      </c>
      <c r="E346" s="1226" t="s">
        <v>3483</v>
      </c>
      <c r="F346" s="1226" t="s">
        <v>3371</v>
      </c>
      <c r="G346" s="1203" t="s">
        <v>4133</v>
      </c>
      <c r="H346" s="1168">
        <v>100</v>
      </c>
      <c r="I346" s="1169" t="s">
        <v>4092</v>
      </c>
      <c r="J346" s="1233">
        <v>50000000</v>
      </c>
      <c r="K346" s="1234"/>
      <c r="L346" s="1237">
        <f t="shared" si="3"/>
        <v>50000000</v>
      </c>
      <c r="M346" s="1237"/>
      <c r="N346" s="1180" t="s">
        <v>3372</v>
      </c>
      <c r="O346" s="1159"/>
      <c r="P346" s="1159"/>
      <c r="Q346" s="1159"/>
      <c r="R346" s="1159"/>
      <c r="S346" s="1159"/>
      <c r="T346" s="1159"/>
      <c r="U346" s="1159"/>
      <c r="V346" s="1159"/>
      <c r="W346" s="1159"/>
      <c r="X346" s="1159"/>
      <c r="Y346" s="1159"/>
      <c r="Z346" s="1159"/>
      <c r="AA346" s="1159"/>
      <c r="AB346" s="1159"/>
    </row>
    <row r="347" spans="1:28" s="1242" customFormat="1" ht="31.5" customHeight="1">
      <c r="A347" s="1197"/>
      <c r="B347" s="1214"/>
      <c r="C347" s="1238">
        <v>12</v>
      </c>
      <c r="D347" s="2036" t="s">
        <v>3484</v>
      </c>
      <c r="E347" s="2037"/>
      <c r="F347" s="1221"/>
      <c r="G347" s="1221"/>
      <c r="H347" s="1186"/>
      <c r="I347" s="1605"/>
      <c r="J347" s="1215"/>
      <c r="K347" s="1239"/>
      <c r="L347" s="1216">
        <f>L348+L349+L350+L351+L352</f>
        <v>1200000000</v>
      </c>
      <c r="M347" s="1216">
        <f>M348</f>
        <v>0</v>
      </c>
      <c r="N347" s="1240"/>
      <c r="O347" s="1241"/>
      <c r="P347" s="1241"/>
      <c r="Q347" s="1241"/>
      <c r="R347" s="1241"/>
      <c r="S347" s="1241"/>
      <c r="T347" s="1241"/>
      <c r="U347" s="1241"/>
      <c r="V347" s="1241"/>
      <c r="W347" s="1241"/>
      <c r="X347" s="1241"/>
      <c r="Y347" s="1241"/>
      <c r="Z347" s="1241"/>
      <c r="AA347" s="1241"/>
      <c r="AB347" s="1241"/>
    </row>
    <row r="348" spans="1:28" s="1164" customFormat="1" ht="45">
      <c r="A348" s="1191"/>
      <c r="B348" s="1223"/>
      <c r="C348" s="1224"/>
      <c r="D348" s="1224">
        <v>323</v>
      </c>
      <c r="E348" s="1227" t="s">
        <v>3485</v>
      </c>
      <c r="F348" s="1226" t="s">
        <v>3305</v>
      </c>
      <c r="G348" s="1203" t="s">
        <v>4134</v>
      </c>
      <c r="H348" s="1168">
        <v>100</v>
      </c>
      <c r="I348" s="1169" t="s">
        <v>4092</v>
      </c>
      <c r="J348" s="1233">
        <v>200000000</v>
      </c>
      <c r="K348" s="1234"/>
      <c r="L348" s="1237">
        <f>+J348</f>
        <v>200000000</v>
      </c>
      <c r="M348" s="1237"/>
      <c r="N348" s="1180" t="s">
        <v>3068</v>
      </c>
      <c r="O348" s="1159"/>
      <c r="P348" s="1159"/>
      <c r="Q348" s="1159"/>
      <c r="R348" s="1159"/>
      <c r="S348" s="1159"/>
      <c r="T348" s="1159"/>
      <c r="U348" s="1159"/>
      <c r="V348" s="1159"/>
      <c r="W348" s="1159"/>
      <c r="X348" s="1159"/>
      <c r="Y348" s="1159"/>
      <c r="Z348" s="1159"/>
      <c r="AA348" s="1159"/>
      <c r="AB348" s="1159"/>
    </row>
    <row r="349" spans="1:28" s="1164" customFormat="1" ht="45">
      <c r="A349" s="1191"/>
      <c r="B349" s="1223"/>
      <c r="C349" s="1224"/>
      <c r="D349" s="1224">
        <v>324</v>
      </c>
      <c r="E349" s="1226" t="s">
        <v>4135</v>
      </c>
      <c r="F349" s="1203" t="s">
        <v>23</v>
      </c>
      <c r="G349" s="1203" t="s">
        <v>4136</v>
      </c>
      <c r="H349" s="1168">
        <v>100</v>
      </c>
      <c r="I349" s="1169" t="s">
        <v>4092</v>
      </c>
      <c r="J349" s="1060">
        <v>100000000</v>
      </c>
      <c r="K349" s="1225"/>
      <c r="L349" s="1237">
        <f>+J349</f>
        <v>100000000</v>
      </c>
      <c r="M349" s="1207"/>
      <c r="N349" s="1180" t="s">
        <v>3372</v>
      </c>
      <c r="O349" s="1159"/>
      <c r="P349" s="1159"/>
      <c r="Q349" s="1159"/>
      <c r="R349" s="1159"/>
      <c r="S349" s="1159"/>
      <c r="T349" s="1159"/>
      <c r="U349" s="1159"/>
      <c r="V349" s="1159"/>
      <c r="W349" s="1159"/>
      <c r="X349" s="1159"/>
      <c r="Y349" s="1159"/>
      <c r="Z349" s="1159"/>
      <c r="AA349" s="1159"/>
      <c r="AB349" s="1159"/>
    </row>
    <row r="350" spans="1:28" s="1164" customFormat="1" ht="45">
      <c r="A350" s="1191"/>
      <c r="B350" s="1223"/>
      <c r="C350" s="1224"/>
      <c r="D350" s="1224">
        <v>325</v>
      </c>
      <c r="E350" s="1226" t="s">
        <v>3486</v>
      </c>
      <c r="F350" s="1226" t="s">
        <v>3487</v>
      </c>
      <c r="G350" s="1226" t="s">
        <v>4137</v>
      </c>
      <c r="H350" s="1168">
        <v>100</v>
      </c>
      <c r="I350" s="1169" t="s">
        <v>4092</v>
      </c>
      <c r="J350" s="1060">
        <v>300000000</v>
      </c>
      <c r="K350" s="1225"/>
      <c r="L350" s="1207">
        <f>J350</f>
        <v>300000000</v>
      </c>
      <c r="M350" s="1207"/>
      <c r="N350" s="1180" t="s">
        <v>3068</v>
      </c>
      <c r="O350" s="1159"/>
      <c r="P350" s="1159"/>
      <c r="Q350" s="1159"/>
      <c r="R350" s="1159"/>
      <c r="S350" s="1159"/>
      <c r="T350" s="1159"/>
      <c r="U350" s="1159"/>
      <c r="V350" s="1159"/>
      <c r="W350" s="1159"/>
      <c r="X350" s="1159"/>
      <c r="Y350" s="1159"/>
      <c r="Z350" s="1159"/>
      <c r="AA350" s="1159"/>
      <c r="AB350" s="1159"/>
    </row>
    <row r="351" spans="1:28" s="1164" customFormat="1" ht="45">
      <c r="A351" s="1191"/>
      <c r="B351" s="1223"/>
      <c r="C351" s="1224"/>
      <c r="D351" s="1224">
        <v>326</v>
      </c>
      <c r="E351" s="1226" t="s">
        <v>3486</v>
      </c>
      <c r="F351" s="1226" t="s">
        <v>3108</v>
      </c>
      <c r="G351" s="1226" t="s">
        <v>4137</v>
      </c>
      <c r="H351" s="1168">
        <v>100</v>
      </c>
      <c r="I351" s="1169" t="s">
        <v>4092</v>
      </c>
      <c r="J351" s="1060">
        <v>300000000</v>
      </c>
      <c r="K351" s="1225"/>
      <c r="L351" s="1207">
        <f>J351</f>
        <v>300000000</v>
      </c>
      <c r="M351" s="1207"/>
      <c r="N351" s="1180" t="s">
        <v>3068</v>
      </c>
      <c r="O351" s="1159"/>
      <c r="P351" s="1159"/>
      <c r="Q351" s="1159"/>
      <c r="R351" s="1159"/>
      <c r="S351" s="1159"/>
      <c r="T351" s="1159"/>
      <c r="U351" s="1159"/>
      <c r="V351" s="1159"/>
      <c r="W351" s="1159"/>
      <c r="X351" s="1159"/>
      <c r="Y351" s="1159"/>
      <c r="Z351" s="1159"/>
      <c r="AA351" s="1159"/>
      <c r="AB351" s="1159"/>
    </row>
    <row r="352" spans="1:28" s="1164" customFormat="1" ht="45">
      <c r="A352" s="1191"/>
      <c r="B352" s="1223"/>
      <c r="C352" s="1224"/>
      <c r="D352" s="1224">
        <v>327</v>
      </c>
      <c r="E352" s="1226" t="s">
        <v>3486</v>
      </c>
      <c r="F352" s="1226" t="s">
        <v>3108</v>
      </c>
      <c r="G352" s="1226" t="s">
        <v>4137</v>
      </c>
      <c r="H352" s="1168">
        <v>100</v>
      </c>
      <c r="I352" s="1169" t="s">
        <v>4092</v>
      </c>
      <c r="J352" s="1060">
        <v>300000000</v>
      </c>
      <c r="K352" s="1225"/>
      <c r="L352" s="1207">
        <f>J352</f>
        <v>300000000</v>
      </c>
      <c r="M352" s="1207"/>
      <c r="N352" s="1180" t="s">
        <v>3068</v>
      </c>
      <c r="O352" s="1159"/>
      <c r="P352" s="1159"/>
      <c r="Q352" s="1159"/>
      <c r="R352" s="1159"/>
      <c r="S352" s="1159"/>
      <c r="T352" s="1159"/>
      <c r="U352" s="1159"/>
      <c r="V352" s="1159"/>
      <c r="W352" s="1159"/>
      <c r="X352" s="1159"/>
      <c r="Y352" s="1159"/>
      <c r="Z352" s="1159"/>
      <c r="AA352" s="1159"/>
      <c r="AB352" s="1159"/>
    </row>
    <row r="353" spans="1:28" s="1164" customFormat="1" ht="45">
      <c r="A353" s="1191"/>
      <c r="B353" s="1223"/>
      <c r="C353" s="1224"/>
      <c r="D353" s="1224">
        <v>328</v>
      </c>
      <c r="E353" s="1681" t="s">
        <v>3975</v>
      </c>
      <c r="F353" s="242" t="s">
        <v>3371</v>
      </c>
      <c r="G353" s="1226" t="s">
        <v>4138</v>
      </c>
      <c r="H353" s="1168">
        <v>100</v>
      </c>
      <c r="I353" s="1169" t="s">
        <v>4092</v>
      </c>
      <c r="J353" s="1264">
        <v>1800000000</v>
      </c>
      <c r="K353" s="1225"/>
      <c r="L353" s="1207"/>
      <c r="M353" s="1207"/>
      <c r="N353" s="1180" t="s">
        <v>3976</v>
      </c>
      <c r="O353" s="1159"/>
      <c r="P353" s="1159"/>
      <c r="Q353" s="1159"/>
      <c r="R353" s="1159"/>
      <c r="S353" s="1159"/>
      <c r="T353" s="1159"/>
      <c r="U353" s="1159"/>
      <c r="V353" s="1159"/>
      <c r="W353" s="1159"/>
      <c r="X353" s="1159"/>
      <c r="Y353" s="1159"/>
      <c r="Z353" s="1159"/>
      <c r="AA353" s="1159"/>
      <c r="AB353" s="1159"/>
    </row>
    <row r="354" spans="1:28" s="1164" customFormat="1" ht="60">
      <c r="A354" s="1191"/>
      <c r="B354" s="1223"/>
      <c r="C354" s="1224"/>
      <c r="D354" s="1224">
        <v>329</v>
      </c>
      <c r="E354" s="1681" t="s">
        <v>3977</v>
      </c>
      <c r="F354" s="242" t="s">
        <v>3978</v>
      </c>
      <c r="G354" s="1226" t="s">
        <v>4139</v>
      </c>
      <c r="H354" s="1168">
        <v>100</v>
      </c>
      <c r="I354" s="1169" t="s">
        <v>4092</v>
      </c>
      <c r="J354" s="1264">
        <v>5000000000</v>
      </c>
      <c r="K354" s="1225"/>
      <c r="L354" s="1207"/>
      <c r="M354" s="1207"/>
      <c r="N354" s="1180" t="s">
        <v>3976</v>
      </c>
      <c r="O354" s="1159"/>
      <c r="P354" s="1159"/>
      <c r="Q354" s="1159"/>
      <c r="R354" s="1159"/>
      <c r="S354" s="1159"/>
      <c r="T354" s="1159"/>
      <c r="U354" s="1159"/>
      <c r="V354" s="1159"/>
      <c r="W354" s="1159"/>
      <c r="X354" s="1159"/>
      <c r="Y354" s="1159"/>
      <c r="Z354" s="1159"/>
      <c r="AA354" s="1159"/>
      <c r="AB354" s="1159"/>
    </row>
    <row r="355" spans="1:28" s="1164" customFormat="1" ht="60">
      <c r="A355" s="1191"/>
      <c r="B355" s="1223"/>
      <c r="C355" s="1224"/>
      <c r="D355" s="1224">
        <v>330</v>
      </c>
      <c r="E355" s="1346" t="s">
        <v>3979</v>
      </c>
      <c r="F355" s="1684" t="s">
        <v>3804</v>
      </c>
      <c r="G355" s="1226" t="s">
        <v>4140</v>
      </c>
      <c r="H355" s="1168">
        <v>100</v>
      </c>
      <c r="I355" s="1169" t="s">
        <v>4092</v>
      </c>
      <c r="J355" s="1256">
        <v>17500000000</v>
      </c>
      <c r="K355" s="1225"/>
      <c r="L355" s="1207"/>
      <c r="M355" s="1207"/>
      <c r="N355" s="1180" t="s">
        <v>3948</v>
      </c>
      <c r="O355" s="1159"/>
      <c r="P355" s="1159"/>
      <c r="Q355" s="1159"/>
      <c r="R355" s="1159"/>
      <c r="S355" s="1159"/>
      <c r="T355" s="1159"/>
      <c r="U355" s="1159"/>
      <c r="V355" s="1159"/>
      <c r="W355" s="1159"/>
      <c r="X355" s="1159"/>
      <c r="Y355" s="1159"/>
      <c r="Z355" s="1159"/>
      <c r="AA355" s="1159"/>
      <c r="AB355" s="1159"/>
    </row>
    <row r="356" spans="1:28" s="1164" customFormat="1" ht="135">
      <c r="A356" s="1191"/>
      <c r="B356" s="1223"/>
      <c r="C356" s="1224"/>
      <c r="D356" s="1224">
        <v>331</v>
      </c>
      <c r="E356" s="1346" t="s">
        <v>3981</v>
      </c>
      <c r="F356" s="1347" t="s">
        <v>3982</v>
      </c>
      <c r="G356" s="1226" t="s">
        <v>4141</v>
      </c>
      <c r="H356" s="1168">
        <v>100</v>
      </c>
      <c r="I356" s="1169" t="s">
        <v>4092</v>
      </c>
      <c r="J356" s="1259">
        <v>11150000000</v>
      </c>
      <c r="K356" s="1225"/>
      <c r="L356" s="1207"/>
      <c r="M356" s="1207"/>
      <c r="N356" s="1180" t="s">
        <v>3948</v>
      </c>
      <c r="O356" s="1159"/>
      <c r="P356" s="1159"/>
      <c r="Q356" s="1159"/>
      <c r="R356" s="1159"/>
      <c r="S356" s="1159"/>
      <c r="T356" s="1159"/>
      <c r="U356" s="1159"/>
      <c r="V356" s="1159"/>
      <c r="W356" s="1159"/>
      <c r="X356" s="1159"/>
      <c r="Y356" s="1159"/>
      <c r="Z356" s="1159"/>
      <c r="AA356" s="1159"/>
      <c r="AB356" s="1159"/>
    </row>
    <row r="357" spans="1:28" s="1164" customFormat="1" ht="60">
      <c r="A357" s="1191"/>
      <c r="B357" s="1223"/>
      <c r="C357" s="1224"/>
      <c r="D357" s="1224">
        <v>332</v>
      </c>
      <c r="E357" s="1346" t="s">
        <v>3983</v>
      </c>
      <c r="F357" s="1568" t="s">
        <v>3804</v>
      </c>
      <c r="G357" s="1226" t="s">
        <v>4142</v>
      </c>
      <c r="H357" s="1168">
        <v>100</v>
      </c>
      <c r="I357" s="1169" t="s">
        <v>4092</v>
      </c>
      <c r="J357" s="1256">
        <v>3150000000</v>
      </c>
      <c r="K357" s="1225"/>
      <c r="L357" s="1207"/>
      <c r="M357" s="1207"/>
      <c r="N357" s="1180" t="s">
        <v>3948</v>
      </c>
      <c r="O357" s="1159"/>
      <c r="P357" s="1159"/>
      <c r="Q357" s="1159"/>
      <c r="R357" s="1159"/>
      <c r="S357" s="1159"/>
      <c r="T357" s="1159"/>
      <c r="U357" s="1159"/>
      <c r="V357" s="1159"/>
      <c r="W357" s="1159"/>
      <c r="X357" s="1159"/>
      <c r="Y357" s="1159"/>
      <c r="Z357" s="1159"/>
      <c r="AA357" s="1159"/>
      <c r="AB357" s="1159"/>
    </row>
    <row r="358" spans="1:28" s="1164" customFormat="1" ht="60">
      <c r="A358" s="1191"/>
      <c r="B358" s="1223"/>
      <c r="C358" s="1224"/>
      <c r="D358" s="1224">
        <v>333</v>
      </c>
      <c r="E358" s="1681" t="s">
        <v>3975</v>
      </c>
      <c r="F358" s="239" t="s">
        <v>3984</v>
      </c>
      <c r="G358" s="1226" t="s">
        <v>4143</v>
      </c>
      <c r="H358" s="1168">
        <v>100</v>
      </c>
      <c r="I358" s="1169" t="s">
        <v>4092</v>
      </c>
      <c r="J358" s="1264">
        <v>1800000000</v>
      </c>
      <c r="K358" s="1225"/>
      <c r="L358" s="1207"/>
      <c r="M358" s="1207"/>
      <c r="N358" s="1180" t="s">
        <v>3980</v>
      </c>
      <c r="O358" s="1159"/>
      <c r="P358" s="1159"/>
      <c r="Q358" s="1159"/>
      <c r="R358" s="1159"/>
      <c r="S358" s="1159"/>
      <c r="T358" s="1159"/>
      <c r="U358" s="1159"/>
      <c r="V358" s="1159"/>
      <c r="W358" s="1159"/>
      <c r="X358" s="1159"/>
      <c r="Y358" s="1159"/>
      <c r="Z358" s="1159"/>
      <c r="AA358" s="1159"/>
      <c r="AB358" s="1159"/>
    </row>
    <row r="359" spans="1:28" s="1164" customFormat="1" ht="60">
      <c r="A359" s="1191"/>
      <c r="B359" s="1223"/>
      <c r="C359" s="1224"/>
      <c r="D359" s="1224">
        <v>334</v>
      </c>
      <c r="E359" s="1681" t="s">
        <v>3977</v>
      </c>
      <c r="F359" s="239" t="s">
        <v>3985</v>
      </c>
      <c r="G359" s="1226" t="s">
        <v>4139</v>
      </c>
      <c r="H359" s="1168">
        <v>100</v>
      </c>
      <c r="I359" s="1169" t="s">
        <v>4092</v>
      </c>
      <c r="J359" s="1264">
        <v>1800000000</v>
      </c>
      <c r="K359" s="1225"/>
      <c r="L359" s="1207"/>
      <c r="M359" s="1207"/>
      <c r="N359" s="1180" t="s">
        <v>3980</v>
      </c>
      <c r="O359" s="1159"/>
      <c r="P359" s="1159"/>
      <c r="Q359" s="1159"/>
      <c r="R359" s="1159"/>
      <c r="S359" s="1159"/>
      <c r="T359" s="1159"/>
      <c r="U359" s="1159"/>
      <c r="V359" s="1159"/>
      <c r="W359" s="1159"/>
      <c r="X359" s="1159"/>
      <c r="Y359" s="1159"/>
      <c r="Z359" s="1159"/>
      <c r="AA359" s="1159"/>
      <c r="AB359" s="1159"/>
    </row>
    <row r="360" spans="1:28" s="1164" customFormat="1" ht="60">
      <c r="A360" s="1191"/>
      <c r="B360" s="1223"/>
      <c r="C360" s="1224"/>
      <c r="D360" s="1224">
        <v>335</v>
      </c>
      <c r="E360" s="1681" t="s">
        <v>3983</v>
      </c>
      <c r="F360" s="239" t="s">
        <v>3371</v>
      </c>
      <c r="G360" s="1226" t="s">
        <v>4142</v>
      </c>
      <c r="H360" s="1168">
        <v>100</v>
      </c>
      <c r="I360" s="1169" t="s">
        <v>4092</v>
      </c>
      <c r="J360" s="1264">
        <v>1400000000</v>
      </c>
      <c r="K360" s="1225"/>
      <c r="L360" s="1207"/>
      <c r="M360" s="1207"/>
      <c r="N360" s="1180" t="s">
        <v>3980</v>
      </c>
      <c r="O360" s="1159"/>
      <c r="P360" s="1159"/>
      <c r="Q360" s="1159"/>
      <c r="R360" s="1159"/>
      <c r="S360" s="1159"/>
      <c r="T360" s="1159"/>
      <c r="U360" s="1159"/>
      <c r="V360" s="1159"/>
      <c r="W360" s="1159"/>
      <c r="X360" s="1159"/>
      <c r="Y360" s="1159"/>
      <c r="Z360" s="1159"/>
      <c r="AA360" s="1159"/>
      <c r="AB360" s="1159"/>
    </row>
    <row r="361" spans="1:28" s="660" customFormat="1" ht="21.75" customHeight="1">
      <c r="A361" s="2038" t="s">
        <v>4154</v>
      </c>
      <c r="B361" s="2039"/>
      <c r="C361" s="2039"/>
      <c r="D361" s="2039"/>
      <c r="E361" s="2039"/>
      <c r="F361" s="2039"/>
      <c r="G361" s="2040"/>
      <c r="H361" s="2031"/>
      <c r="I361" s="2032"/>
      <c r="J361" s="1107">
        <v>735544359620</v>
      </c>
      <c r="N361" s="661"/>
    </row>
    <row r="362" spans="1:28" s="660" customFormat="1" ht="16.5" customHeight="1">
      <c r="A362" s="1105">
        <v>1</v>
      </c>
      <c r="B362" s="1106" t="s">
        <v>50</v>
      </c>
      <c r="C362" s="2028" t="s">
        <v>4862</v>
      </c>
      <c r="D362" s="2029"/>
      <c r="E362" s="2030"/>
      <c r="F362" s="1105"/>
      <c r="G362" s="1105"/>
      <c r="H362" s="1103"/>
      <c r="I362" s="1104"/>
      <c r="J362" s="1108"/>
      <c r="N362" s="661"/>
    </row>
    <row r="363" spans="1:28" s="1164" customFormat="1">
      <c r="A363" s="1191"/>
      <c r="B363" s="1238"/>
      <c r="C363" s="1214">
        <v>13</v>
      </c>
      <c r="D363" s="2036" t="s">
        <v>3488</v>
      </c>
      <c r="E363" s="2037"/>
      <c r="F363" s="1212"/>
      <c r="G363" s="1243"/>
      <c r="H363" s="1229"/>
      <c r="I363" s="1230"/>
      <c r="J363" s="1061"/>
      <c r="K363" s="1222"/>
      <c r="L363" s="1222">
        <f>SUM(L364:L368)</f>
        <v>600000000</v>
      </c>
      <c r="M363" s="1222">
        <f>SUM(M364:M366)</f>
        <v>0</v>
      </c>
      <c r="N363" s="1231"/>
      <c r="O363" s="1159"/>
      <c r="P363" s="1159"/>
      <c r="Q363" s="1159"/>
      <c r="R363" s="1159"/>
      <c r="S363" s="1159"/>
      <c r="T363" s="1159"/>
      <c r="U363" s="1159"/>
      <c r="V363" s="1159"/>
      <c r="W363" s="1159"/>
      <c r="X363" s="1159"/>
      <c r="Y363" s="1159"/>
      <c r="Z363" s="1159"/>
      <c r="AA363" s="1159"/>
      <c r="AB363" s="1159"/>
    </row>
    <row r="364" spans="1:28" s="1164" customFormat="1" ht="30">
      <c r="A364" s="1191"/>
      <c r="B364" s="1223"/>
      <c r="C364" s="1224"/>
      <c r="D364" s="1224">
        <v>336</v>
      </c>
      <c r="E364" s="1227" t="s">
        <v>3489</v>
      </c>
      <c r="F364" s="1226" t="s">
        <v>3490</v>
      </c>
      <c r="G364" s="1203" t="s">
        <v>4144</v>
      </c>
      <c r="H364" s="1168">
        <v>100</v>
      </c>
      <c r="I364" s="1169" t="s">
        <v>4092</v>
      </c>
      <c r="J364" s="1233">
        <v>150000000</v>
      </c>
      <c r="K364" s="1234"/>
      <c r="L364" s="1244">
        <f>+J364</f>
        <v>150000000</v>
      </c>
      <c r="M364" s="1237"/>
      <c r="N364" s="1180"/>
      <c r="O364" s="1159"/>
      <c r="P364" s="1159"/>
      <c r="Q364" s="1159"/>
      <c r="R364" s="1159"/>
      <c r="S364" s="1159"/>
      <c r="T364" s="1159"/>
      <c r="U364" s="1159"/>
      <c r="V364" s="1159"/>
      <c r="W364" s="1159"/>
      <c r="X364" s="1159"/>
      <c r="Y364" s="1159"/>
      <c r="Z364" s="1159"/>
      <c r="AA364" s="1159"/>
      <c r="AB364" s="1159"/>
    </row>
    <row r="365" spans="1:28" s="1164" customFormat="1" ht="75">
      <c r="A365" s="1191"/>
      <c r="B365" s="1223"/>
      <c r="C365" s="1224"/>
      <c r="D365" s="1224">
        <v>337</v>
      </c>
      <c r="E365" s="1202" t="s">
        <v>3491</v>
      </c>
      <c r="F365" s="1203" t="s">
        <v>23</v>
      </c>
      <c r="G365" s="1203" t="s">
        <v>4145</v>
      </c>
      <c r="H365" s="1168">
        <v>100</v>
      </c>
      <c r="I365" s="1169" t="s">
        <v>4092</v>
      </c>
      <c r="J365" s="1060">
        <v>50000000</v>
      </c>
      <c r="K365" s="1245"/>
      <c r="L365" s="1244">
        <f>+J365</f>
        <v>50000000</v>
      </c>
      <c r="M365" s="1244"/>
      <c r="N365" s="1180"/>
      <c r="O365" s="1159"/>
      <c r="P365" s="1159"/>
      <c r="Q365" s="1159"/>
      <c r="R365" s="1159"/>
      <c r="S365" s="1159"/>
      <c r="T365" s="1159"/>
      <c r="U365" s="1159"/>
      <c r="V365" s="1159"/>
      <c r="W365" s="1159"/>
      <c r="X365" s="1159"/>
      <c r="Y365" s="1159"/>
      <c r="Z365" s="1159"/>
      <c r="AA365" s="1159"/>
      <c r="AB365" s="1159"/>
    </row>
    <row r="366" spans="1:28" s="1164" customFormat="1" ht="30">
      <c r="A366" s="1191"/>
      <c r="B366" s="1223"/>
      <c r="C366" s="1224"/>
      <c r="D366" s="1224">
        <v>338</v>
      </c>
      <c r="E366" s="1202" t="s">
        <v>3492</v>
      </c>
      <c r="F366" s="1203" t="s">
        <v>23</v>
      </c>
      <c r="G366" s="1203" t="s">
        <v>4146</v>
      </c>
      <c r="H366" s="1168">
        <v>100</v>
      </c>
      <c r="I366" s="1169" t="s">
        <v>4092</v>
      </c>
      <c r="J366" s="1060">
        <v>100000000</v>
      </c>
      <c r="K366" s="1245"/>
      <c r="L366" s="1244">
        <f>+J366</f>
        <v>100000000</v>
      </c>
      <c r="M366" s="1244"/>
      <c r="N366" s="1180"/>
      <c r="O366" s="1159"/>
      <c r="P366" s="1159"/>
      <c r="Q366" s="1159"/>
      <c r="R366" s="1159"/>
      <c r="S366" s="1159"/>
      <c r="T366" s="1159"/>
      <c r="U366" s="1159"/>
      <c r="V366" s="1159"/>
      <c r="W366" s="1159"/>
      <c r="X366" s="1159"/>
      <c r="Y366" s="1159"/>
      <c r="Z366" s="1159"/>
      <c r="AA366" s="1159"/>
      <c r="AB366" s="1159"/>
    </row>
    <row r="367" spans="1:28" s="1164" customFormat="1" ht="30">
      <c r="A367" s="1191"/>
      <c r="B367" s="1223"/>
      <c r="C367" s="1224"/>
      <c r="D367" s="1224">
        <v>339</v>
      </c>
      <c r="E367" s="1226" t="s">
        <v>3493</v>
      </c>
      <c r="F367" s="1203" t="s">
        <v>23</v>
      </c>
      <c r="G367" s="1203" t="s">
        <v>4147</v>
      </c>
      <c r="H367" s="1168">
        <v>100</v>
      </c>
      <c r="I367" s="1169" t="s">
        <v>4092</v>
      </c>
      <c r="J367" s="1060">
        <v>100000000</v>
      </c>
      <c r="K367" s="1225"/>
      <c r="L367" s="1244">
        <f>+J367</f>
        <v>100000000</v>
      </c>
      <c r="M367" s="1207"/>
      <c r="N367" s="1180" t="s">
        <v>3372</v>
      </c>
      <c r="O367" s="1159"/>
      <c r="P367" s="1159"/>
      <c r="Q367" s="1159"/>
      <c r="R367" s="1159"/>
      <c r="S367" s="1159"/>
      <c r="T367" s="1159"/>
      <c r="U367" s="1159"/>
      <c r="V367" s="1159"/>
      <c r="W367" s="1159"/>
      <c r="X367" s="1159"/>
      <c r="Y367" s="1159"/>
      <c r="Z367" s="1159"/>
      <c r="AA367" s="1159"/>
      <c r="AB367" s="1159"/>
    </row>
    <row r="368" spans="1:28" s="1164" customFormat="1" ht="45">
      <c r="A368" s="1191"/>
      <c r="B368" s="1223"/>
      <c r="C368" s="1224"/>
      <c r="D368" s="1224">
        <v>340</v>
      </c>
      <c r="E368" s="1226" t="s">
        <v>4148</v>
      </c>
      <c r="F368" s="1203" t="s">
        <v>23</v>
      </c>
      <c r="G368" s="1203" t="s">
        <v>4149</v>
      </c>
      <c r="H368" s="1168">
        <v>100</v>
      </c>
      <c r="I368" s="1169" t="s">
        <v>4092</v>
      </c>
      <c r="J368" s="1060">
        <v>200000000</v>
      </c>
      <c r="K368" s="1225"/>
      <c r="L368" s="1207">
        <f>+J368</f>
        <v>200000000</v>
      </c>
      <c r="M368" s="1207"/>
      <c r="N368" s="1180" t="s">
        <v>3372</v>
      </c>
      <c r="O368" s="1159"/>
      <c r="P368" s="1159"/>
      <c r="Q368" s="1159"/>
      <c r="R368" s="1159"/>
      <c r="S368" s="1159"/>
      <c r="T368" s="1159"/>
      <c r="U368" s="1159"/>
      <c r="V368" s="1159"/>
      <c r="W368" s="1159"/>
      <c r="X368" s="1159"/>
      <c r="Y368" s="1159"/>
      <c r="Z368" s="1159"/>
      <c r="AA368" s="1159"/>
      <c r="AB368" s="1159"/>
    </row>
    <row r="369" spans="1:28" s="1164" customFormat="1" ht="29.25" customHeight="1">
      <c r="A369" s="1191"/>
      <c r="B369" s="1214"/>
      <c r="C369" s="1214">
        <v>14</v>
      </c>
      <c r="D369" s="2036" t="s">
        <v>3494</v>
      </c>
      <c r="E369" s="2037"/>
      <c r="F369" s="1212"/>
      <c r="G369" s="1243"/>
      <c r="H369" s="1229"/>
      <c r="I369" s="1230"/>
      <c r="J369" s="1061"/>
      <c r="K369" s="1222"/>
      <c r="L369" s="1222">
        <f>L370</f>
        <v>200000000</v>
      </c>
      <c r="M369" s="1222">
        <f>M370</f>
        <v>0</v>
      </c>
      <c r="N369" s="1217"/>
      <c r="O369" s="1159"/>
      <c r="P369" s="1159"/>
      <c r="Q369" s="1159"/>
      <c r="R369" s="1159"/>
      <c r="S369" s="1159"/>
      <c r="T369" s="1159"/>
      <c r="U369" s="1159"/>
      <c r="V369" s="1159"/>
      <c r="W369" s="1159"/>
      <c r="X369" s="1159"/>
      <c r="Y369" s="1159"/>
      <c r="Z369" s="1159"/>
      <c r="AA369" s="1159"/>
      <c r="AB369" s="1159"/>
    </row>
    <row r="370" spans="1:28" s="1164" customFormat="1" ht="45">
      <c r="A370" s="1191"/>
      <c r="B370" s="1223"/>
      <c r="C370" s="1224"/>
      <c r="D370" s="1224">
        <v>341</v>
      </c>
      <c r="E370" s="1227" t="s">
        <v>3495</v>
      </c>
      <c r="F370" s="1226" t="s">
        <v>3496</v>
      </c>
      <c r="G370" s="1203" t="s">
        <v>4150</v>
      </c>
      <c r="H370" s="1168">
        <v>100</v>
      </c>
      <c r="I370" s="1169" t="s">
        <v>4092</v>
      </c>
      <c r="J370" s="1233">
        <v>200000000</v>
      </c>
      <c r="K370" s="1246"/>
      <c r="L370" s="1247">
        <f>+J370</f>
        <v>200000000</v>
      </c>
      <c r="M370" s="1247"/>
      <c r="N370" s="1180" t="s">
        <v>3068</v>
      </c>
      <c r="O370" s="1159"/>
      <c r="P370" s="1159"/>
      <c r="Q370" s="1159"/>
      <c r="R370" s="1159"/>
      <c r="S370" s="1159"/>
      <c r="T370" s="1159"/>
      <c r="U370" s="1159"/>
      <c r="V370" s="1159"/>
      <c r="W370" s="1159"/>
      <c r="X370" s="1159"/>
      <c r="Y370" s="1159"/>
      <c r="Z370" s="1159"/>
      <c r="AA370" s="1159"/>
      <c r="AB370" s="1159"/>
    </row>
    <row r="371" spans="1:28" s="1164" customFormat="1" ht="45">
      <c r="A371" s="1191"/>
      <c r="B371" s="1223"/>
      <c r="C371" s="1224"/>
      <c r="D371" s="1224">
        <v>342</v>
      </c>
      <c r="E371" s="1226" t="s">
        <v>3497</v>
      </c>
      <c r="F371" s="1226" t="s">
        <v>3177</v>
      </c>
      <c r="G371" s="1203" t="s">
        <v>4150</v>
      </c>
      <c r="H371" s="1168">
        <v>100</v>
      </c>
      <c r="I371" s="1169" t="s">
        <v>4092</v>
      </c>
      <c r="J371" s="1233">
        <v>200000000</v>
      </c>
      <c r="K371" s="1246"/>
      <c r="L371" s="1247">
        <f>+J371</f>
        <v>200000000</v>
      </c>
      <c r="M371" s="1247"/>
      <c r="N371" s="1180" t="s">
        <v>3068</v>
      </c>
      <c r="O371" s="1159"/>
      <c r="P371" s="1159"/>
      <c r="Q371" s="1159"/>
      <c r="R371" s="1159"/>
      <c r="S371" s="1159"/>
      <c r="T371" s="1159"/>
      <c r="U371" s="1159"/>
      <c r="V371" s="1159"/>
      <c r="W371" s="1159"/>
      <c r="X371" s="1159"/>
      <c r="Y371" s="1159"/>
      <c r="Z371" s="1159"/>
      <c r="AA371" s="1159"/>
      <c r="AB371" s="1159"/>
    </row>
    <row r="372" spans="1:28" s="1164" customFormat="1" ht="60">
      <c r="A372" s="1191"/>
      <c r="B372" s="1223"/>
      <c r="C372" s="1224"/>
      <c r="D372" s="1224">
        <v>343</v>
      </c>
      <c r="E372" s="1685" t="s">
        <v>4151</v>
      </c>
      <c r="F372" s="242" t="s">
        <v>3984</v>
      </c>
      <c r="G372" s="1686" t="s">
        <v>4152</v>
      </c>
      <c r="H372" s="1168">
        <v>100</v>
      </c>
      <c r="I372" s="1169" t="s">
        <v>4092</v>
      </c>
      <c r="J372" s="1264">
        <v>2125000000</v>
      </c>
      <c r="K372" s="1246"/>
      <c r="L372" s="1247"/>
      <c r="M372" s="1247"/>
      <c r="N372" s="1180" t="s">
        <v>3976</v>
      </c>
      <c r="O372" s="1159"/>
      <c r="P372" s="1159"/>
      <c r="Q372" s="1159"/>
      <c r="R372" s="1159"/>
      <c r="S372" s="1159"/>
      <c r="T372" s="1159"/>
      <c r="U372" s="1159"/>
      <c r="V372" s="1159"/>
      <c r="W372" s="1159"/>
      <c r="X372" s="1159"/>
      <c r="Y372" s="1159"/>
      <c r="Z372" s="1159"/>
      <c r="AA372" s="1159"/>
      <c r="AB372" s="1159"/>
    </row>
    <row r="373" spans="1:28" s="1164" customFormat="1" ht="90">
      <c r="A373" s="1191"/>
      <c r="B373" s="1223"/>
      <c r="C373" s="1224"/>
      <c r="D373" s="1224">
        <v>344</v>
      </c>
      <c r="E373" s="1685" t="s">
        <v>4153</v>
      </c>
      <c r="F373" s="242" t="s">
        <v>3986</v>
      </c>
      <c r="G373" s="1686" t="s">
        <v>4152</v>
      </c>
      <c r="H373" s="1168">
        <v>100</v>
      </c>
      <c r="I373" s="1169" t="s">
        <v>4092</v>
      </c>
      <c r="J373" s="1264">
        <v>1050000000</v>
      </c>
      <c r="K373" s="1246"/>
      <c r="L373" s="1247"/>
      <c r="M373" s="1247"/>
      <c r="N373" s="1180" t="s">
        <v>3976</v>
      </c>
      <c r="O373" s="1159"/>
      <c r="P373" s="1159"/>
      <c r="Q373" s="1159"/>
      <c r="R373" s="1159"/>
      <c r="S373" s="1159"/>
      <c r="T373" s="1159"/>
      <c r="U373" s="1159"/>
      <c r="V373" s="1159"/>
      <c r="W373" s="1159"/>
      <c r="X373" s="1159"/>
      <c r="Y373" s="1159"/>
      <c r="Z373" s="1159"/>
      <c r="AA373" s="1159"/>
      <c r="AB373" s="1159"/>
    </row>
    <row r="374" spans="1:28" s="1164" customFormat="1" ht="105">
      <c r="A374" s="1191"/>
      <c r="B374" s="1223"/>
      <c r="C374" s="1224"/>
      <c r="D374" s="1224">
        <v>345</v>
      </c>
      <c r="E374" s="1685" t="s">
        <v>4151</v>
      </c>
      <c r="F374" s="242" t="s">
        <v>3987</v>
      </c>
      <c r="G374" s="1686" t="s">
        <v>4152</v>
      </c>
      <c r="H374" s="1168">
        <v>100</v>
      </c>
      <c r="I374" s="1169" t="s">
        <v>4092</v>
      </c>
      <c r="J374" s="1264">
        <v>2242000000</v>
      </c>
      <c r="K374" s="1246"/>
      <c r="L374" s="1247"/>
      <c r="M374" s="1247"/>
      <c r="N374" s="1180" t="s">
        <v>3980</v>
      </c>
      <c r="O374" s="1159"/>
      <c r="P374" s="1159"/>
      <c r="Q374" s="1159"/>
      <c r="R374" s="1159"/>
      <c r="S374" s="1159"/>
      <c r="T374" s="1159"/>
      <c r="U374" s="1159"/>
      <c r="V374" s="1159"/>
      <c r="W374" s="1159"/>
      <c r="X374" s="1159"/>
      <c r="Y374" s="1159"/>
      <c r="Z374" s="1159"/>
      <c r="AA374" s="1159"/>
      <c r="AB374" s="1159"/>
    </row>
    <row r="375" spans="1:28" s="1164" customFormat="1" ht="105">
      <c r="A375" s="1191"/>
      <c r="B375" s="1223"/>
      <c r="C375" s="1224"/>
      <c r="D375" s="1224">
        <v>346</v>
      </c>
      <c r="E375" s="1685" t="s">
        <v>4153</v>
      </c>
      <c r="F375" s="242" t="s">
        <v>3988</v>
      </c>
      <c r="G375" s="1686" t="s">
        <v>4152</v>
      </c>
      <c r="H375" s="1168">
        <v>100</v>
      </c>
      <c r="I375" s="1169" t="s">
        <v>4092</v>
      </c>
      <c r="J375" s="1264">
        <v>2821000000</v>
      </c>
      <c r="K375" s="1246"/>
      <c r="L375" s="1247"/>
      <c r="M375" s="1247"/>
      <c r="N375" s="1180" t="s">
        <v>3980</v>
      </c>
      <c r="O375" s="1159"/>
      <c r="P375" s="1159"/>
      <c r="Q375" s="1159"/>
      <c r="R375" s="1159"/>
      <c r="S375" s="1159"/>
      <c r="T375" s="1159"/>
      <c r="U375" s="1159"/>
      <c r="V375" s="1159"/>
      <c r="W375" s="1159"/>
      <c r="X375" s="1159"/>
      <c r="Y375" s="1159"/>
      <c r="Z375" s="1159"/>
      <c r="AA375" s="1159"/>
      <c r="AB375" s="1159"/>
    </row>
    <row r="376" spans="1:28" s="1164" customFormat="1" ht="90">
      <c r="A376" s="1191"/>
      <c r="B376" s="1223"/>
      <c r="C376" s="1224"/>
      <c r="D376" s="1224">
        <v>347</v>
      </c>
      <c r="E376" s="1681" t="s">
        <v>3981</v>
      </c>
      <c r="F376" s="242" t="s">
        <v>3984</v>
      </c>
      <c r="G376" s="1686" t="s">
        <v>4152</v>
      </c>
      <c r="H376" s="1168">
        <v>100</v>
      </c>
      <c r="I376" s="1169" t="s">
        <v>4092</v>
      </c>
      <c r="J376" s="1264">
        <v>6000000000</v>
      </c>
      <c r="K376" s="1246"/>
      <c r="L376" s="1247"/>
      <c r="M376" s="1247"/>
      <c r="N376" s="1180" t="s">
        <v>3980</v>
      </c>
      <c r="O376" s="1159"/>
      <c r="P376" s="1159"/>
      <c r="Q376" s="1159"/>
      <c r="R376" s="1159"/>
      <c r="S376" s="1159"/>
      <c r="T376" s="1159"/>
      <c r="U376" s="1159"/>
      <c r="V376" s="1159"/>
      <c r="W376" s="1159"/>
      <c r="X376" s="1159"/>
      <c r="Y376" s="1159"/>
      <c r="Z376" s="1159"/>
      <c r="AA376" s="1159"/>
      <c r="AB376" s="1159"/>
    </row>
    <row r="377" spans="1:28" s="660" customFormat="1" ht="21.75" customHeight="1">
      <c r="A377" s="2038" t="s">
        <v>1417</v>
      </c>
      <c r="B377" s="2039"/>
      <c r="C377" s="2039"/>
      <c r="D377" s="2039"/>
      <c r="E377" s="2039"/>
      <c r="F377" s="2039"/>
      <c r="G377" s="2040"/>
      <c r="H377" s="2031"/>
      <c r="I377" s="2032"/>
      <c r="J377" s="1107">
        <v>15238000000</v>
      </c>
      <c r="N377" s="661"/>
    </row>
    <row r="378" spans="1:28" s="1253" customFormat="1" ht="26.25" customHeight="1">
      <c r="A378" s="2033" t="s">
        <v>388</v>
      </c>
      <c r="B378" s="2034"/>
      <c r="C378" s="2034"/>
      <c r="D378" s="2034"/>
      <c r="E378" s="2034"/>
      <c r="F378" s="2034"/>
      <c r="G378" s="2034"/>
      <c r="H378" s="2034"/>
      <c r="I378" s="2035"/>
      <c r="J378" s="1248">
        <v>750782359620</v>
      </c>
      <c r="K378" s="1249"/>
      <c r="L378" s="1250"/>
      <c r="M378" s="1250"/>
      <c r="N378" s="1251"/>
      <c r="O378" s="1252"/>
      <c r="P378" s="1252"/>
      <c r="Q378" s="1252"/>
      <c r="R378" s="1252"/>
      <c r="S378" s="1252"/>
      <c r="T378" s="1252"/>
      <c r="U378" s="1252"/>
      <c r="V378" s="1252"/>
      <c r="W378" s="1252"/>
      <c r="X378" s="1252"/>
      <c r="Y378" s="1252"/>
      <c r="Z378" s="1252"/>
      <c r="AA378" s="1252"/>
      <c r="AB378" s="1252"/>
    </row>
  </sheetData>
  <mergeCells count="47">
    <mergeCell ref="A1:N1"/>
    <mergeCell ref="A378:I378"/>
    <mergeCell ref="D199:E199"/>
    <mergeCell ref="D282:E282"/>
    <mergeCell ref="D328:E328"/>
    <mergeCell ref="D347:E347"/>
    <mergeCell ref="A361:G361"/>
    <mergeCell ref="D363:E363"/>
    <mergeCell ref="D369:E369"/>
    <mergeCell ref="A377:G377"/>
    <mergeCell ref="D125:E125"/>
    <mergeCell ref="D165:E165"/>
    <mergeCell ref="D195:E195"/>
    <mergeCell ref="D110:E110"/>
    <mergeCell ref="N103:N104"/>
    <mergeCell ref="A105:C105"/>
    <mergeCell ref="D105:E105"/>
    <mergeCell ref="C362:E362"/>
    <mergeCell ref="H377:I377"/>
    <mergeCell ref="D106:E106"/>
    <mergeCell ref="D109:E109"/>
    <mergeCell ref="H361:I361"/>
    <mergeCell ref="J103:J104"/>
    <mergeCell ref="K103:M103"/>
    <mergeCell ref="A103:C104"/>
    <mergeCell ref="F103:F104"/>
    <mergeCell ref="D103:E104"/>
    <mergeCell ref="D12:E12"/>
    <mergeCell ref="D44:E44"/>
    <mergeCell ref="D57:E57"/>
    <mergeCell ref="C10:E10"/>
    <mergeCell ref="C11:E11"/>
    <mergeCell ref="C6:E7"/>
    <mergeCell ref="C9:E9"/>
    <mergeCell ref="A2:N2"/>
    <mergeCell ref="A3:N3"/>
    <mergeCell ref="A4:N4"/>
    <mergeCell ref="F6:F7"/>
    <mergeCell ref="J6:J7"/>
    <mergeCell ref="K6:M6"/>
    <mergeCell ref="A6:B7"/>
    <mergeCell ref="N6:N7"/>
    <mergeCell ref="H7:I7"/>
    <mergeCell ref="H8:I8"/>
    <mergeCell ref="G6:I6"/>
    <mergeCell ref="A8:B8"/>
    <mergeCell ref="C8:E8"/>
  </mergeCells>
  <printOptions horizontalCentered="1"/>
  <pageMargins left="0.56000000000000005" right="0.37" top="0.83" bottom="2.25" header="0.63" footer="1.82"/>
  <pageSetup paperSize="5" scale="70" firstPageNumber="20" orientation="portrait" useFirstPageNumber="1" horizontalDpi="4294967293" r:id="rId1"/>
  <headerFooter alignWithMargins="0">
    <oddHeader>&amp;RV-&amp;P</oddHeader>
    <oddFooter>&amp;L&amp;"Arial,Bold Italic"&amp;14RKPD Kabupaten Sumbawa Barat Tahun 2016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119"/>
  <sheetViews>
    <sheetView topLeftCell="A101" zoomScale="90" zoomScaleNormal="90" workbookViewId="0">
      <selection activeCell="G111" sqref="G111"/>
    </sheetView>
  </sheetViews>
  <sheetFormatPr defaultRowHeight="15"/>
  <cols>
    <col min="1" max="2" width="4.7109375" style="151" customWidth="1"/>
    <col min="3" max="3" width="4.7109375" customWidth="1"/>
    <col min="4" max="4" width="4.7109375" style="151" customWidth="1"/>
    <col min="5" max="5" width="33.140625" customWidth="1"/>
    <col min="6" max="6" width="14.140625" customWidth="1"/>
    <col min="7" max="7" width="28" style="38" customWidth="1"/>
    <col min="8" max="8" width="16.7109375" style="27" customWidth="1"/>
    <col min="9" max="9" width="17.140625" customWidth="1"/>
    <col min="10" max="10" width="7.85546875" customWidth="1"/>
    <col min="11" max="11" width="24.28515625" customWidth="1"/>
  </cols>
  <sheetData>
    <row r="1" spans="1:11" s="1" customFormat="1" ht="16.5">
      <c r="A1" s="1924" t="s">
        <v>3501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1" s="66" customFormat="1" ht="17.25" customHeight="1">
      <c r="A2" s="1927" t="s">
        <v>1404</v>
      </c>
      <c r="B2" s="1927"/>
      <c r="C2" s="1927"/>
      <c r="D2" s="1927"/>
      <c r="E2" s="1927"/>
      <c r="F2" s="1927"/>
      <c r="G2" s="1927"/>
      <c r="H2" s="1927"/>
      <c r="I2" s="1927"/>
      <c r="J2" s="1927"/>
    </row>
    <row r="3" spans="1:11" s="66" customFormat="1" ht="17.25" customHeight="1">
      <c r="A3" s="1926" t="s">
        <v>1405</v>
      </c>
      <c r="B3" s="1926"/>
      <c r="C3" s="1926"/>
      <c r="D3" s="1926"/>
      <c r="E3" s="1926"/>
      <c r="F3" s="1926"/>
      <c r="G3" s="1926"/>
      <c r="H3" s="1926"/>
      <c r="I3" s="1926"/>
      <c r="J3" s="1926"/>
    </row>
    <row r="4" spans="1:11" s="66" customFormat="1" ht="17.25" customHeight="1">
      <c r="A4" s="1927" t="s">
        <v>311</v>
      </c>
      <c r="B4" s="1927"/>
      <c r="C4" s="1927"/>
      <c r="D4" s="1927"/>
      <c r="E4" s="1927"/>
      <c r="F4" s="1927"/>
      <c r="G4" s="1927"/>
      <c r="H4" s="1927"/>
      <c r="I4" s="1927"/>
      <c r="J4" s="1927"/>
    </row>
    <row r="6" spans="1:11" s="645" customFormat="1" ht="15.75" customHeight="1">
      <c r="A6" s="1953" t="s">
        <v>390</v>
      </c>
      <c r="B6" s="1953"/>
      <c r="C6" s="2053" t="s">
        <v>501</v>
      </c>
      <c r="D6" s="2053"/>
      <c r="E6" s="2054"/>
      <c r="F6" s="2045" t="s">
        <v>393</v>
      </c>
      <c r="G6" s="2057" t="s">
        <v>4627</v>
      </c>
      <c r="H6" s="2058"/>
      <c r="I6" s="2050" t="s">
        <v>387</v>
      </c>
      <c r="J6" s="2045" t="s">
        <v>305</v>
      </c>
    </row>
    <row r="7" spans="1:11" s="645" customFormat="1" ht="15.75">
      <c r="A7" s="1953"/>
      <c r="B7" s="1953"/>
      <c r="C7" s="2055"/>
      <c r="D7" s="2055"/>
      <c r="E7" s="2056"/>
      <c r="F7" s="2046"/>
      <c r="G7" s="1845" t="s">
        <v>397</v>
      </c>
      <c r="H7" s="1845" t="s">
        <v>398</v>
      </c>
      <c r="I7" s="2051"/>
      <c r="J7" s="2046"/>
    </row>
    <row r="8" spans="1:11" s="1402" customFormat="1" ht="14.25">
      <c r="A8" s="2059">
        <v>-1</v>
      </c>
      <c r="B8" s="2060"/>
      <c r="C8" s="2052">
        <v>-2</v>
      </c>
      <c r="D8" s="2052"/>
      <c r="E8" s="2052"/>
      <c r="F8" s="1400">
        <v>-3</v>
      </c>
      <c r="G8" s="1400">
        <v>-4</v>
      </c>
      <c r="H8" s="1400">
        <v>-5</v>
      </c>
      <c r="I8" s="1401">
        <v>-6</v>
      </c>
      <c r="J8" s="1401">
        <v>-7</v>
      </c>
    </row>
    <row r="9" spans="1:11" s="648" customFormat="1" ht="18.75" customHeight="1">
      <c r="A9" s="646" t="s">
        <v>323</v>
      </c>
      <c r="C9" s="2041" t="s">
        <v>503</v>
      </c>
      <c r="D9" s="2044"/>
      <c r="E9" s="2042"/>
      <c r="F9" s="646"/>
      <c r="G9" s="1844"/>
      <c r="H9" s="646"/>
      <c r="I9" s="647"/>
      <c r="J9" s="647"/>
    </row>
    <row r="10" spans="1:11" s="648" customFormat="1" ht="18.75" customHeight="1">
      <c r="A10" s="646" t="s">
        <v>323</v>
      </c>
      <c r="B10" s="1111" t="s">
        <v>50</v>
      </c>
      <c r="C10" s="2041" t="s">
        <v>1406</v>
      </c>
      <c r="D10" s="2044"/>
      <c r="E10" s="2042"/>
      <c r="F10" s="646"/>
      <c r="G10" s="1844"/>
      <c r="H10" s="646"/>
      <c r="I10" s="647"/>
      <c r="J10" s="647"/>
    </row>
    <row r="11" spans="1:11" s="648" customFormat="1" ht="34.5" customHeight="1">
      <c r="A11" s="646"/>
      <c r="B11" s="649"/>
      <c r="C11" s="646">
        <v>1</v>
      </c>
      <c r="D11" s="2043" t="s">
        <v>1407</v>
      </c>
      <c r="E11" s="2043"/>
      <c r="F11" s="649"/>
      <c r="G11" s="1844"/>
      <c r="H11" s="1854"/>
      <c r="I11" s="650"/>
      <c r="J11" s="650"/>
    </row>
    <row r="12" spans="1:11" s="648" customFormat="1" ht="75">
      <c r="A12" s="646"/>
      <c r="B12" s="649"/>
      <c r="C12" s="646"/>
      <c r="D12" s="651">
        <v>1</v>
      </c>
      <c r="E12" s="652" t="s">
        <v>1408</v>
      </c>
      <c r="F12" s="651" t="s">
        <v>61</v>
      </c>
      <c r="G12" s="652" t="s">
        <v>1410</v>
      </c>
      <c r="H12" s="651" t="s">
        <v>1409</v>
      </c>
      <c r="I12" s="654">
        <v>100000000</v>
      </c>
      <c r="J12" s="654"/>
    </row>
    <row r="13" spans="1:11" s="648" customFormat="1" ht="45">
      <c r="A13" s="646"/>
      <c r="B13" s="649"/>
      <c r="C13" s="646"/>
      <c r="D13" s="651">
        <v>3</v>
      </c>
      <c r="E13" s="652" t="s">
        <v>1411</v>
      </c>
      <c r="F13" s="651" t="s">
        <v>61</v>
      </c>
      <c r="G13" s="652" t="s">
        <v>1413</v>
      </c>
      <c r="H13" s="651" t="s">
        <v>1412</v>
      </c>
      <c r="I13" s="654">
        <v>70000000</v>
      </c>
      <c r="J13" s="654"/>
    </row>
    <row r="14" spans="1:11" s="648" customFormat="1" ht="60">
      <c r="A14" s="646"/>
      <c r="B14" s="649"/>
      <c r="C14" s="646"/>
      <c r="D14" s="651">
        <v>4</v>
      </c>
      <c r="E14" s="652" t="s">
        <v>1414</v>
      </c>
      <c r="F14" s="651" t="s">
        <v>61</v>
      </c>
      <c r="G14" s="652" t="s">
        <v>1416</v>
      </c>
      <c r="H14" s="651" t="s">
        <v>1415</v>
      </c>
      <c r="I14" s="654">
        <v>80000000</v>
      </c>
      <c r="J14" s="654"/>
    </row>
    <row r="15" spans="1:11" s="648" customFormat="1" ht="15.75">
      <c r="A15" s="2047" t="s">
        <v>1417</v>
      </c>
      <c r="B15" s="2048"/>
      <c r="C15" s="2048"/>
      <c r="D15" s="2048"/>
      <c r="E15" s="2048"/>
      <c r="F15" s="2048"/>
      <c r="G15" s="2048"/>
      <c r="H15" s="2049"/>
      <c r="I15" s="655">
        <f>SUM(I11:I14)</f>
        <v>250000000</v>
      </c>
      <c r="J15" s="655"/>
      <c r="K15" s="656"/>
    </row>
    <row r="16" spans="1:11" s="648" customFormat="1" ht="18.75" customHeight="1">
      <c r="A16" s="646" t="s">
        <v>323</v>
      </c>
      <c r="B16" s="1110" t="s">
        <v>56</v>
      </c>
      <c r="C16" s="2041" t="s">
        <v>1418</v>
      </c>
      <c r="D16" s="2044"/>
      <c r="E16" s="2042"/>
      <c r="F16" s="646"/>
      <c r="G16" s="1844"/>
      <c r="H16" s="646"/>
      <c r="I16" s="647"/>
      <c r="J16" s="654"/>
    </row>
    <row r="17" spans="1:10" s="648" customFormat="1" ht="18.75" hidden="1" customHeight="1">
      <c r="A17" s="646" t="s">
        <v>1419</v>
      </c>
      <c r="B17" s="649"/>
      <c r="C17" s="2043" t="s">
        <v>1064</v>
      </c>
      <c r="D17" s="2043"/>
      <c r="E17" s="2043"/>
      <c r="F17" s="646"/>
      <c r="G17" s="1844"/>
      <c r="H17" s="646"/>
      <c r="I17" s="647"/>
      <c r="J17" s="647"/>
    </row>
    <row r="18" spans="1:10" s="648" customFormat="1" ht="35.25" customHeight="1">
      <c r="A18" s="646"/>
      <c r="B18" s="649"/>
      <c r="C18" s="646">
        <v>2</v>
      </c>
      <c r="D18" s="2043" t="s">
        <v>1368</v>
      </c>
      <c r="E18" s="2043"/>
      <c r="F18" s="646"/>
      <c r="G18" s="1844"/>
      <c r="H18" s="646"/>
      <c r="I18" s="647"/>
      <c r="J18" s="647"/>
    </row>
    <row r="19" spans="1:10" s="660" customFormat="1" ht="35.25" customHeight="1">
      <c r="A19" s="651"/>
      <c r="B19" s="653"/>
      <c r="C19" s="651"/>
      <c r="D19" s="651">
        <v>5</v>
      </c>
      <c r="E19" s="652" t="s">
        <v>508</v>
      </c>
      <c r="F19" s="651" t="s">
        <v>1421</v>
      </c>
      <c r="G19" s="652" t="s">
        <v>4912</v>
      </c>
      <c r="H19" s="651" t="s">
        <v>1617</v>
      </c>
      <c r="I19" s="661">
        <v>50000000</v>
      </c>
      <c r="J19" s="661"/>
    </row>
    <row r="20" spans="1:10" s="648" customFormat="1" ht="45">
      <c r="A20" s="646"/>
      <c r="B20" s="649"/>
      <c r="C20" s="646"/>
      <c r="D20" s="651">
        <v>6</v>
      </c>
      <c r="E20" s="652" t="s">
        <v>1420</v>
      </c>
      <c r="F20" s="653" t="s">
        <v>1421</v>
      </c>
      <c r="G20" s="652" t="s">
        <v>1422</v>
      </c>
      <c r="H20" s="1855">
        <v>1</v>
      </c>
      <c r="I20" s="654">
        <v>500000000</v>
      </c>
      <c r="J20" s="654"/>
    </row>
    <row r="21" spans="1:10" s="648" customFormat="1" ht="75">
      <c r="A21" s="646"/>
      <c r="B21" s="649"/>
      <c r="C21" s="646"/>
      <c r="D21" s="651">
        <v>7</v>
      </c>
      <c r="E21" s="652" t="s">
        <v>1423</v>
      </c>
      <c r="F21" s="653" t="s">
        <v>1421</v>
      </c>
      <c r="G21" s="652" t="s">
        <v>1424</v>
      </c>
      <c r="H21" s="651" t="s">
        <v>24</v>
      </c>
      <c r="I21" s="654">
        <v>100000000</v>
      </c>
      <c r="J21" s="654"/>
    </row>
    <row r="22" spans="1:10" s="648" customFormat="1" ht="33.75" customHeight="1">
      <c r="A22" s="646"/>
      <c r="B22" s="649"/>
      <c r="C22" s="646">
        <v>3</v>
      </c>
      <c r="D22" s="2041" t="s">
        <v>1579</v>
      </c>
      <c r="E22" s="2042"/>
      <c r="F22" s="653"/>
      <c r="G22" s="652"/>
      <c r="H22" s="651"/>
      <c r="I22" s="654"/>
      <c r="J22" s="654"/>
    </row>
    <row r="23" spans="1:10" s="648" customFormat="1" ht="30">
      <c r="A23" s="646"/>
      <c r="B23" s="649"/>
      <c r="C23" s="646"/>
      <c r="D23" s="651">
        <v>8</v>
      </c>
      <c r="E23" s="652" t="s">
        <v>1425</v>
      </c>
      <c r="F23" s="653" t="s">
        <v>1421</v>
      </c>
      <c r="G23" s="652" t="s">
        <v>1426</v>
      </c>
      <c r="H23" s="651" t="s">
        <v>24</v>
      </c>
      <c r="I23" s="654">
        <v>10000000</v>
      </c>
      <c r="J23" s="654"/>
    </row>
    <row r="24" spans="1:10" s="648" customFormat="1" ht="33" customHeight="1">
      <c r="A24" s="646"/>
      <c r="B24" s="649"/>
      <c r="C24" s="646">
        <v>4</v>
      </c>
      <c r="D24" s="2041" t="s">
        <v>1380</v>
      </c>
      <c r="E24" s="2042"/>
      <c r="F24" s="653"/>
      <c r="G24" s="652"/>
      <c r="H24" s="651"/>
      <c r="I24" s="654"/>
      <c r="J24" s="654"/>
    </row>
    <row r="25" spans="1:10" s="648" customFormat="1" ht="30">
      <c r="A25" s="646"/>
      <c r="B25" s="649"/>
      <c r="C25" s="646"/>
      <c r="D25" s="651">
        <v>9</v>
      </c>
      <c r="E25" s="652" t="s">
        <v>4872</v>
      </c>
      <c r="F25" s="653" t="s">
        <v>1421</v>
      </c>
      <c r="G25" s="652" t="s">
        <v>4913</v>
      </c>
      <c r="H25" s="651" t="s">
        <v>4873</v>
      </c>
      <c r="I25" s="654">
        <v>20000000</v>
      </c>
      <c r="J25" s="654"/>
    </row>
    <row r="26" spans="1:10" s="648" customFormat="1" ht="36" customHeight="1">
      <c r="A26" s="646"/>
      <c r="B26" s="649"/>
      <c r="C26" s="646">
        <v>5</v>
      </c>
      <c r="D26" s="2043" t="s">
        <v>343</v>
      </c>
      <c r="E26" s="2043"/>
      <c r="F26" s="649"/>
      <c r="G26" s="1844"/>
      <c r="H26" s="1854"/>
      <c r="I26" s="650"/>
      <c r="J26" s="650"/>
    </row>
    <row r="27" spans="1:10" s="648" customFormat="1" ht="45">
      <c r="A27" s="646"/>
      <c r="B27" s="649"/>
      <c r="C27" s="646"/>
      <c r="D27" s="651">
        <v>10</v>
      </c>
      <c r="E27" s="652" t="s">
        <v>404</v>
      </c>
      <c r="F27" s="653" t="s">
        <v>1421</v>
      </c>
      <c r="G27" s="652" t="s">
        <v>1428</v>
      </c>
      <c r="H27" s="651" t="s">
        <v>1427</v>
      </c>
      <c r="I27" s="654">
        <v>200000000</v>
      </c>
      <c r="J27" s="654"/>
    </row>
    <row r="28" spans="1:10" s="648" customFormat="1" ht="47.25" customHeight="1">
      <c r="A28" s="646"/>
      <c r="B28" s="649"/>
      <c r="C28" s="646"/>
      <c r="D28" s="651">
        <v>11</v>
      </c>
      <c r="E28" s="657" t="s">
        <v>1429</v>
      </c>
      <c r="F28" s="653" t="s">
        <v>1421</v>
      </c>
      <c r="G28" s="652" t="s">
        <v>1431</v>
      </c>
      <c r="H28" s="651" t="s">
        <v>1430</v>
      </c>
      <c r="I28" s="654">
        <v>50000000</v>
      </c>
      <c r="J28" s="654"/>
    </row>
    <row r="29" spans="1:10" s="648" customFormat="1" ht="47.25" customHeight="1">
      <c r="A29" s="646"/>
      <c r="B29" s="649"/>
      <c r="C29" s="646"/>
      <c r="D29" s="651">
        <v>12</v>
      </c>
      <c r="E29" s="657" t="s">
        <v>4874</v>
      </c>
      <c r="F29" s="653"/>
      <c r="G29" s="652" t="s">
        <v>4914</v>
      </c>
      <c r="H29" s="651" t="s">
        <v>4915</v>
      </c>
      <c r="I29" s="654">
        <v>50000000</v>
      </c>
      <c r="J29" s="654"/>
    </row>
    <row r="30" spans="1:10" s="648" customFormat="1" ht="65.25" customHeight="1">
      <c r="A30" s="646"/>
      <c r="B30" s="649"/>
      <c r="C30" s="646"/>
      <c r="D30" s="651">
        <v>13</v>
      </c>
      <c r="E30" s="657" t="s">
        <v>4875</v>
      </c>
      <c r="F30" s="653"/>
      <c r="G30" s="652" t="s">
        <v>4916</v>
      </c>
      <c r="H30" s="651" t="s">
        <v>8</v>
      </c>
      <c r="I30" s="654">
        <v>35000000</v>
      </c>
      <c r="J30" s="654"/>
    </row>
    <row r="31" spans="1:10" s="648" customFormat="1" ht="65.25" customHeight="1">
      <c r="A31" s="646"/>
      <c r="B31" s="649"/>
      <c r="C31" s="646">
        <v>6</v>
      </c>
      <c r="D31" s="2043" t="s">
        <v>778</v>
      </c>
      <c r="E31" s="2043"/>
      <c r="F31" s="649"/>
      <c r="G31" s="1844"/>
      <c r="H31" s="1854"/>
      <c r="I31" s="650"/>
      <c r="J31" s="650"/>
    </row>
    <row r="32" spans="1:10" s="648" customFormat="1" ht="45">
      <c r="A32" s="646"/>
      <c r="B32" s="649"/>
      <c r="C32" s="646"/>
      <c r="D32" s="651">
        <v>14</v>
      </c>
      <c r="E32" s="652" t="s">
        <v>48</v>
      </c>
      <c r="F32" s="653" t="s">
        <v>1421</v>
      </c>
      <c r="G32" s="652" t="s">
        <v>1433</v>
      </c>
      <c r="H32" s="651" t="s">
        <v>1432</v>
      </c>
      <c r="I32" s="654">
        <v>15000000</v>
      </c>
      <c r="J32" s="654"/>
    </row>
    <row r="33" spans="1:11" s="648" customFormat="1" ht="60">
      <c r="A33" s="646"/>
      <c r="B33" s="649"/>
      <c r="C33" s="646"/>
      <c r="D33" s="651">
        <v>15</v>
      </c>
      <c r="E33" s="652" t="s">
        <v>421</v>
      </c>
      <c r="F33" s="653" t="s">
        <v>1421</v>
      </c>
      <c r="G33" s="652" t="s">
        <v>1435</v>
      </c>
      <c r="H33" s="651" t="s">
        <v>1434</v>
      </c>
      <c r="I33" s="654">
        <v>15000000</v>
      </c>
      <c r="J33" s="654"/>
    </row>
    <row r="34" spans="1:11" s="648" customFormat="1" ht="45">
      <c r="A34" s="646"/>
      <c r="B34" s="649"/>
      <c r="C34" s="646"/>
      <c r="D34" s="651">
        <v>16</v>
      </c>
      <c r="E34" s="652" t="s">
        <v>554</v>
      </c>
      <c r="F34" s="653" t="s">
        <v>1421</v>
      </c>
      <c r="G34" s="652" t="s">
        <v>1437</v>
      </c>
      <c r="H34" s="651" t="s">
        <v>1436</v>
      </c>
      <c r="I34" s="654">
        <v>15000000</v>
      </c>
      <c r="J34" s="654"/>
    </row>
    <row r="35" spans="1:11" s="648" customFormat="1" ht="60">
      <c r="A35" s="646"/>
      <c r="B35" s="649"/>
      <c r="C35" s="646"/>
      <c r="D35" s="651">
        <v>17</v>
      </c>
      <c r="E35" s="652" t="s">
        <v>45</v>
      </c>
      <c r="F35" s="653" t="s">
        <v>1421</v>
      </c>
      <c r="G35" s="652" t="s">
        <v>1438</v>
      </c>
      <c r="H35" s="651" t="s">
        <v>1436</v>
      </c>
      <c r="I35" s="654">
        <v>15000000</v>
      </c>
      <c r="J35" s="654"/>
    </row>
    <row r="36" spans="1:11" s="648" customFormat="1" ht="45">
      <c r="A36" s="646"/>
      <c r="B36" s="649"/>
      <c r="C36" s="646"/>
      <c r="D36" s="651">
        <v>18</v>
      </c>
      <c r="E36" s="652" t="s">
        <v>1439</v>
      </c>
      <c r="F36" s="653" t="s">
        <v>1421</v>
      </c>
      <c r="G36" s="652" t="s">
        <v>1441</v>
      </c>
      <c r="H36" s="651" t="s">
        <v>1440</v>
      </c>
      <c r="I36" s="654">
        <v>10000000</v>
      </c>
      <c r="J36" s="654"/>
      <c r="K36" s="658"/>
    </row>
    <row r="37" spans="1:11" s="648" customFormat="1" ht="50.25" customHeight="1">
      <c r="A37" s="646"/>
      <c r="B37" s="649"/>
      <c r="C37" s="646">
        <v>7</v>
      </c>
      <c r="D37" s="2043" t="s">
        <v>51</v>
      </c>
      <c r="E37" s="2043"/>
      <c r="F37" s="649"/>
      <c r="G37" s="1844"/>
      <c r="H37" s="1854"/>
      <c r="I37" s="650"/>
      <c r="J37" s="650"/>
    </row>
    <row r="38" spans="1:11" s="648" customFormat="1" ht="75">
      <c r="A38" s="646"/>
      <c r="B38" s="649"/>
      <c r="C38" s="646"/>
      <c r="D38" s="651">
        <v>19</v>
      </c>
      <c r="E38" s="652" t="s">
        <v>563</v>
      </c>
      <c r="F38" s="653" t="s">
        <v>1421</v>
      </c>
      <c r="G38" s="652" t="s">
        <v>1443</v>
      </c>
      <c r="H38" s="651" t="s">
        <v>1442</v>
      </c>
      <c r="I38" s="654">
        <v>15000000</v>
      </c>
      <c r="J38" s="654"/>
      <c r="K38" s="658"/>
    </row>
    <row r="39" spans="1:11" s="648" customFormat="1" ht="36.75" customHeight="1">
      <c r="A39" s="646"/>
      <c r="B39" s="649"/>
      <c r="C39" s="646">
        <v>8</v>
      </c>
      <c r="D39" s="2043" t="s">
        <v>1444</v>
      </c>
      <c r="E39" s="2043"/>
      <c r="F39" s="649"/>
      <c r="G39" s="1844"/>
      <c r="H39" s="1854"/>
      <c r="I39" s="650"/>
      <c r="J39" s="650"/>
    </row>
    <row r="40" spans="1:11" s="648" customFormat="1" ht="66" customHeight="1">
      <c r="A40" s="646"/>
      <c r="B40" s="649"/>
      <c r="C40" s="646"/>
      <c r="D40" s="651">
        <v>20</v>
      </c>
      <c r="E40" s="652" t="s">
        <v>1445</v>
      </c>
      <c r="F40" s="651" t="s">
        <v>1446</v>
      </c>
      <c r="G40" s="652" t="s">
        <v>1448</v>
      </c>
      <c r="H40" s="651" t="s">
        <v>1447</v>
      </c>
      <c r="I40" s="654">
        <v>150000000</v>
      </c>
      <c r="J40" s="654"/>
    </row>
    <row r="41" spans="1:11" s="648" customFormat="1" ht="56.25" customHeight="1">
      <c r="A41" s="646"/>
      <c r="B41" s="649"/>
      <c r="C41" s="646"/>
      <c r="D41" s="651">
        <v>21</v>
      </c>
      <c r="E41" s="652" t="s">
        <v>1449</v>
      </c>
      <c r="F41" s="651" t="s">
        <v>61</v>
      </c>
      <c r="G41" s="652" t="s">
        <v>1451</v>
      </c>
      <c r="H41" s="651" t="s">
        <v>1450</v>
      </c>
      <c r="I41" s="654">
        <v>100000000</v>
      </c>
      <c r="J41" s="654"/>
    </row>
    <row r="42" spans="1:11" s="648" customFormat="1" ht="60">
      <c r="A42" s="646"/>
      <c r="B42" s="649"/>
      <c r="C42" s="646"/>
      <c r="D42" s="651">
        <v>22</v>
      </c>
      <c r="E42" s="652" t="s">
        <v>1452</v>
      </c>
      <c r="F42" s="651" t="s">
        <v>61</v>
      </c>
      <c r="G42" s="652" t="s">
        <v>1453</v>
      </c>
      <c r="H42" s="651" t="s">
        <v>1409</v>
      </c>
      <c r="I42" s="654">
        <v>150000000</v>
      </c>
      <c r="J42" s="654"/>
    </row>
    <row r="43" spans="1:11" s="648" customFormat="1" ht="60">
      <c r="A43" s="646"/>
      <c r="B43" s="649"/>
      <c r="C43" s="646"/>
      <c r="D43" s="651">
        <v>23</v>
      </c>
      <c r="E43" s="652" t="s">
        <v>1454</v>
      </c>
      <c r="F43" s="651" t="s">
        <v>61</v>
      </c>
      <c r="G43" s="652" t="s">
        <v>1457</v>
      </c>
      <c r="H43" s="651" t="s">
        <v>1456</v>
      </c>
      <c r="I43" s="654">
        <v>115000000</v>
      </c>
      <c r="J43" s="654"/>
      <c r="K43" s="658"/>
    </row>
    <row r="44" spans="1:11" s="648" customFormat="1" ht="35.25" customHeight="1">
      <c r="A44" s="646"/>
      <c r="B44" s="649"/>
      <c r="C44" s="646">
        <v>9</v>
      </c>
      <c r="D44" s="2043" t="s">
        <v>4159</v>
      </c>
      <c r="E44" s="2043"/>
      <c r="F44" s="649"/>
      <c r="G44" s="1844"/>
      <c r="H44" s="646"/>
      <c r="I44" s="650"/>
      <c r="J44" s="650"/>
    </row>
    <row r="45" spans="1:11" s="648" customFormat="1" ht="45">
      <c r="A45" s="646"/>
      <c r="B45" s="649"/>
      <c r="C45" s="646"/>
      <c r="D45" s="651">
        <v>24</v>
      </c>
      <c r="E45" s="652" t="s">
        <v>1534</v>
      </c>
      <c r="F45" s="651" t="s">
        <v>61</v>
      </c>
      <c r="G45" s="652" t="s">
        <v>1467</v>
      </c>
      <c r="H45" s="651" t="s">
        <v>1466</v>
      </c>
      <c r="I45" s="654">
        <v>300000000</v>
      </c>
      <c r="J45" s="654"/>
    </row>
    <row r="46" spans="1:11" s="648" customFormat="1" ht="150">
      <c r="A46" s="646"/>
      <c r="B46" s="649"/>
      <c r="C46" s="646"/>
      <c r="D46" s="651">
        <v>25</v>
      </c>
      <c r="E46" s="652" t="s">
        <v>1531</v>
      </c>
      <c r="F46" s="651" t="s">
        <v>61</v>
      </c>
      <c r="G46" s="652" t="s">
        <v>2061</v>
      </c>
      <c r="H46" s="651" t="s">
        <v>11</v>
      </c>
      <c r="I46" s="654">
        <v>200000000</v>
      </c>
      <c r="J46" s="654"/>
    </row>
    <row r="47" spans="1:11" s="648" customFormat="1" ht="121.5" customHeight="1">
      <c r="A47" s="646"/>
      <c r="B47" s="649"/>
      <c r="C47" s="646"/>
      <c r="D47" s="651">
        <v>26</v>
      </c>
      <c r="E47" s="652" t="s">
        <v>1533</v>
      </c>
      <c r="F47" s="651" t="s">
        <v>61</v>
      </c>
      <c r="G47" s="652" t="s">
        <v>2062</v>
      </c>
      <c r="H47" s="651" t="s">
        <v>1468</v>
      </c>
      <c r="I47" s="654">
        <v>100000000</v>
      </c>
      <c r="J47" s="654"/>
    </row>
    <row r="48" spans="1:11" s="648" customFormat="1" ht="105">
      <c r="A48" s="646"/>
      <c r="B48" s="649"/>
      <c r="C48" s="646"/>
      <c r="D48" s="651">
        <v>27</v>
      </c>
      <c r="E48" s="652" t="s">
        <v>1532</v>
      </c>
      <c r="F48" s="651" t="s">
        <v>61</v>
      </c>
      <c r="G48" s="652" t="s">
        <v>2066</v>
      </c>
      <c r="H48" s="651" t="s">
        <v>1469</v>
      </c>
      <c r="I48" s="654">
        <v>100000000</v>
      </c>
      <c r="J48" s="654"/>
    </row>
    <row r="49" spans="1:11" s="648" customFormat="1" ht="150">
      <c r="A49" s="646"/>
      <c r="B49" s="649"/>
      <c r="C49" s="646"/>
      <c r="D49" s="651">
        <v>28</v>
      </c>
      <c r="E49" s="652" t="s">
        <v>1470</v>
      </c>
      <c r="F49" s="651" t="s">
        <v>61</v>
      </c>
      <c r="G49" s="652" t="s">
        <v>2065</v>
      </c>
      <c r="H49" s="651" t="s">
        <v>11</v>
      </c>
      <c r="I49" s="654">
        <v>350000000</v>
      </c>
      <c r="J49" s="654"/>
    </row>
    <row r="50" spans="1:11" s="648" customFormat="1" ht="79.5" customHeight="1">
      <c r="A50" s="646"/>
      <c r="B50" s="649"/>
      <c r="C50" s="646"/>
      <c r="D50" s="651">
        <v>29</v>
      </c>
      <c r="E50" s="652" t="s">
        <v>1530</v>
      </c>
      <c r="F50" s="651" t="s">
        <v>61</v>
      </c>
      <c r="G50" s="652" t="s">
        <v>2064</v>
      </c>
      <c r="H50" s="651" t="s">
        <v>1471</v>
      </c>
      <c r="I50" s="654">
        <v>25000000</v>
      </c>
      <c r="J50" s="654"/>
    </row>
    <row r="51" spans="1:11" s="648" customFormat="1" ht="64.5" customHeight="1">
      <c r="A51" s="646"/>
      <c r="B51" s="649"/>
      <c r="C51" s="646"/>
      <c r="D51" s="651">
        <v>30</v>
      </c>
      <c r="E51" s="652" t="s">
        <v>1530</v>
      </c>
      <c r="F51" s="651" t="s">
        <v>61</v>
      </c>
      <c r="G51" s="652" t="s">
        <v>2063</v>
      </c>
      <c r="H51" s="651" t="s">
        <v>1471</v>
      </c>
      <c r="I51" s="654">
        <v>25000000</v>
      </c>
      <c r="J51" s="654"/>
    </row>
    <row r="52" spans="1:11" s="648" customFormat="1" ht="45">
      <c r="A52" s="646"/>
      <c r="B52" s="649"/>
      <c r="C52" s="646"/>
      <c r="D52" s="651">
        <v>31</v>
      </c>
      <c r="E52" s="652" t="s">
        <v>566</v>
      </c>
      <c r="F52" s="653" t="s">
        <v>1421</v>
      </c>
      <c r="G52" s="652" t="s">
        <v>1473</v>
      </c>
      <c r="H52" s="651" t="s">
        <v>1472</v>
      </c>
      <c r="I52" s="654">
        <v>100000000</v>
      </c>
      <c r="J52" s="654"/>
    </row>
    <row r="53" spans="1:11" s="648" customFormat="1" ht="30">
      <c r="A53" s="646"/>
      <c r="B53" s="649"/>
      <c r="C53" s="646"/>
      <c r="D53" s="651">
        <v>32</v>
      </c>
      <c r="E53" s="652" t="s">
        <v>1474</v>
      </c>
      <c r="F53" s="653" t="s">
        <v>1421</v>
      </c>
      <c r="G53" s="652" t="s">
        <v>1476</v>
      </c>
      <c r="H53" s="651" t="s">
        <v>1475</v>
      </c>
      <c r="I53" s="654">
        <v>50000000</v>
      </c>
      <c r="J53" s="654"/>
    </row>
    <row r="54" spans="1:11" s="648" customFormat="1" ht="33" customHeight="1">
      <c r="A54" s="646"/>
      <c r="B54" s="649"/>
      <c r="C54" s="646"/>
      <c r="D54" s="651">
        <v>33</v>
      </c>
      <c r="E54" s="652" t="s">
        <v>1477</v>
      </c>
      <c r="F54" s="653" t="s">
        <v>1421</v>
      </c>
      <c r="G54" s="652" t="s">
        <v>1478</v>
      </c>
      <c r="H54" s="651" t="s">
        <v>551</v>
      </c>
      <c r="I54" s="654">
        <v>50000000</v>
      </c>
      <c r="J54" s="654"/>
    </row>
    <row r="55" spans="1:11" s="648" customFormat="1" ht="90">
      <c r="A55" s="646"/>
      <c r="B55" s="649"/>
      <c r="C55" s="646"/>
      <c r="D55" s="651">
        <v>34</v>
      </c>
      <c r="E55" s="652" t="s">
        <v>4906</v>
      </c>
      <c r="F55" s="651" t="s">
        <v>61</v>
      </c>
      <c r="G55" s="652" t="s">
        <v>1480</v>
      </c>
      <c r="H55" s="651" t="s">
        <v>1479</v>
      </c>
      <c r="I55" s="654">
        <v>60000000</v>
      </c>
      <c r="J55" s="654"/>
      <c r="K55" s="658"/>
    </row>
    <row r="56" spans="1:11" s="1116" customFormat="1" ht="60">
      <c r="A56" s="1112"/>
      <c r="B56" s="1113"/>
      <c r="C56" s="1112"/>
      <c r="D56" s="659">
        <v>35</v>
      </c>
      <c r="E56" s="1114" t="s">
        <v>1464</v>
      </c>
      <c r="F56" s="659" t="s">
        <v>61</v>
      </c>
      <c r="G56" s="1114" t="s">
        <v>1465</v>
      </c>
      <c r="H56" s="659" t="s">
        <v>1459</v>
      </c>
      <c r="I56" s="1115">
        <v>80000000</v>
      </c>
      <c r="J56" s="1115"/>
    </row>
    <row r="57" spans="1:11" s="1116" customFormat="1" ht="54.75" customHeight="1">
      <c r="A57" s="1112"/>
      <c r="B57" s="1113"/>
      <c r="C57" s="1112"/>
      <c r="D57" s="659">
        <v>36</v>
      </c>
      <c r="E57" s="1114" t="s">
        <v>2059</v>
      </c>
      <c r="F57" s="659" t="s">
        <v>61</v>
      </c>
      <c r="G57" s="1114" t="s">
        <v>2060</v>
      </c>
      <c r="H57" s="659" t="s">
        <v>1459</v>
      </c>
      <c r="I57" s="1115">
        <v>80000000</v>
      </c>
      <c r="J57" s="1115"/>
    </row>
    <row r="58" spans="1:11" s="1116" customFormat="1" ht="45">
      <c r="A58" s="1112"/>
      <c r="B58" s="1113"/>
      <c r="C58" s="1112"/>
      <c r="D58" s="659">
        <v>37</v>
      </c>
      <c r="E58" s="1114" t="s">
        <v>1461</v>
      </c>
      <c r="F58" s="659" t="s">
        <v>61</v>
      </c>
      <c r="G58" s="1114" t="s">
        <v>1463</v>
      </c>
      <c r="H58" s="659" t="s">
        <v>1462</v>
      </c>
      <c r="I58" s="1115">
        <v>150000000</v>
      </c>
      <c r="J58" s="1115"/>
      <c r="K58" s="1117"/>
    </row>
    <row r="59" spans="1:11" s="648" customFormat="1" ht="36" customHeight="1">
      <c r="A59" s="646"/>
      <c r="B59" s="649"/>
      <c r="C59" s="646">
        <v>10</v>
      </c>
      <c r="D59" s="2043" t="s">
        <v>1481</v>
      </c>
      <c r="E59" s="2043"/>
      <c r="F59" s="649"/>
      <c r="G59" s="1844"/>
      <c r="H59" s="1854"/>
      <c r="I59" s="650"/>
      <c r="J59" s="650"/>
      <c r="K59" s="658"/>
    </row>
    <row r="60" spans="1:11" s="648" customFormat="1" ht="96.75" customHeight="1">
      <c r="A60" s="646"/>
      <c r="B60" s="649"/>
      <c r="C60" s="646"/>
      <c r="D60" s="651">
        <v>38</v>
      </c>
      <c r="E60" s="652" t="s">
        <v>1482</v>
      </c>
      <c r="F60" s="659" t="s">
        <v>61</v>
      </c>
      <c r="G60" s="652" t="s">
        <v>1484</v>
      </c>
      <c r="H60" s="651" t="s">
        <v>1483</v>
      </c>
      <c r="I60" s="654">
        <v>100000000</v>
      </c>
      <c r="J60" s="654"/>
    </row>
    <row r="61" spans="1:11" s="648" customFormat="1" ht="94.5" customHeight="1">
      <c r="A61" s="646"/>
      <c r="B61" s="649"/>
      <c r="C61" s="646"/>
      <c r="D61" s="651">
        <v>39</v>
      </c>
      <c r="E61" s="652" t="s">
        <v>1485</v>
      </c>
      <c r="F61" s="653"/>
      <c r="G61" s="652" t="s">
        <v>1487</v>
      </c>
      <c r="H61" s="651" t="s">
        <v>1486</v>
      </c>
      <c r="I61" s="654">
        <v>150000000</v>
      </c>
      <c r="J61" s="654"/>
    </row>
    <row r="62" spans="1:11" s="648" customFormat="1" ht="90">
      <c r="A62" s="646"/>
      <c r="B62" s="649"/>
      <c r="C62" s="646"/>
      <c r="D62" s="651">
        <v>40</v>
      </c>
      <c r="E62" s="652" t="s">
        <v>1488</v>
      </c>
      <c r="F62" s="659" t="s">
        <v>61</v>
      </c>
      <c r="G62" s="652" t="s">
        <v>1489</v>
      </c>
      <c r="H62" s="651" t="s">
        <v>1486</v>
      </c>
      <c r="I62" s="654">
        <v>150000000</v>
      </c>
      <c r="J62" s="654"/>
    </row>
    <row r="63" spans="1:11" s="648" customFormat="1" ht="60">
      <c r="A63" s="646"/>
      <c r="B63" s="649"/>
      <c r="C63" s="646"/>
      <c r="D63" s="651">
        <v>41</v>
      </c>
      <c r="E63" s="652" t="s">
        <v>1490</v>
      </c>
      <c r="F63" s="659" t="s">
        <v>61</v>
      </c>
      <c r="G63" s="652" t="s">
        <v>1492</v>
      </c>
      <c r="H63" s="651" t="s">
        <v>1491</v>
      </c>
      <c r="I63" s="654">
        <v>100000000</v>
      </c>
      <c r="J63" s="654"/>
      <c r="K63" s="658"/>
    </row>
    <row r="64" spans="1:11" s="648" customFormat="1" ht="31.5" customHeight="1">
      <c r="A64" s="646"/>
      <c r="B64" s="649"/>
      <c r="C64" s="646">
        <v>11</v>
      </c>
      <c r="D64" s="2043" t="s">
        <v>4160</v>
      </c>
      <c r="E64" s="2043"/>
      <c r="F64" s="649"/>
      <c r="G64" s="1844"/>
      <c r="H64" s="1854"/>
      <c r="I64" s="650"/>
      <c r="J64" s="650"/>
      <c r="K64" s="656"/>
    </row>
    <row r="65" spans="1:11" s="648" customFormat="1" ht="80.25" customHeight="1">
      <c r="A65" s="646"/>
      <c r="B65" s="649"/>
      <c r="C65" s="646"/>
      <c r="D65" s="651">
        <v>42</v>
      </c>
      <c r="E65" s="1532" t="s">
        <v>4867</v>
      </c>
      <c r="F65" s="659" t="s">
        <v>61</v>
      </c>
      <c r="G65" s="652" t="s">
        <v>4909</v>
      </c>
      <c r="H65" s="651" t="s">
        <v>1493</v>
      </c>
      <c r="I65" s="1850">
        <v>250000000</v>
      </c>
      <c r="J65" s="654"/>
    </row>
    <row r="66" spans="1:11" s="648" customFormat="1" ht="77.25" customHeight="1">
      <c r="A66" s="646"/>
      <c r="B66" s="649"/>
      <c r="C66" s="646"/>
      <c r="D66" s="651">
        <v>43</v>
      </c>
      <c r="E66" s="1849" t="s">
        <v>1498</v>
      </c>
      <c r="F66" s="659" t="s">
        <v>61</v>
      </c>
      <c r="G66" s="652" t="s">
        <v>4909</v>
      </c>
      <c r="H66" s="651" t="s">
        <v>4910</v>
      </c>
      <c r="I66" s="1851">
        <v>150000000</v>
      </c>
      <c r="J66" s="654"/>
    </row>
    <row r="67" spans="1:11" s="648" customFormat="1" ht="45">
      <c r="A67" s="646"/>
      <c r="B67" s="649"/>
      <c r="C67" s="646"/>
      <c r="D67" s="651">
        <v>44</v>
      </c>
      <c r="E67" s="1849" t="s">
        <v>1496</v>
      </c>
      <c r="F67" s="659" t="s">
        <v>61</v>
      </c>
      <c r="G67" s="652" t="s">
        <v>1497</v>
      </c>
      <c r="H67" s="1855" t="s">
        <v>1495</v>
      </c>
      <c r="I67" s="1851">
        <v>200000000</v>
      </c>
      <c r="J67" s="654"/>
    </row>
    <row r="68" spans="1:11" s="648" customFormat="1" ht="45">
      <c r="A68" s="646"/>
      <c r="B68" s="649"/>
      <c r="C68" s="646"/>
      <c r="D68" s="651">
        <v>45</v>
      </c>
      <c r="E68" s="1849" t="s">
        <v>4868</v>
      </c>
      <c r="F68" s="659" t="s">
        <v>61</v>
      </c>
      <c r="G68" s="652" t="s">
        <v>1497</v>
      </c>
      <c r="H68" s="651" t="s">
        <v>1455</v>
      </c>
      <c r="I68" s="1851">
        <v>350000000</v>
      </c>
      <c r="J68" s="654"/>
    </row>
    <row r="69" spans="1:11" s="648" customFormat="1" ht="45">
      <c r="A69" s="646"/>
      <c r="B69" s="649"/>
      <c r="C69" s="646"/>
      <c r="D69" s="651">
        <v>46</v>
      </c>
      <c r="E69" s="1679" t="s">
        <v>4869</v>
      </c>
      <c r="F69" s="651" t="s">
        <v>61</v>
      </c>
      <c r="G69" s="652" t="s">
        <v>4911</v>
      </c>
      <c r="H69" s="651" t="s">
        <v>1494</v>
      </c>
      <c r="I69" s="1851">
        <v>100000000</v>
      </c>
      <c r="J69" s="654"/>
    </row>
    <row r="70" spans="1:11" s="648" customFormat="1" ht="60">
      <c r="A70" s="646"/>
      <c r="B70" s="649"/>
      <c r="C70" s="646"/>
      <c r="D70" s="651">
        <v>47</v>
      </c>
      <c r="E70" s="1849" t="s">
        <v>4870</v>
      </c>
      <c r="F70" s="651" t="s">
        <v>61</v>
      </c>
      <c r="G70" s="652" t="s">
        <v>4908</v>
      </c>
      <c r="H70" s="651" t="s">
        <v>1486</v>
      </c>
      <c r="I70" s="654">
        <v>35000000</v>
      </c>
      <c r="J70" s="654"/>
    </row>
    <row r="71" spans="1:11" s="648" customFormat="1" ht="60">
      <c r="A71" s="646"/>
      <c r="B71" s="649"/>
      <c r="C71" s="646"/>
      <c r="D71" s="651">
        <v>48</v>
      </c>
      <c r="E71" s="1849" t="s">
        <v>4871</v>
      </c>
      <c r="F71" s="651" t="s">
        <v>61</v>
      </c>
      <c r="G71" s="652" t="s">
        <v>4907</v>
      </c>
      <c r="H71" s="651" t="s">
        <v>1486</v>
      </c>
      <c r="I71" s="654">
        <v>35000000</v>
      </c>
      <c r="J71" s="654"/>
    </row>
    <row r="72" spans="1:11" s="648" customFormat="1" ht="33" customHeight="1">
      <c r="A72" s="646"/>
      <c r="B72" s="649"/>
      <c r="C72" s="646">
        <v>12</v>
      </c>
      <c r="D72" s="2043" t="s">
        <v>1499</v>
      </c>
      <c r="E72" s="2043"/>
      <c r="F72" s="649"/>
      <c r="G72" s="1844"/>
      <c r="H72" s="1854"/>
      <c r="I72" s="650"/>
      <c r="J72" s="650"/>
    </row>
    <row r="73" spans="1:11" s="648" customFormat="1" ht="49.5" customHeight="1">
      <c r="A73" s="646"/>
      <c r="B73" s="649"/>
      <c r="C73" s="646"/>
      <c r="D73" s="651">
        <v>49</v>
      </c>
      <c r="E73" s="652" t="s">
        <v>1500</v>
      </c>
      <c r="F73" s="651" t="s">
        <v>61</v>
      </c>
      <c r="G73" s="652" t="s">
        <v>1502</v>
      </c>
      <c r="H73" s="651" t="s">
        <v>1501</v>
      </c>
      <c r="I73" s="654">
        <v>150000000</v>
      </c>
      <c r="J73" s="654"/>
    </row>
    <row r="74" spans="1:11" s="648" customFormat="1" ht="111" customHeight="1">
      <c r="A74" s="646"/>
      <c r="B74" s="649"/>
      <c r="C74" s="646"/>
      <c r="D74" s="651">
        <v>50</v>
      </c>
      <c r="E74" s="652" t="s">
        <v>1503</v>
      </c>
      <c r="F74" s="651" t="s">
        <v>61</v>
      </c>
      <c r="G74" s="652" t="s">
        <v>1505</v>
      </c>
      <c r="H74" s="651" t="s">
        <v>1504</v>
      </c>
      <c r="I74" s="654">
        <v>275000000</v>
      </c>
      <c r="J74" s="654"/>
    </row>
    <row r="75" spans="1:11" s="648" customFormat="1" ht="48" customHeight="1">
      <c r="A75" s="646"/>
      <c r="B75" s="649"/>
      <c r="C75" s="646"/>
      <c r="D75" s="651">
        <v>51</v>
      </c>
      <c r="E75" s="652" t="s">
        <v>1506</v>
      </c>
      <c r="F75" s="651" t="s">
        <v>61</v>
      </c>
      <c r="G75" s="652" t="s">
        <v>1508</v>
      </c>
      <c r="H75" s="651" t="s">
        <v>1507</v>
      </c>
      <c r="I75" s="654">
        <v>100000000</v>
      </c>
      <c r="J75" s="654"/>
      <c r="K75" s="658"/>
    </row>
    <row r="76" spans="1:11" s="648" customFormat="1" ht="57" customHeight="1">
      <c r="A76" s="646"/>
      <c r="B76" s="649"/>
      <c r="C76" s="646"/>
      <c r="D76" s="651">
        <v>52</v>
      </c>
      <c r="E76" s="652" t="s">
        <v>1458</v>
      </c>
      <c r="F76" s="651" t="s">
        <v>61</v>
      </c>
      <c r="G76" s="652" t="s">
        <v>1460</v>
      </c>
      <c r="H76" s="651" t="s">
        <v>1459</v>
      </c>
      <c r="I76" s="654">
        <v>200000000</v>
      </c>
      <c r="J76" s="654"/>
      <c r="K76" s="658"/>
    </row>
    <row r="77" spans="1:11" s="648" customFormat="1" ht="48" customHeight="1">
      <c r="A77" s="646"/>
      <c r="B77" s="649"/>
      <c r="C77" s="646">
        <v>13</v>
      </c>
      <c r="D77" s="2043" t="s">
        <v>1509</v>
      </c>
      <c r="E77" s="2043"/>
      <c r="F77" s="653"/>
      <c r="G77" s="652"/>
      <c r="H77" s="1854"/>
      <c r="I77" s="654"/>
      <c r="J77" s="654"/>
    </row>
    <row r="78" spans="1:11" s="648" customFormat="1" ht="54" customHeight="1">
      <c r="A78" s="646"/>
      <c r="B78" s="649"/>
      <c r="C78" s="646"/>
      <c r="D78" s="651">
        <v>53</v>
      </c>
      <c r="E78" s="652" t="s">
        <v>1510</v>
      </c>
      <c r="F78" s="651" t="s">
        <v>61</v>
      </c>
      <c r="G78" s="652" t="s">
        <v>1512</v>
      </c>
      <c r="H78" s="651" t="s">
        <v>1511</v>
      </c>
      <c r="I78" s="654">
        <v>150000000</v>
      </c>
      <c r="J78" s="654"/>
      <c r="K78" s="658"/>
    </row>
    <row r="79" spans="1:11" s="648" customFormat="1" ht="37.5" customHeight="1">
      <c r="A79" s="646"/>
      <c r="B79" s="649"/>
      <c r="C79" s="646">
        <v>14</v>
      </c>
      <c r="D79" s="2041" t="s">
        <v>1513</v>
      </c>
      <c r="E79" s="2042"/>
      <c r="F79" s="651"/>
      <c r="G79" s="652"/>
      <c r="H79" s="651"/>
      <c r="I79" s="654"/>
      <c r="J79" s="654"/>
      <c r="K79" s="658"/>
    </row>
    <row r="80" spans="1:11" s="648" customFormat="1" ht="61.5" customHeight="1">
      <c r="A80" s="646"/>
      <c r="B80" s="649"/>
      <c r="C80" s="646"/>
      <c r="D80" s="651">
        <v>54</v>
      </c>
      <c r="E80" s="652" t="s">
        <v>1514</v>
      </c>
      <c r="F80" s="651" t="s">
        <v>61</v>
      </c>
      <c r="G80" s="652" t="s">
        <v>1515</v>
      </c>
      <c r="H80" s="651" t="s">
        <v>1516</v>
      </c>
      <c r="I80" s="654">
        <v>150000000</v>
      </c>
      <c r="J80" s="654"/>
      <c r="K80" s="658"/>
    </row>
    <row r="81" spans="1:11" s="648" customFormat="1" ht="79.5" customHeight="1">
      <c r="A81" s="646"/>
      <c r="B81" s="649"/>
      <c r="C81" s="646"/>
      <c r="D81" s="651">
        <v>55</v>
      </c>
      <c r="E81" s="652" t="s">
        <v>4876</v>
      </c>
      <c r="F81" s="651"/>
      <c r="G81" s="652" t="s">
        <v>4877</v>
      </c>
      <c r="H81" s="651" t="s">
        <v>4878</v>
      </c>
      <c r="I81" s="654">
        <v>375000000</v>
      </c>
      <c r="J81" s="654"/>
      <c r="K81" s="658"/>
    </row>
    <row r="82" spans="1:11" s="648" customFormat="1" ht="78.75" customHeight="1">
      <c r="A82" s="646"/>
      <c r="B82" s="649"/>
      <c r="C82" s="646"/>
      <c r="D82" s="651">
        <v>56</v>
      </c>
      <c r="E82" s="652" t="s">
        <v>4879</v>
      </c>
      <c r="F82" s="651"/>
      <c r="G82" s="652" t="s">
        <v>4880</v>
      </c>
      <c r="H82" s="651" t="s">
        <v>4881</v>
      </c>
      <c r="I82" s="654">
        <v>300000000</v>
      </c>
      <c r="J82" s="654"/>
      <c r="K82" s="658"/>
    </row>
    <row r="83" spans="1:11" s="648" customFormat="1" ht="78.75" customHeight="1">
      <c r="A83" s="646"/>
      <c r="B83" s="649"/>
      <c r="C83" s="646"/>
      <c r="D83" s="651">
        <v>57</v>
      </c>
      <c r="E83" s="652" t="s">
        <v>4882</v>
      </c>
      <c r="F83" s="651"/>
      <c r="G83" s="652" t="s">
        <v>4883</v>
      </c>
      <c r="H83" s="651" t="s">
        <v>4884</v>
      </c>
      <c r="I83" s="654">
        <v>200000000</v>
      </c>
      <c r="J83" s="654"/>
      <c r="K83" s="658"/>
    </row>
    <row r="84" spans="1:11" s="648" customFormat="1" ht="64.5" customHeight="1">
      <c r="A84" s="646"/>
      <c r="B84" s="649"/>
      <c r="C84" s="646"/>
      <c r="D84" s="651">
        <v>58</v>
      </c>
      <c r="E84" s="652" t="s">
        <v>4885</v>
      </c>
      <c r="F84" s="651"/>
      <c r="G84" s="652" t="s">
        <v>4886</v>
      </c>
      <c r="H84" s="651" t="s">
        <v>4884</v>
      </c>
      <c r="I84" s="654">
        <v>100000000</v>
      </c>
      <c r="J84" s="654"/>
      <c r="K84" s="658"/>
    </row>
    <row r="85" spans="1:11" s="648" customFormat="1" ht="95.25" customHeight="1">
      <c r="A85" s="646"/>
      <c r="B85" s="649"/>
      <c r="C85" s="646"/>
      <c r="D85" s="651">
        <v>59</v>
      </c>
      <c r="E85" s="652" t="s">
        <v>4887</v>
      </c>
      <c r="F85" s="651"/>
      <c r="G85" s="652" t="s">
        <v>4888</v>
      </c>
      <c r="H85" s="651" t="s">
        <v>562</v>
      </c>
      <c r="I85" s="654">
        <v>50000000</v>
      </c>
      <c r="J85" s="654"/>
      <c r="K85" s="658"/>
    </row>
    <row r="86" spans="1:11" s="648" customFormat="1" ht="78" customHeight="1">
      <c r="A86" s="646"/>
      <c r="B86" s="649"/>
      <c r="C86" s="646"/>
      <c r="D86" s="651">
        <v>60</v>
      </c>
      <c r="E86" s="652" t="s">
        <v>4889</v>
      </c>
      <c r="F86" s="651"/>
      <c r="G86" s="652" t="s">
        <v>4890</v>
      </c>
      <c r="H86" s="651" t="s">
        <v>562</v>
      </c>
      <c r="I86" s="654">
        <v>100000000</v>
      </c>
      <c r="J86" s="654"/>
      <c r="K86" s="658"/>
    </row>
    <row r="87" spans="1:11" s="648" customFormat="1" ht="109.5" customHeight="1">
      <c r="A87" s="646"/>
      <c r="B87" s="649"/>
      <c r="C87" s="646"/>
      <c r="D87" s="651">
        <v>61</v>
      </c>
      <c r="E87" s="652" t="s">
        <v>4891</v>
      </c>
      <c r="F87" s="651"/>
      <c r="G87" s="652" t="s">
        <v>4892</v>
      </c>
      <c r="H87" s="651" t="s">
        <v>562</v>
      </c>
      <c r="I87" s="654">
        <v>50000000</v>
      </c>
      <c r="J87" s="654"/>
      <c r="K87" s="658"/>
    </row>
    <row r="88" spans="1:11" s="648" customFormat="1" ht="64.5" customHeight="1">
      <c r="A88" s="646"/>
      <c r="B88" s="649"/>
      <c r="C88" s="646"/>
      <c r="D88" s="651">
        <v>62</v>
      </c>
      <c r="E88" s="652" t="s">
        <v>4893</v>
      </c>
      <c r="F88" s="651"/>
      <c r="G88" s="652" t="s">
        <v>4894</v>
      </c>
      <c r="H88" s="651" t="s">
        <v>562</v>
      </c>
      <c r="I88" s="654">
        <v>50000000</v>
      </c>
      <c r="J88" s="654"/>
      <c r="K88" s="658"/>
    </row>
    <row r="89" spans="1:11" s="648" customFormat="1" ht="42.75" customHeight="1">
      <c r="A89" s="646"/>
      <c r="B89" s="649"/>
      <c r="C89" s="646">
        <v>15</v>
      </c>
      <c r="D89" s="2041" t="s">
        <v>4895</v>
      </c>
      <c r="E89" s="2042"/>
      <c r="F89" s="651"/>
      <c r="G89" s="652"/>
      <c r="H89" s="651"/>
      <c r="I89" s="654"/>
      <c r="J89" s="654"/>
      <c r="K89" s="658"/>
    </row>
    <row r="90" spans="1:11" s="648" customFormat="1" ht="66.75" customHeight="1">
      <c r="A90" s="646"/>
      <c r="B90" s="649"/>
      <c r="C90" s="646"/>
      <c r="D90" s="651">
        <v>63</v>
      </c>
      <c r="E90" s="652" t="s">
        <v>4896</v>
      </c>
      <c r="F90" s="651"/>
      <c r="G90" s="652" t="s">
        <v>4897</v>
      </c>
      <c r="H90" s="651" t="s">
        <v>562</v>
      </c>
      <c r="I90" s="654">
        <v>30000000</v>
      </c>
      <c r="J90" s="654"/>
      <c r="K90" s="658"/>
    </row>
    <row r="91" spans="1:11" s="648" customFormat="1" ht="58.5" customHeight="1">
      <c r="A91" s="646"/>
      <c r="B91" s="649"/>
      <c r="C91" s="646"/>
      <c r="D91" s="1852">
        <v>64</v>
      </c>
      <c r="E91" s="652" t="s">
        <v>4901</v>
      </c>
      <c r="F91" s="651"/>
      <c r="G91" s="652" t="s">
        <v>4902</v>
      </c>
      <c r="H91" s="651" t="s">
        <v>562</v>
      </c>
      <c r="I91" s="654">
        <v>200000000</v>
      </c>
      <c r="J91" s="654"/>
      <c r="K91" s="658"/>
    </row>
    <row r="92" spans="1:11" s="648" customFormat="1" ht="66" customHeight="1">
      <c r="A92" s="646"/>
      <c r="B92" s="649"/>
      <c r="C92" s="646"/>
      <c r="D92" s="1852">
        <v>65</v>
      </c>
      <c r="E92" s="652" t="s">
        <v>4903</v>
      </c>
      <c r="F92" s="651"/>
      <c r="G92" s="652" t="s">
        <v>4904</v>
      </c>
      <c r="H92" s="651" t="s">
        <v>4905</v>
      </c>
      <c r="I92" s="654">
        <v>220000000</v>
      </c>
      <c r="J92" s="654"/>
      <c r="K92" s="658"/>
    </row>
    <row r="93" spans="1:11" s="648" customFormat="1" ht="32.25" customHeight="1">
      <c r="A93" s="646"/>
      <c r="B93" s="649"/>
      <c r="C93" s="646">
        <v>16</v>
      </c>
      <c r="D93" s="2041" t="s">
        <v>4899</v>
      </c>
      <c r="E93" s="2042"/>
      <c r="F93" s="651"/>
      <c r="G93" s="652"/>
      <c r="H93" s="651"/>
      <c r="I93" s="654"/>
      <c r="J93" s="654"/>
      <c r="K93" s="658"/>
    </row>
    <row r="94" spans="1:11" s="648" customFormat="1" ht="78" customHeight="1">
      <c r="A94" s="646"/>
      <c r="B94" s="649"/>
      <c r="C94" s="646"/>
      <c r="D94" s="651">
        <v>66</v>
      </c>
      <c r="E94" s="652" t="s">
        <v>4898</v>
      </c>
      <c r="F94" s="651"/>
      <c r="G94" s="652" t="s">
        <v>4900</v>
      </c>
      <c r="H94" s="651" t="s">
        <v>562</v>
      </c>
      <c r="I94" s="654">
        <v>50000000</v>
      </c>
      <c r="J94" s="654"/>
      <c r="K94" s="658"/>
    </row>
    <row r="95" spans="1:11" s="660" customFormat="1" ht="15.75">
      <c r="A95" s="2038" t="s">
        <v>1517</v>
      </c>
      <c r="B95" s="2039"/>
      <c r="C95" s="2039"/>
      <c r="D95" s="2039"/>
      <c r="E95" s="2039"/>
      <c r="F95" s="2039"/>
      <c r="G95" s="2039"/>
      <c r="H95" s="2040"/>
      <c r="I95" s="650">
        <f>SUM(I19:I94)</f>
        <v>7655000000</v>
      </c>
      <c r="J95" s="650"/>
    </row>
    <row r="96" spans="1:11" s="648" customFormat="1" ht="18.75" customHeight="1">
      <c r="A96" s="646">
        <v>1.23</v>
      </c>
      <c r="B96" s="648">
        <v>23</v>
      </c>
      <c r="C96" s="2041" t="s">
        <v>1518</v>
      </c>
      <c r="D96" s="2044"/>
      <c r="E96" s="2042"/>
      <c r="F96" s="646"/>
      <c r="G96" s="1844"/>
      <c r="H96" s="646"/>
      <c r="I96" s="647"/>
      <c r="J96" s="647"/>
    </row>
    <row r="97" spans="1:11" s="660" customFormat="1" ht="18.75" hidden="1" customHeight="1">
      <c r="A97" s="646"/>
      <c r="B97" s="653"/>
      <c r="C97" s="2043" t="s">
        <v>1064</v>
      </c>
      <c r="D97" s="2043"/>
      <c r="E97" s="2043"/>
      <c r="F97" s="646"/>
      <c r="G97" s="1844"/>
      <c r="H97" s="646"/>
      <c r="I97" s="661"/>
      <c r="J97" s="661"/>
    </row>
    <row r="98" spans="1:11" s="648" customFormat="1" ht="36" customHeight="1">
      <c r="A98" s="646"/>
      <c r="B98" s="649"/>
      <c r="C98" s="646">
        <v>17</v>
      </c>
      <c r="D98" s="2043" t="s">
        <v>4161</v>
      </c>
      <c r="E98" s="2043"/>
      <c r="F98" s="649"/>
      <c r="G98" s="662"/>
      <c r="H98" s="1854"/>
      <c r="I98" s="650"/>
      <c r="J98" s="650"/>
    </row>
    <row r="99" spans="1:11" s="648" customFormat="1" ht="45">
      <c r="A99" s="646"/>
      <c r="B99" s="649"/>
      <c r="C99" s="646"/>
      <c r="D99" s="651">
        <v>67</v>
      </c>
      <c r="E99" s="652" t="s">
        <v>1519</v>
      </c>
      <c r="F99" s="659" t="s">
        <v>61</v>
      </c>
      <c r="G99" s="652" t="s">
        <v>1520</v>
      </c>
      <c r="H99" s="651" t="s">
        <v>1472</v>
      </c>
      <c r="I99" s="654">
        <v>75000000</v>
      </c>
      <c r="J99" s="654"/>
    </row>
    <row r="100" spans="1:11" s="648" customFormat="1" ht="45">
      <c r="A100" s="646"/>
      <c r="B100" s="649"/>
      <c r="C100" s="646"/>
      <c r="D100" s="651">
        <v>68</v>
      </c>
      <c r="E100" s="652" t="s">
        <v>1521</v>
      </c>
      <c r="F100" s="659" t="s">
        <v>61</v>
      </c>
      <c r="G100" s="652" t="s">
        <v>1523</v>
      </c>
      <c r="H100" s="651" t="s">
        <v>1522</v>
      </c>
      <c r="I100" s="654">
        <v>85000000</v>
      </c>
      <c r="J100" s="654"/>
    </row>
    <row r="101" spans="1:11" s="648" customFormat="1" ht="55.5" customHeight="1">
      <c r="A101" s="646"/>
      <c r="B101" s="649"/>
      <c r="C101" s="646"/>
      <c r="D101" s="651">
        <v>69</v>
      </c>
      <c r="E101" s="668" t="s">
        <v>2067</v>
      </c>
      <c r="F101" s="659" t="s">
        <v>61</v>
      </c>
      <c r="G101" s="652" t="s">
        <v>2069</v>
      </c>
      <c r="H101" s="651" t="s">
        <v>2068</v>
      </c>
      <c r="I101" s="654">
        <v>350000000</v>
      </c>
      <c r="J101" s="654"/>
    </row>
    <row r="102" spans="1:11" s="660" customFormat="1" ht="45">
      <c r="A102" s="646"/>
      <c r="B102" s="653"/>
      <c r="C102" s="649"/>
      <c r="D102" s="651">
        <v>70</v>
      </c>
      <c r="E102" s="652" t="s">
        <v>4157</v>
      </c>
      <c r="F102" s="659" t="s">
        <v>61</v>
      </c>
      <c r="G102" s="652" t="s">
        <v>4158</v>
      </c>
      <c r="H102" s="651" t="s">
        <v>55</v>
      </c>
      <c r="I102" s="654">
        <v>75000000</v>
      </c>
      <c r="J102" s="654"/>
    </row>
    <row r="103" spans="1:11" s="648" customFormat="1" ht="37.5" customHeight="1">
      <c r="A103" s="646"/>
      <c r="B103" s="649"/>
      <c r="C103" s="646">
        <v>18</v>
      </c>
      <c r="D103" s="2041" t="s">
        <v>1524</v>
      </c>
      <c r="E103" s="2042"/>
      <c r="F103" s="659"/>
      <c r="G103" s="652"/>
      <c r="H103" s="651"/>
      <c r="I103" s="654"/>
      <c r="J103" s="654"/>
    </row>
    <row r="104" spans="1:11" s="648" customFormat="1" ht="60">
      <c r="A104" s="646"/>
      <c r="B104" s="649"/>
      <c r="C104" s="646"/>
      <c r="D104" s="651">
        <v>71</v>
      </c>
      <c r="E104" s="652" t="s">
        <v>4917</v>
      </c>
      <c r="F104" s="659" t="s">
        <v>61</v>
      </c>
      <c r="G104" s="652" t="s">
        <v>4918</v>
      </c>
      <c r="H104" s="651" t="s">
        <v>4919</v>
      </c>
      <c r="I104" s="654">
        <v>100000000</v>
      </c>
      <c r="J104" s="654"/>
    </row>
    <row r="105" spans="1:11" s="648" customFormat="1" ht="45">
      <c r="A105" s="646"/>
      <c r="B105" s="649"/>
      <c r="C105" s="646"/>
      <c r="D105" s="651">
        <v>73</v>
      </c>
      <c r="E105" s="652" t="s">
        <v>1525</v>
      </c>
      <c r="F105" s="659" t="s">
        <v>61</v>
      </c>
      <c r="G105" s="652" t="s">
        <v>1526</v>
      </c>
      <c r="H105" s="651" t="s">
        <v>1472</v>
      </c>
      <c r="I105" s="654">
        <v>40000000</v>
      </c>
      <c r="J105" s="654"/>
    </row>
    <row r="106" spans="1:11" s="660" customFormat="1" ht="45">
      <c r="A106" s="646"/>
      <c r="B106" s="653"/>
      <c r="C106" s="649"/>
      <c r="D106" s="651">
        <v>74</v>
      </c>
      <c r="E106" s="652" t="s">
        <v>1527</v>
      </c>
      <c r="F106" s="659" t="s">
        <v>61</v>
      </c>
      <c r="G106" s="652" t="s">
        <v>1528</v>
      </c>
      <c r="H106" s="651" t="s">
        <v>1472</v>
      </c>
      <c r="I106" s="654">
        <v>100000000</v>
      </c>
      <c r="J106" s="654"/>
    </row>
    <row r="107" spans="1:11" s="660" customFormat="1" ht="45">
      <c r="A107" s="646"/>
      <c r="B107" s="653"/>
      <c r="C107" s="649"/>
      <c r="D107" s="651">
        <v>75</v>
      </c>
      <c r="E107" s="652" t="s">
        <v>4155</v>
      </c>
      <c r="F107" s="659" t="s">
        <v>61</v>
      </c>
      <c r="G107" s="652" t="s">
        <v>4156</v>
      </c>
      <c r="H107" s="651" t="s">
        <v>55</v>
      </c>
      <c r="I107" s="654">
        <v>100000000</v>
      </c>
      <c r="J107" s="654"/>
    </row>
    <row r="108" spans="1:11" s="660" customFormat="1" ht="15.75">
      <c r="A108" s="2038" t="s">
        <v>1529</v>
      </c>
      <c r="B108" s="2039"/>
      <c r="C108" s="2039"/>
      <c r="D108" s="2039"/>
      <c r="E108" s="2039"/>
      <c r="F108" s="2039"/>
      <c r="G108" s="2039"/>
      <c r="H108" s="2040"/>
      <c r="I108" s="663">
        <f>SUM(I99:I107)</f>
        <v>925000000</v>
      </c>
      <c r="J108" s="663"/>
      <c r="K108" s="664"/>
    </row>
    <row r="109" spans="1:11" s="666" customFormat="1" ht="15.75">
      <c r="A109" s="2061" t="s">
        <v>388</v>
      </c>
      <c r="B109" s="2062"/>
      <c r="C109" s="2062"/>
      <c r="D109" s="2062"/>
      <c r="E109" s="2062"/>
      <c r="F109" s="2062"/>
      <c r="G109" s="2062"/>
      <c r="H109" s="2063"/>
      <c r="I109" s="665">
        <f>I108+I95+I15</f>
        <v>8830000000</v>
      </c>
      <c r="J109" s="665"/>
    </row>
    <row r="110" spans="1:11" s="667" customFormat="1" ht="15.75">
      <c r="A110" s="1109"/>
      <c r="B110" s="1109"/>
      <c r="D110" s="1109"/>
      <c r="G110" s="1853"/>
      <c r="H110" s="1856"/>
    </row>
    <row r="111" spans="1:11" s="667" customFormat="1" ht="15.75">
      <c r="A111" s="1109"/>
      <c r="B111" s="1109"/>
      <c r="D111" s="1109"/>
      <c r="G111" s="1853"/>
      <c r="H111" s="1856"/>
    </row>
    <row r="112" spans="1:11" s="667" customFormat="1" ht="15.75">
      <c r="A112" s="1109"/>
      <c r="B112" s="1109"/>
      <c r="D112" s="1109"/>
      <c r="G112" s="1853"/>
      <c r="H112" s="1856"/>
    </row>
    <row r="113" spans="1:8" s="667" customFormat="1" ht="15.75">
      <c r="A113" s="1109"/>
      <c r="B113" s="1109"/>
      <c r="D113" s="1109"/>
      <c r="G113" s="1853"/>
      <c r="H113" s="1856"/>
    </row>
    <row r="114" spans="1:8" s="667" customFormat="1" ht="15.75">
      <c r="A114" s="1109"/>
      <c r="B114" s="1109"/>
      <c r="D114" s="1109"/>
      <c r="G114" s="1853"/>
      <c r="H114" s="1856"/>
    </row>
    <row r="115" spans="1:8" s="667" customFormat="1" ht="15.75">
      <c r="A115" s="1109"/>
      <c r="B115" s="1109"/>
      <c r="D115" s="1109"/>
      <c r="G115" s="1853"/>
      <c r="H115" s="1856"/>
    </row>
    <row r="116" spans="1:8" s="667" customFormat="1" ht="15.75">
      <c r="A116" s="1109"/>
      <c r="B116" s="1109"/>
      <c r="D116" s="1109"/>
      <c r="G116" s="1853"/>
      <c r="H116" s="1856"/>
    </row>
    <row r="117" spans="1:8" s="667" customFormat="1" ht="15.75">
      <c r="A117" s="1109"/>
      <c r="B117" s="1109"/>
      <c r="D117" s="1109"/>
      <c r="G117" s="1853"/>
      <c r="H117" s="1856"/>
    </row>
    <row r="118" spans="1:8" s="667" customFormat="1" ht="15.75">
      <c r="A118" s="1109"/>
      <c r="B118" s="1109"/>
      <c r="D118" s="1109"/>
      <c r="G118" s="1853"/>
      <c r="H118" s="1856"/>
    </row>
    <row r="119" spans="1:8" s="667" customFormat="1" ht="15.75">
      <c r="A119" s="1109"/>
      <c r="B119" s="1109"/>
      <c r="D119" s="1109"/>
      <c r="G119" s="1853"/>
      <c r="H119" s="1856"/>
    </row>
  </sheetData>
  <mergeCells count="40">
    <mergeCell ref="A108:H108"/>
    <mergeCell ref="A8:B8"/>
    <mergeCell ref="C9:E9"/>
    <mergeCell ref="A109:H109"/>
    <mergeCell ref="A95:H95"/>
    <mergeCell ref="C97:E97"/>
    <mergeCell ref="D98:E98"/>
    <mergeCell ref="D24:E24"/>
    <mergeCell ref="D89:E89"/>
    <mergeCell ref="D93:E93"/>
    <mergeCell ref="D22:E22"/>
    <mergeCell ref="A2:J2"/>
    <mergeCell ref="A3:J3"/>
    <mergeCell ref="A4:J4"/>
    <mergeCell ref="D77:E77"/>
    <mergeCell ref="D79:E79"/>
    <mergeCell ref="D39:E39"/>
    <mergeCell ref="D44:E44"/>
    <mergeCell ref="D59:E59"/>
    <mergeCell ref="D64:E64"/>
    <mergeCell ref="D72:E72"/>
    <mergeCell ref="C17:E17"/>
    <mergeCell ref="G6:H6"/>
    <mergeCell ref="A6:B7"/>
    <mergeCell ref="A1:J1"/>
    <mergeCell ref="D103:E103"/>
    <mergeCell ref="D18:E18"/>
    <mergeCell ref="D26:E26"/>
    <mergeCell ref="D31:E31"/>
    <mergeCell ref="D37:E37"/>
    <mergeCell ref="C16:E16"/>
    <mergeCell ref="C96:E96"/>
    <mergeCell ref="J6:J7"/>
    <mergeCell ref="C10:E10"/>
    <mergeCell ref="D11:E11"/>
    <mergeCell ref="A15:H15"/>
    <mergeCell ref="F6:F7"/>
    <mergeCell ref="I6:I7"/>
    <mergeCell ref="C8:E8"/>
    <mergeCell ref="C6:E7"/>
  </mergeCells>
  <pageMargins left="0.6" right="0.41" top="0.84" bottom="2.29" header="0.56999999999999995" footer="1.85"/>
  <pageSetup paperSize="5" scale="70" firstPageNumber="38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L240"/>
  <sheetViews>
    <sheetView view="pageBreakPreview" zoomScale="80" zoomScaleSheetLayoutView="80" workbookViewId="0">
      <selection activeCell="A65" sqref="A65:J65"/>
    </sheetView>
  </sheetViews>
  <sheetFormatPr defaultColWidth="10.28515625" defaultRowHeight="15"/>
  <cols>
    <col min="1" max="1" width="5" style="147" customWidth="1"/>
    <col min="2" max="3" width="4.28515625" style="147" customWidth="1"/>
    <col min="4" max="4" width="3.7109375" style="70" customWidth="1"/>
    <col min="5" max="5" width="29.5703125" style="67" customWidth="1"/>
    <col min="6" max="6" width="21.7109375" style="70" customWidth="1"/>
    <col min="7" max="7" width="23.28515625" style="67" customWidth="1"/>
    <col min="8" max="8" width="13.140625" style="67" customWidth="1"/>
    <col min="9" max="9" width="19.5703125" style="67" customWidth="1"/>
    <col min="10" max="10" width="10.7109375" style="67" customWidth="1"/>
    <col min="11" max="11" width="12.140625" style="67" customWidth="1"/>
    <col min="12" max="12" width="16.140625" style="67" bestFit="1" customWidth="1"/>
    <col min="13" max="16384" width="10.28515625" style="67"/>
  </cols>
  <sheetData>
    <row r="1" spans="1:10" s="209" customFormat="1" ht="15.75">
      <c r="A1" s="1980" t="s">
        <v>3502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209" customFormat="1" ht="15.75">
      <c r="A2" s="1980" t="s">
        <v>307</v>
      </c>
      <c r="B2" s="1980"/>
      <c r="C2" s="1980"/>
      <c r="D2" s="1980"/>
      <c r="E2" s="1980"/>
      <c r="F2" s="1980"/>
      <c r="G2" s="1980"/>
      <c r="H2" s="1980"/>
      <c r="I2" s="1980"/>
      <c r="J2" s="1980"/>
    </row>
    <row r="3" spans="1:10" s="209" customFormat="1" ht="18">
      <c r="A3" s="2001" t="s">
        <v>2002</v>
      </c>
      <c r="B3" s="2001"/>
      <c r="C3" s="2001"/>
      <c r="D3" s="2001"/>
      <c r="E3" s="2001"/>
      <c r="F3" s="2001"/>
      <c r="G3" s="2001"/>
      <c r="H3" s="2001"/>
      <c r="I3" s="2001"/>
      <c r="J3" s="2001"/>
    </row>
    <row r="4" spans="1:10" s="209" customFormat="1" ht="15.75">
      <c r="A4" s="1980" t="s">
        <v>306</v>
      </c>
      <c r="B4" s="1980"/>
      <c r="C4" s="1980"/>
      <c r="D4" s="1980"/>
      <c r="E4" s="1980"/>
      <c r="F4" s="1980"/>
      <c r="G4" s="1980"/>
      <c r="H4" s="1980"/>
      <c r="I4" s="1980"/>
      <c r="J4" s="1980"/>
    </row>
    <row r="6" spans="1:10" s="112" customFormat="1" ht="15" customHeight="1">
      <c r="A6" s="2072" t="s">
        <v>390</v>
      </c>
      <c r="B6" s="2073"/>
      <c r="C6" s="2072" t="s">
        <v>501</v>
      </c>
      <c r="D6" s="2076"/>
      <c r="E6" s="2073"/>
      <c r="F6" s="2068" t="s">
        <v>393</v>
      </c>
      <c r="G6" s="2070" t="s">
        <v>4627</v>
      </c>
      <c r="H6" s="2071"/>
      <c r="I6" s="2068" t="s">
        <v>834</v>
      </c>
      <c r="J6" s="2068" t="s">
        <v>305</v>
      </c>
    </row>
    <row r="7" spans="1:10" s="112" customFormat="1" ht="15.75">
      <c r="A7" s="2074"/>
      <c r="B7" s="2075"/>
      <c r="C7" s="2074"/>
      <c r="D7" s="2077"/>
      <c r="E7" s="2075"/>
      <c r="F7" s="2069"/>
      <c r="G7" s="1733" t="s">
        <v>397</v>
      </c>
      <c r="H7" s="1733" t="s">
        <v>398</v>
      </c>
      <c r="I7" s="2069"/>
      <c r="J7" s="2069"/>
    </row>
    <row r="8" spans="1:10" s="1456" customFormat="1">
      <c r="A8" s="2064">
        <v>-1</v>
      </c>
      <c r="B8" s="2064"/>
      <c r="C8" s="2065">
        <v>-2</v>
      </c>
      <c r="D8" s="2066"/>
      <c r="E8" s="2067"/>
      <c r="F8" s="1453">
        <v>-3</v>
      </c>
      <c r="G8" s="1454">
        <v>-4</v>
      </c>
      <c r="H8" s="1455">
        <v>-5</v>
      </c>
      <c r="I8" s="1454">
        <v>-6</v>
      </c>
      <c r="J8" s="1455">
        <v>-7</v>
      </c>
    </row>
    <row r="9" spans="1:10" s="1691" customFormat="1" ht="15.75">
      <c r="A9" s="1687" t="s">
        <v>323</v>
      </c>
      <c r="B9" s="2092" t="s">
        <v>503</v>
      </c>
      <c r="C9" s="2093"/>
      <c r="D9" s="2093"/>
      <c r="E9" s="2094"/>
      <c r="F9" s="1688"/>
      <c r="G9" s="1689"/>
      <c r="H9" s="1689"/>
      <c r="I9" s="1690"/>
      <c r="J9" s="1689"/>
    </row>
    <row r="10" spans="1:10" s="1691" customFormat="1" ht="15.75">
      <c r="A10" s="1687">
        <v>1</v>
      </c>
      <c r="B10" s="1690" t="s">
        <v>89</v>
      </c>
      <c r="C10" s="2093" t="s">
        <v>1997</v>
      </c>
      <c r="D10" s="2093"/>
      <c r="E10" s="2094"/>
      <c r="F10" s="1688"/>
      <c r="G10" s="1689"/>
      <c r="H10" s="1689"/>
      <c r="I10" s="1690"/>
      <c r="J10" s="1689"/>
    </row>
    <row r="11" spans="1:10" s="1696" customFormat="1" ht="38.25" customHeight="1">
      <c r="A11" s="1692"/>
      <c r="B11" s="410"/>
      <c r="C11" s="1693">
        <v>1</v>
      </c>
      <c r="D11" s="2080" t="s">
        <v>4</v>
      </c>
      <c r="E11" s="2081"/>
      <c r="F11" s="1694"/>
      <c r="G11" s="1695"/>
      <c r="H11" s="1695"/>
      <c r="I11" s="1695"/>
      <c r="J11" s="1695"/>
    </row>
    <row r="12" spans="1:10" s="1696" customFormat="1" ht="75" customHeight="1">
      <c r="A12" s="1692"/>
      <c r="B12" s="410"/>
      <c r="C12" s="410"/>
      <c r="D12" s="1697">
        <v>1</v>
      </c>
      <c r="E12" s="242" t="s">
        <v>5</v>
      </c>
      <c r="F12" s="411" t="s">
        <v>1673</v>
      </c>
      <c r="G12" s="242" t="s">
        <v>1672</v>
      </c>
      <c r="H12" s="412">
        <v>1</v>
      </c>
      <c r="I12" s="1698">
        <v>25000000</v>
      </c>
      <c r="J12" s="1699"/>
    </row>
    <row r="13" spans="1:10" s="1696" customFormat="1" ht="75" customHeight="1">
      <c r="A13" s="1692"/>
      <c r="B13" s="410"/>
      <c r="C13" s="410"/>
      <c r="D13" s="411">
        <v>2</v>
      </c>
      <c r="E13" s="242" t="s">
        <v>9</v>
      </c>
      <c r="F13" s="411" t="s">
        <v>1673</v>
      </c>
      <c r="G13" s="242" t="s">
        <v>1674</v>
      </c>
      <c r="H13" s="412">
        <v>1</v>
      </c>
      <c r="I13" s="1698">
        <v>1034630500</v>
      </c>
      <c r="J13" s="1699"/>
    </row>
    <row r="14" spans="1:10" s="1691" customFormat="1" ht="50.25" customHeight="1">
      <c r="A14" s="1687"/>
      <c r="B14" s="1700"/>
      <c r="C14" s="1701">
        <v>2</v>
      </c>
      <c r="D14" s="2080" t="s">
        <v>343</v>
      </c>
      <c r="E14" s="2081"/>
      <c r="F14" s="1350"/>
      <c r="G14" s="1702"/>
      <c r="H14" s="1350"/>
      <c r="I14" s="1703"/>
      <c r="J14" s="1704"/>
    </row>
    <row r="15" spans="1:10" s="1696" customFormat="1" ht="45" customHeight="1">
      <c r="A15" s="1692"/>
      <c r="B15" s="410"/>
      <c r="C15" s="410"/>
      <c r="D15" s="411">
        <v>3</v>
      </c>
      <c r="E15" s="242" t="s">
        <v>1675</v>
      </c>
      <c r="F15" s="411" t="s">
        <v>1673</v>
      </c>
      <c r="G15" s="242" t="s">
        <v>1676</v>
      </c>
      <c r="H15" s="412">
        <v>1</v>
      </c>
      <c r="I15" s="1698">
        <v>55000000</v>
      </c>
      <c r="J15" s="1699"/>
    </row>
    <row r="16" spans="1:10" s="1696" customFormat="1" ht="49.5" customHeight="1">
      <c r="A16" s="1692"/>
      <c r="B16" s="410"/>
      <c r="C16" s="410"/>
      <c r="D16" s="410">
        <v>4</v>
      </c>
      <c r="E16" s="242" t="s">
        <v>410</v>
      </c>
      <c r="F16" s="411" t="s">
        <v>1673</v>
      </c>
      <c r="G16" s="242" t="s">
        <v>1677</v>
      </c>
      <c r="H16" s="412">
        <v>1</v>
      </c>
      <c r="I16" s="245">
        <v>24910000</v>
      </c>
      <c r="J16" s="1699"/>
    </row>
    <row r="17" spans="1:11" s="1691" customFormat="1" ht="66.75" customHeight="1">
      <c r="A17" s="1687"/>
      <c r="B17" s="1700"/>
      <c r="C17" s="1701">
        <v>3</v>
      </c>
      <c r="D17" s="2080" t="s">
        <v>51</v>
      </c>
      <c r="E17" s="2081"/>
      <c r="F17" s="1700"/>
      <c r="G17" s="1704"/>
      <c r="H17" s="1700"/>
      <c r="I17" s="1108"/>
      <c r="J17" s="1704"/>
    </row>
    <row r="18" spans="1:11" s="1696" customFormat="1" ht="63.75" customHeight="1">
      <c r="A18" s="1692"/>
      <c r="B18" s="410"/>
      <c r="C18" s="410"/>
      <c r="D18" s="410">
        <v>5</v>
      </c>
      <c r="E18" s="1705" t="s">
        <v>563</v>
      </c>
      <c r="F18" s="411" t="s">
        <v>1673</v>
      </c>
      <c r="G18" s="242" t="s">
        <v>1678</v>
      </c>
      <c r="H18" s="412" t="s">
        <v>325</v>
      </c>
      <c r="I18" s="245">
        <v>11500000</v>
      </c>
      <c r="J18" s="1699"/>
    </row>
    <row r="19" spans="1:11" s="1691" customFormat="1" ht="64.5" customHeight="1">
      <c r="A19" s="1687"/>
      <c r="B19" s="1700"/>
      <c r="C19" s="1701">
        <v>4</v>
      </c>
      <c r="D19" s="2080" t="s">
        <v>1679</v>
      </c>
      <c r="E19" s="2081"/>
      <c r="F19" s="1350"/>
      <c r="G19" s="1702"/>
      <c r="H19" s="1706"/>
      <c r="I19" s="1108"/>
      <c r="J19" s="1704"/>
      <c r="K19" s="1707"/>
    </row>
    <row r="20" spans="1:11" s="1696" customFormat="1" ht="60" customHeight="1">
      <c r="A20" s="1692"/>
      <c r="B20" s="410"/>
      <c r="C20" s="410"/>
      <c r="D20" s="411">
        <v>6</v>
      </c>
      <c r="E20" s="239" t="s">
        <v>48</v>
      </c>
      <c r="F20" s="411" t="s">
        <v>1673</v>
      </c>
      <c r="G20" s="242" t="s">
        <v>1680</v>
      </c>
      <c r="H20" s="412" t="s">
        <v>1681</v>
      </c>
      <c r="I20" s="245">
        <v>7000000</v>
      </c>
      <c r="J20" s="1699"/>
    </row>
    <row r="21" spans="1:11" s="1691" customFormat="1" ht="49.5" customHeight="1">
      <c r="A21" s="1687"/>
      <c r="B21" s="1700"/>
      <c r="C21" s="1701">
        <v>5</v>
      </c>
      <c r="D21" s="2080" t="s">
        <v>1682</v>
      </c>
      <c r="E21" s="2081"/>
      <c r="F21" s="1700"/>
      <c r="G21" s="1704"/>
      <c r="H21" s="1700"/>
      <c r="I21" s="1108"/>
      <c r="J21" s="1704"/>
    </row>
    <row r="22" spans="1:11" s="1696" customFormat="1" ht="57" customHeight="1">
      <c r="A22" s="1692"/>
      <c r="B22" s="410"/>
      <c r="C22" s="410"/>
      <c r="D22" s="410">
        <v>7</v>
      </c>
      <c r="E22" s="1705" t="s">
        <v>1683</v>
      </c>
      <c r="F22" s="411" t="s">
        <v>61</v>
      </c>
      <c r="G22" s="1708" t="s">
        <v>1684</v>
      </c>
      <c r="H22" s="411" t="s">
        <v>1685</v>
      </c>
      <c r="I22" s="245">
        <v>600000000</v>
      </c>
      <c r="J22" s="1699"/>
    </row>
    <row r="23" spans="1:11" s="1709" customFormat="1" ht="45">
      <c r="A23" s="410"/>
      <c r="B23" s="410"/>
      <c r="C23" s="1693"/>
      <c r="D23" s="410">
        <v>8</v>
      </c>
      <c r="E23" s="239" t="s">
        <v>3900</v>
      </c>
      <c r="F23" s="411" t="s">
        <v>113</v>
      </c>
      <c r="G23" s="242" t="s">
        <v>4008</v>
      </c>
      <c r="H23" s="410" t="s">
        <v>3910</v>
      </c>
      <c r="I23" s="245">
        <v>243340000</v>
      </c>
      <c r="J23" s="243"/>
    </row>
    <row r="24" spans="1:11" s="1709" customFormat="1" ht="45" customHeight="1">
      <c r="A24" s="410"/>
      <c r="B24" s="410"/>
      <c r="C24" s="1693"/>
      <c r="D24" s="410">
        <v>9</v>
      </c>
      <c r="E24" s="239" t="s">
        <v>3901</v>
      </c>
      <c r="F24" s="411" t="s">
        <v>3915</v>
      </c>
      <c r="G24" s="242" t="s">
        <v>4009</v>
      </c>
      <c r="H24" s="410" t="s">
        <v>3911</v>
      </c>
      <c r="I24" s="245">
        <v>798750000</v>
      </c>
      <c r="J24" s="243"/>
    </row>
    <row r="25" spans="1:11" s="1709" customFormat="1" ht="45" customHeight="1">
      <c r="A25" s="410"/>
      <c r="B25" s="410"/>
      <c r="C25" s="1693"/>
      <c r="D25" s="410">
        <v>10</v>
      </c>
      <c r="E25" s="239" t="s">
        <v>3902</v>
      </c>
      <c r="F25" s="411" t="s">
        <v>3915</v>
      </c>
      <c r="G25" s="242" t="s">
        <v>4010</v>
      </c>
      <c r="H25" s="410" t="s">
        <v>3912</v>
      </c>
      <c r="I25" s="245">
        <v>700120000</v>
      </c>
      <c r="J25" s="243"/>
    </row>
    <row r="26" spans="1:11" s="1709" customFormat="1" ht="45" customHeight="1">
      <c r="A26" s="410"/>
      <c r="B26" s="410"/>
      <c r="C26" s="1693"/>
      <c r="D26" s="410">
        <v>11</v>
      </c>
      <c r="E26" s="239" t="s">
        <v>3903</v>
      </c>
      <c r="F26" s="411" t="s">
        <v>113</v>
      </c>
      <c r="G26" s="242" t="s">
        <v>4628</v>
      </c>
      <c r="H26" s="410" t="s">
        <v>3913</v>
      </c>
      <c r="I26" s="245">
        <v>5400000000</v>
      </c>
      <c r="J26" s="243"/>
    </row>
    <row r="27" spans="1:11" s="1709" customFormat="1" ht="45" customHeight="1">
      <c r="A27" s="410"/>
      <c r="B27" s="410"/>
      <c r="C27" s="1693"/>
      <c r="D27" s="410">
        <v>12</v>
      </c>
      <c r="E27" s="239" t="s">
        <v>3904</v>
      </c>
      <c r="F27" s="411" t="s">
        <v>277</v>
      </c>
      <c r="G27" s="242" t="s">
        <v>4629</v>
      </c>
      <c r="H27" s="1710">
        <v>1</v>
      </c>
      <c r="I27" s="245">
        <v>275000000</v>
      </c>
      <c r="J27" s="243"/>
    </row>
    <row r="28" spans="1:11" s="1709" customFormat="1" ht="45" customHeight="1">
      <c r="A28" s="410"/>
      <c r="B28" s="410"/>
      <c r="C28" s="1693"/>
      <c r="D28" s="410">
        <v>13</v>
      </c>
      <c r="E28" s="239" t="s">
        <v>3905</v>
      </c>
      <c r="F28" s="411" t="s">
        <v>277</v>
      </c>
      <c r="G28" s="242" t="s">
        <v>4630</v>
      </c>
      <c r="H28" s="410" t="s">
        <v>3910</v>
      </c>
      <c r="I28" s="245">
        <v>70000000</v>
      </c>
      <c r="J28" s="243"/>
    </row>
    <row r="29" spans="1:11" s="1709" customFormat="1" ht="45" customHeight="1">
      <c r="A29" s="410"/>
      <c r="B29" s="410"/>
      <c r="C29" s="1693"/>
      <c r="D29" s="410">
        <v>15</v>
      </c>
      <c r="E29" s="239" t="s">
        <v>3906</v>
      </c>
      <c r="F29" s="411" t="s">
        <v>277</v>
      </c>
      <c r="G29" s="242" t="s">
        <v>4631</v>
      </c>
      <c r="H29" s="1710">
        <v>4</v>
      </c>
      <c r="I29" s="245">
        <v>1020000000</v>
      </c>
      <c r="J29" s="243"/>
    </row>
    <row r="30" spans="1:11" s="1709" customFormat="1" ht="45" customHeight="1">
      <c r="A30" s="410"/>
      <c r="B30" s="410"/>
      <c r="C30" s="1693"/>
      <c r="D30" s="410">
        <v>16</v>
      </c>
      <c r="E30" s="239" t="s">
        <v>3907</v>
      </c>
      <c r="F30" s="411" t="s">
        <v>277</v>
      </c>
      <c r="G30" s="242" t="s">
        <v>4632</v>
      </c>
      <c r="H30" s="1710">
        <v>2</v>
      </c>
      <c r="I30" s="245">
        <v>100000000</v>
      </c>
      <c r="J30" s="243"/>
    </row>
    <row r="31" spans="1:11" s="1709" customFormat="1" ht="45" customHeight="1">
      <c r="A31" s="410"/>
      <c r="B31" s="410"/>
      <c r="C31" s="1693"/>
      <c r="D31" s="410">
        <v>17</v>
      </c>
      <c r="E31" s="239" t="s">
        <v>3908</v>
      </c>
      <c r="F31" s="411" t="s">
        <v>277</v>
      </c>
      <c r="G31" s="242" t="s">
        <v>4633</v>
      </c>
      <c r="H31" s="410" t="s">
        <v>2638</v>
      </c>
      <c r="I31" s="245">
        <v>600000000</v>
      </c>
      <c r="J31" s="243"/>
    </row>
    <row r="32" spans="1:11" s="1709" customFormat="1" ht="45">
      <c r="A32" s="410"/>
      <c r="B32" s="410"/>
      <c r="C32" s="1693"/>
      <c r="D32" s="410">
        <v>18</v>
      </c>
      <c r="E32" s="239" t="s">
        <v>3909</v>
      </c>
      <c r="F32" s="411" t="s">
        <v>113</v>
      </c>
      <c r="G32" s="242" t="s">
        <v>4013</v>
      </c>
      <c r="H32" s="410" t="s">
        <v>3914</v>
      </c>
      <c r="I32" s="245">
        <v>24000000</v>
      </c>
      <c r="J32" s="243"/>
    </row>
    <row r="33" spans="1:12" s="1709" customFormat="1" ht="60">
      <c r="A33" s="410"/>
      <c r="B33" s="410"/>
      <c r="C33" s="1693"/>
      <c r="D33" s="1693">
        <v>20</v>
      </c>
      <c r="E33" s="1549" t="s">
        <v>3916</v>
      </c>
      <c r="F33" s="1711" t="s">
        <v>113</v>
      </c>
      <c r="G33" s="242" t="s">
        <v>4012</v>
      </c>
      <c r="H33" s="1712">
        <v>4</v>
      </c>
      <c r="I33" s="1713">
        <f>H33*400000000</f>
        <v>1600000000</v>
      </c>
      <c r="J33" s="243"/>
    </row>
    <row r="34" spans="1:12" s="1709" customFormat="1" ht="45" customHeight="1">
      <c r="A34" s="410"/>
      <c r="B34" s="410"/>
      <c r="C34" s="1693"/>
      <c r="D34" s="1693">
        <v>21</v>
      </c>
      <c r="E34" s="1549" t="s">
        <v>3917</v>
      </c>
      <c r="F34" s="410"/>
      <c r="G34" s="242"/>
      <c r="H34" s="410"/>
      <c r="I34" s="1713"/>
      <c r="J34" s="243"/>
    </row>
    <row r="35" spans="1:12" s="1709" customFormat="1" ht="60">
      <c r="A35" s="410"/>
      <c r="B35" s="410"/>
      <c r="C35" s="1693"/>
      <c r="D35" s="1693"/>
      <c r="E35" s="1714" t="s">
        <v>3918</v>
      </c>
      <c r="F35" s="1711" t="s">
        <v>113</v>
      </c>
      <c r="G35" s="242" t="s">
        <v>4011</v>
      </c>
      <c r="H35" s="1712">
        <v>4</v>
      </c>
      <c r="I35" s="1713">
        <f>H35*400000000</f>
        <v>1600000000</v>
      </c>
      <c r="J35" s="243"/>
    </row>
    <row r="36" spans="1:12" s="1691" customFormat="1" ht="48" customHeight="1">
      <c r="A36" s="1687"/>
      <c r="B36" s="1700"/>
      <c r="C36" s="1701">
        <v>6</v>
      </c>
      <c r="D36" s="2090" t="s">
        <v>1721</v>
      </c>
      <c r="E36" s="2091"/>
      <c r="F36" s="1700"/>
      <c r="G36" s="1704"/>
      <c r="H36" s="1700"/>
      <c r="I36" s="1108"/>
      <c r="J36" s="1704"/>
    </row>
    <row r="37" spans="1:12" s="1696" customFormat="1" ht="45" customHeight="1">
      <c r="A37" s="1692"/>
      <c r="B37" s="410"/>
      <c r="C37" s="410"/>
      <c r="D37" s="1348">
        <v>22</v>
      </c>
      <c r="E37" s="1705" t="s">
        <v>1722</v>
      </c>
      <c r="F37" s="411" t="s">
        <v>61</v>
      </c>
      <c r="G37" s="1708" t="s">
        <v>1723</v>
      </c>
      <c r="H37" s="410"/>
      <c r="I37" s="245">
        <v>52250000</v>
      </c>
      <c r="J37" s="1699"/>
    </row>
    <row r="38" spans="1:12" s="1691" customFormat="1" ht="36" customHeight="1">
      <c r="A38" s="1687"/>
      <c r="B38" s="1700"/>
      <c r="C38" s="1701">
        <v>7</v>
      </c>
      <c r="D38" s="2090" t="s">
        <v>1724</v>
      </c>
      <c r="E38" s="2091"/>
      <c r="F38" s="1700"/>
      <c r="G38" s="1704"/>
      <c r="H38" s="1700"/>
      <c r="I38" s="1108"/>
      <c r="J38" s="1704"/>
    </row>
    <row r="39" spans="1:12" s="1696" customFormat="1" ht="85.5" customHeight="1">
      <c r="A39" s="1692"/>
      <c r="B39" s="410"/>
      <c r="C39" s="410"/>
      <c r="D39" s="410">
        <v>23</v>
      </c>
      <c r="E39" s="242" t="s">
        <v>1725</v>
      </c>
      <c r="F39" s="411" t="s">
        <v>61</v>
      </c>
      <c r="G39" s="1708" t="s">
        <v>1726</v>
      </c>
      <c r="H39" s="410"/>
      <c r="I39" s="245">
        <v>61700000</v>
      </c>
      <c r="J39" s="1699"/>
    </row>
    <row r="40" spans="1:12" s="1691" customFormat="1" ht="54" customHeight="1">
      <c r="A40" s="1687"/>
      <c r="B40" s="1700"/>
      <c r="C40" s="1701">
        <v>8</v>
      </c>
      <c r="D40" s="2080" t="s">
        <v>1727</v>
      </c>
      <c r="E40" s="2081"/>
      <c r="F40" s="1700"/>
      <c r="G40" s="1704"/>
      <c r="H40" s="1700"/>
      <c r="I40" s="1108"/>
      <c r="J40" s="1704"/>
    </row>
    <row r="41" spans="1:12" s="1696" customFormat="1" ht="96.75" customHeight="1">
      <c r="A41" s="1692"/>
      <c r="B41" s="410"/>
      <c r="C41" s="410"/>
      <c r="D41" s="410">
        <v>24</v>
      </c>
      <c r="E41" s="242" t="s">
        <v>1728</v>
      </c>
      <c r="F41" s="411" t="s">
        <v>61</v>
      </c>
      <c r="G41" s="242" t="s">
        <v>1729</v>
      </c>
      <c r="H41" s="411" t="s">
        <v>417</v>
      </c>
      <c r="I41" s="245">
        <v>750000000</v>
      </c>
      <c r="J41" s="1699"/>
      <c r="L41" s="1715"/>
    </row>
    <row r="42" spans="1:12" s="1696" customFormat="1" ht="115.5" customHeight="1">
      <c r="A42" s="1692"/>
      <c r="B42" s="410"/>
      <c r="C42" s="410"/>
      <c r="D42" s="410">
        <v>25</v>
      </c>
      <c r="E42" s="243" t="s">
        <v>1730</v>
      </c>
      <c r="F42" s="411" t="s">
        <v>61</v>
      </c>
      <c r="G42" s="242" t="s">
        <v>1731</v>
      </c>
      <c r="H42" s="411" t="s">
        <v>417</v>
      </c>
      <c r="I42" s="245">
        <v>125000000</v>
      </c>
      <c r="J42" s="1699"/>
    </row>
    <row r="43" spans="1:12" s="1696" customFormat="1" ht="60" customHeight="1">
      <c r="A43" s="1692"/>
      <c r="B43" s="410"/>
      <c r="C43" s="410"/>
      <c r="D43" s="410">
        <v>26</v>
      </c>
      <c r="E43" s="243" t="s">
        <v>1732</v>
      </c>
      <c r="F43" s="411" t="s">
        <v>61</v>
      </c>
      <c r="G43" s="242" t="s">
        <v>1733</v>
      </c>
      <c r="H43" s="411" t="s">
        <v>417</v>
      </c>
      <c r="I43" s="245">
        <v>750000000</v>
      </c>
      <c r="J43" s="1699"/>
    </row>
    <row r="44" spans="1:12" s="1696" customFormat="1" ht="90" customHeight="1">
      <c r="A44" s="1692"/>
      <c r="B44" s="410"/>
      <c r="C44" s="410"/>
      <c r="D44" s="410">
        <v>27</v>
      </c>
      <c r="E44" s="242" t="s">
        <v>1734</v>
      </c>
      <c r="F44" s="411" t="s">
        <v>1673</v>
      </c>
      <c r="G44" s="242" t="s">
        <v>1735</v>
      </c>
      <c r="H44" s="411" t="s">
        <v>1736</v>
      </c>
      <c r="I44" s="245">
        <v>20000000</v>
      </c>
      <c r="J44" s="1699"/>
    </row>
    <row r="45" spans="1:12" s="1696" customFormat="1" ht="60" customHeight="1">
      <c r="A45" s="1692"/>
      <c r="B45" s="410"/>
      <c r="C45" s="410"/>
      <c r="D45" s="410">
        <v>28</v>
      </c>
      <c r="E45" s="242" t="s">
        <v>1737</v>
      </c>
      <c r="F45" s="411" t="s">
        <v>1673</v>
      </c>
      <c r="G45" s="242" t="s">
        <v>1738</v>
      </c>
      <c r="H45" s="411" t="s">
        <v>1739</v>
      </c>
      <c r="I45" s="245">
        <v>65000000</v>
      </c>
      <c r="J45" s="1699"/>
    </row>
    <row r="46" spans="1:12" s="1696" customFormat="1" ht="111" customHeight="1">
      <c r="A46" s="1692"/>
      <c r="B46" s="410"/>
      <c r="C46" s="410"/>
      <c r="D46" s="410">
        <v>29</v>
      </c>
      <c r="E46" s="242" t="s">
        <v>1740</v>
      </c>
      <c r="F46" s="411" t="s">
        <v>1673</v>
      </c>
      <c r="G46" s="242" t="s">
        <v>1741</v>
      </c>
      <c r="H46" s="411" t="s">
        <v>1742</v>
      </c>
      <c r="I46" s="245">
        <v>30000000</v>
      </c>
      <c r="J46" s="1699"/>
    </row>
    <row r="47" spans="1:12" s="1696" customFormat="1" ht="128.25" customHeight="1">
      <c r="A47" s="1692"/>
      <c r="B47" s="410"/>
      <c r="C47" s="410"/>
      <c r="D47" s="410">
        <v>30</v>
      </c>
      <c r="E47" s="242" t="s">
        <v>1743</v>
      </c>
      <c r="F47" s="411" t="s">
        <v>61</v>
      </c>
      <c r="G47" s="242" t="s">
        <v>1744</v>
      </c>
      <c r="H47" s="411" t="s">
        <v>976</v>
      </c>
      <c r="I47" s="245">
        <v>35000000</v>
      </c>
      <c r="J47" s="1699"/>
    </row>
    <row r="48" spans="1:12" s="1696" customFormat="1" ht="45" customHeight="1">
      <c r="A48" s="1692"/>
      <c r="B48" s="410"/>
      <c r="C48" s="410"/>
      <c r="D48" s="410">
        <v>31</v>
      </c>
      <c r="E48" s="242" t="s">
        <v>1745</v>
      </c>
      <c r="F48" s="411" t="s">
        <v>1673</v>
      </c>
      <c r="G48" s="242" t="s">
        <v>1746</v>
      </c>
      <c r="H48" s="411" t="s">
        <v>8</v>
      </c>
      <c r="I48" s="245">
        <v>50000000</v>
      </c>
      <c r="J48" s="1699"/>
    </row>
    <row r="49" spans="1:11" s="1696" customFormat="1">
      <c r="A49" s="1692"/>
      <c r="B49" s="410"/>
      <c r="C49" s="410"/>
      <c r="D49" s="1693"/>
      <c r="E49" s="242"/>
      <c r="F49" s="411"/>
      <c r="G49" s="242"/>
      <c r="H49" s="411"/>
      <c r="I49" s="245"/>
      <c r="J49" s="1699"/>
    </row>
    <row r="50" spans="1:11" s="1696" customFormat="1" ht="30.75" thickBot="1">
      <c r="A50" s="1692"/>
      <c r="B50" s="410"/>
      <c r="C50" s="410"/>
      <c r="D50" s="1693">
        <v>32</v>
      </c>
      <c r="E50" s="242" t="s">
        <v>3919</v>
      </c>
      <c r="F50" s="411" t="s">
        <v>61</v>
      </c>
      <c r="G50" s="242"/>
      <c r="H50" s="411" t="s">
        <v>3920</v>
      </c>
      <c r="I50" s="1716">
        <v>1200000000</v>
      </c>
      <c r="J50" s="1717"/>
    </row>
    <row r="51" spans="1:11" s="1696" customFormat="1" ht="30">
      <c r="A51" s="1692"/>
      <c r="B51" s="410"/>
      <c r="C51" s="410"/>
      <c r="D51" s="1693">
        <v>33</v>
      </c>
      <c r="E51" s="1346" t="s">
        <v>3931</v>
      </c>
      <c r="F51" s="1348" t="s">
        <v>3933</v>
      </c>
      <c r="G51" s="242"/>
      <c r="H51" s="1489" t="s">
        <v>3932</v>
      </c>
      <c r="I51" s="1718">
        <v>40000000000</v>
      </c>
      <c r="J51" s="1717"/>
    </row>
    <row r="52" spans="1:11" s="1696" customFormat="1" ht="30.75" customHeight="1">
      <c r="A52" s="1692"/>
      <c r="B52" s="410"/>
      <c r="C52" s="410">
        <v>9</v>
      </c>
      <c r="D52" s="2080" t="s">
        <v>1747</v>
      </c>
      <c r="E52" s="2081"/>
      <c r="F52" s="410"/>
      <c r="G52" s="1699"/>
      <c r="H52" s="410"/>
      <c r="I52" s="245"/>
      <c r="J52" s="1699"/>
    </row>
    <row r="53" spans="1:11" s="1696" customFormat="1" ht="60" customHeight="1">
      <c r="A53" s="1692"/>
      <c r="B53" s="410"/>
      <c r="C53" s="410"/>
      <c r="D53" s="410">
        <v>34</v>
      </c>
      <c r="E53" s="243" t="s">
        <v>1748</v>
      </c>
      <c r="F53" s="411" t="s">
        <v>61</v>
      </c>
      <c r="G53" s="1708" t="s">
        <v>1749</v>
      </c>
      <c r="H53" s="410"/>
      <c r="I53" s="245">
        <v>45135000</v>
      </c>
      <c r="J53" s="1699"/>
      <c r="K53" s="1719"/>
    </row>
    <row r="54" spans="1:11" s="1696" customFormat="1" ht="65.25" customHeight="1">
      <c r="A54" s="1692"/>
      <c r="B54" s="410"/>
      <c r="C54" s="410"/>
      <c r="D54" s="410">
        <v>35</v>
      </c>
      <c r="E54" s="1699" t="s">
        <v>1750</v>
      </c>
      <c r="F54" s="411" t="s">
        <v>61</v>
      </c>
      <c r="G54" s="1708" t="s">
        <v>1751</v>
      </c>
      <c r="H54" s="410"/>
      <c r="I54" s="245">
        <v>215365000</v>
      </c>
      <c r="J54" s="1699"/>
    </row>
    <row r="55" spans="1:11" s="1696" customFormat="1" ht="90" customHeight="1">
      <c r="A55" s="1692"/>
      <c r="B55" s="410"/>
      <c r="C55" s="410"/>
      <c r="D55" s="410">
        <v>36</v>
      </c>
      <c r="E55" s="242" t="s">
        <v>1752</v>
      </c>
      <c r="F55" s="411" t="s">
        <v>61</v>
      </c>
      <c r="G55" s="1708" t="s">
        <v>1753</v>
      </c>
      <c r="H55" s="410"/>
      <c r="I55" s="245">
        <v>174596000</v>
      </c>
      <c r="J55" s="1699"/>
    </row>
    <row r="56" spans="1:11" s="1691" customFormat="1" ht="33" customHeight="1">
      <c r="A56" s="1687"/>
      <c r="B56" s="1700"/>
      <c r="C56" s="1701">
        <v>10</v>
      </c>
      <c r="D56" s="2080" t="s">
        <v>1754</v>
      </c>
      <c r="E56" s="2081"/>
      <c r="F56" s="1700"/>
      <c r="G56" s="1704"/>
      <c r="H56" s="1700"/>
      <c r="I56" s="1108"/>
      <c r="J56" s="1704"/>
    </row>
    <row r="57" spans="1:11" s="1696" customFormat="1" ht="65.25" customHeight="1">
      <c r="A57" s="1692"/>
      <c r="B57" s="410"/>
      <c r="C57" s="410"/>
      <c r="D57" s="410">
        <v>37</v>
      </c>
      <c r="E57" s="1708" t="s">
        <v>1755</v>
      </c>
      <c r="F57" s="410" t="s">
        <v>1673</v>
      </c>
      <c r="G57" s="242" t="s">
        <v>1756</v>
      </c>
      <c r="H57" s="410"/>
      <c r="I57" s="245">
        <v>632000000</v>
      </c>
      <c r="J57" s="1699"/>
      <c r="K57" s="1720"/>
    </row>
    <row r="58" spans="1:11" s="1691" customFormat="1" ht="66.75" customHeight="1">
      <c r="A58" s="1687"/>
      <c r="B58" s="1700"/>
      <c r="C58" s="1701">
        <v>11</v>
      </c>
      <c r="D58" s="2080" t="s">
        <v>1757</v>
      </c>
      <c r="E58" s="2081"/>
      <c r="F58" s="1700"/>
      <c r="G58" s="1704"/>
      <c r="H58" s="1700"/>
      <c r="I58" s="1108"/>
      <c r="J58" s="1704"/>
    </row>
    <row r="59" spans="1:11" s="1696" customFormat="1" ht="129.75" customHeight="1">
      <c r="A59" s="1692"/>
      <c r="B59" s="410"/>
      <c r="C59" s="410"/>
      <c r="D59" s="410">
        <v>38</v>
      </c>
      <c r="E59" s="242" t="s">
        <v>1758</v>
      </c>
      <c r="F59" s="410" t="s">
        <v>1673</v>
      </c>
      <c r="G59" s="1708" t="s">
        <v>1759</v>
      </c>
      <c r="H59" s="410"/>
      <c r="I59" s="245">
        <v>40130000</v>
      </c>
      <c r="J59" s="1699"/>
      <c r="K59" s="1721"/>
    </row>
    <row r="60" spans="1:11" s="1691" customFormat="1" ht="41.25" customHeight="1">
      <c r="A60" s="1687"/>
      <c r="B60" s="1700"/>
      <c r="C60" s="1700">
        <v>12</v>
      </c>
      <c r="D60" s="2080" t="s">
        <v>1760</v>
      </c>
      <c r="E60" s="2081"/>
      <c r="F60" s="1700"/>
      <c r="G60" s="1704"/>
      <c r="H60" s="1700"/>
      <c r="I60" s="1108"/>
      <c r="J60" s="1704"/>
    </row>
    <row r="61" spans="1:11" s="1696" customFormat="1" ht="30" customHeight="1">
      <c r="A61" s="1692"/>
      <c r="B61" s="410"/>
      <c r="C61" s="410"/>
      <c r="D61" s="410">
        <v>39</v>
      </c>
      <c r="E61" s="1708" t="s">
        <v>1761</v>
      </c>
      <c r="F61" s="410" t="s">
        <v>1673</v>
      </c>
      <c r="G61" s="1708" t="s">
        <v>1762</v>
      </c>
      <c r="H61" s="410"/>
      <c r="I61" s="245">
        <v>54355000</v>
      </c>
      <c r="J61" s="1699"/>
    </row>
    <row r="62" spans="1:11" s="1696" customFormat="1" ht="45" customHeight="1">
      <c r="A62" s="1692"/>
      <c r="B62" s="410"/>
      <c r="C62" s="410"/>
      <c r="D62" s="410">
        <v>40</v>
      </c>
      <c r="E62" s="1708" t="s">
        <v>1763</v>
      </c>
      <c r="F62" s="411" t="s">
        <v>61</v>
      </c>
      <c r="G62" s="1708" t="s">
        <v>1764</v>
      </c>
      <c r="H62" s="410"/>
      <c r="I62" s="245">
        <v>10680000000</v>
      </c>
      <c r="J62" s="1722"/>
    </row>
    <row r="63" spans="1:11" s="1696" customFormat="1" ht="30" customHeight="1">
      <c r="A63" s="1692"/>
      <c r="B63" s="410"/>
      <c r="C63" s="410"/>
      <c r="D63" s="410">
        <v>41</v>
      </c>
      <c r="E63" s="1708" t="s">
        <v>1765</v>
      </c>
      <c r="F63" s="410" t="s">
        <v>1673</v>
      </c>
      <c r="G63" s="1708" t="s">
        <v>1762</v>
      </c>
      <c r="H63" s="410"/>
      <c r="I63" s="245">
        <v>1500000000</v>
      </c>
      <c r="J63" s="1699"/>
    </row>
    <row r="64" spans="1:11" s="1696" customFormat="1" ht="30" customHeight="1">
      <c r="A64" s="1692"/>
      <c r="B64" s="410"/>
      <c r="C64" s="410"/>
      <c r="D64" s="410">
        <v>42</v>
      </c>
      <c r="E64" s="1708" t="s">
        <v>1766</v>
      </c>
      <c r="F64" s="410" t="s">
        <v>1673</v>
      </c>
      <c r="G64" s="1708" t="s">
        <v>1762</v>
      </c>
      <c r="H64" s="410"/>
      <c r="I64" s="245">
        <v>698500000</v>
      </c>
      <c r="J64" s="1699"/>
    </row>
    <row r="65" spans="1:11" s="1691" customFormat="1" ht="20.25" customHeight="1">
      <c r="A65" s="2082" t="s">
        <v>1998</v>
      </c>
      <c r="B65" s="2082"/>
      <c r="C65" s="2082"/>
      <c r="D65" s="2082"/>
      <c r="E65" s="2082"/>
      <c r="F65" s="2082"/>
      <c r="G65" s="2082"/>
      <c r="H65" s="2082"/>
      <c r="I65" s="1108">
        <f>SUM(I12:I64)</f>
        <v>71368281500</v>
      </c>
      <c r="J65" s="1704"/>
    </row>
    <row r="66" spans="1:11" s="1691" customFormat="1" ht="33.75" customHeight="1">
      <c r="A66" s="1723">
        <v>1</v>
      </c>
      <c r="B66" s="1723">
        <v>25</v>
      </c>
      <c r="C66" s="2089" t="s">
        <v>2000</v>
      </c>
      <c r="D66" s="2089"/>
      <c r="E66" s="2089"/>
      <c r="F66" s="1724"/>
      <c r="G66" s="1725"/>
      <c r="H66" s="1726"/>
      <c r="I66" s="1108"/>
      <c r="J66" s="1704"/>
    </row>
    <row r="67" spans="1:11" s="1691" customFormat="1" ht="57.75" customHeight="1">
      <c r="A67" s="1687"/>
      <c r="B67" s="1700"/>
      <c r="C67" s="1701">
        <v>13</v>
      </c>
      <c r="D67" s="2078" t="s">
        <v>1686</v>
      </c>
      <c r="E67" s="2079"/>
      <c r="F67" s="1700"/>
      <c r="G67" s="1704"/>
      <c r="H67" s="1700"/>
      <c r="I67" s="1108"/>
      <c r="J67" s="1704"/>
    </row>
    <row r="68" spans="1:11" s="1696" customFormat="1" ht="91.5" customHeight="1">
      <c r="A68" s="1692"/>
      <c r="B68" s="410"/>
      <c r="C68" s="410"/>
      <c r="D68" s="410">
        <v>43</v>
      </c>
      <c r="E68" s="242" t="s">
        <v>1687</v>
      </c>
      <c r="F68" s="411" t="s">
        <v>1689</v>
      </c>
      <c r="G68" s="1708" t="s">
        <v>1688</v>
      </c>
      <c r="H68" s="410" t="s">
        <v>1690</v>
      </c>
      <c r="I68" s="245">
        <v>28120000</v>
      </c>
      <c r="J68" s="1699"/>
    </row>
    <row r="69" spans="1:11" s="1696" customFormat="1" ht="105" customHeight="1">
      <c r="A69" s="1692"/>
      <c r="B69" s="410"/>
      <c r="C69" s="410"/>
      <c r="D69" s="410">
        <v>44</v>
      </c>
      <c r="E69" s="242" t="s">
        <v>1691</v>
      </c>
      <c r="F69" s="411" t="s">
        <v>1689</v>
      </c>
      <c r="G69" s="1708" t="s">
        <v>1692</v>
      </c>
      <c r="H69" s="410" t="s">
        <v>1693</v>
      </c>
      <c r="I69" s="245">
        <v>15000000</v>
      </c>
      <c r="J69" s="1699"/>
    </row>
    <row r="70" spans="1:11" s="1696" customFormat="1" ht="73.5" customHeight="1">
      <c r="A70" s="1692"/>
      <c r="B70" s="410"/>
      <c r="C70" s="410"/>
      <c r="D70" s="410">
        <v>45</v>
      </c>
      <c r="E70" s="242" t="s">
        <v>1694</v>
      </c>
      <c r="F70" s="411" t="s">
        <v>1689</v>
      </c>
      <c r="G70" s="1708" t="s">
        <v>1695</v>
      </c>
      <c r="H70" s="410" t="s">
        <v>594</v>
      </c>
      <c r="I70" s="245">
        <v>20000000</v>
      </c>
      <c r="J70" s="1699"/>
    </row>
    <row r="71" spans="1:11" s="1696" customFormat="1" ht="60" customHeight="1">
      <c r="A71" s="1692"/>
      <c r="B71" s="410"/>
      <c r="C71" s="410"/>
      <c r="D71" s="410">
        <v>46</v>
      </c>
      <c r="E71" s="242" t="s">
        <v>1696</v>
      </c>
      <c r="F71" s="411" t="s">
        <v>1689</v>
      </c>
      <c r="G71" s="1708" t="s">
        <v>1697</v>
      </c>
      <c r="H71" s="410" t="s">
        <v>1693</v>
      </c>
      <c r="I71" s="245">
        <v>15000000</v>
      </c>
      <c r="J71" s="1699"/>
    </row>
    <row r="72" spans="1:11" s="1691" customFormat="1" ht="32.25" customHeight="1">
      <c r="A72" s="1687"/>
      <c r="B72" s="1700"/>
      <c r="C72" s="1701">
        <v>14</v>
      </c>
      <c r="D72" s="2080" t="s">
        <v>1698</v>
      </c>
      <c r="E72" s="2081"/>
      <c r="F72" s="1700"/>
      <c r="G72" s="1704"/>
      <c r="H72" s="1700"/>
      <c r="I72" s="1108"/>
      <c r="J72" s="1704"/>
    </row>
    <row r="73" spans="1:11" s="1696" customFormat="1" ht="105" customHeight="1">
      <c r="A73" s="1692"/>
      <c r="B73" s="410"/>
      <c r="C73" s="410"/>
      <c r="D73" s="1348">
        <v>47</v>
      </c>
      <c r="E73" s="242" t="s">
        <v>1699</v>
      </c>
      <c r="F73" s="411" t="s">
        <v>1689</v>
      </c>
      <c r="G73" s="239" t="s">
        <v>1700</v>
      </c>
      <c r="H73" s="410" t="s">
        <v>594</v>
      </c>
      <c r="I73" s="245">
        <v>120000000</v>
      </c>
      <c r="J73" s="1699"/>
    </row>
    <row r="74" spans="1:11" s="1696" customFormat="1" ht="127.5" customHeight="1">
      <c r="A74" s="1692"/>
      <c r="B74" s="410"/>
      <c r="C74" s="410"/>
      <c r="D74" s="1348">
        <v>48</v>
      </c>
      <c r="E74" s="242" t="s">
        <v>1701</v>
      </c>
      <c r="F74" s="411" t="s">
        <v>61</v>
      </c>
      <c r="G74" s="1708" t="s">
        <v>1702</v>
      </c>
      <c r="H74" s="410" t="s">
        <v>594</v>
      </c>
      <c r="I74" s="245">
        <v>80000000</v>
      </c>
      <c r="J74" s="1699"/>
    </row>
    <row r="75" spans="1:11" s="1696" customFormat="1" ht="60" customHeight="1">
      <c r="A75" s="1692"/>
      <c r="B75" s="410"/>
      <c r="C75" s="410"/>
      <c r="D75" s="1348">
        <v>49</v>
      </c>
      <c r="E75" s="242" t="s">
        <v>1703</v>
      </c>
      <c r="F75" s="411" t="s">
        <v>61</v>
      </c>
      <c r="G75" s="1708" t="s">
        <v>1704</v>
      </c>
      <c r="H75" s="410" t="s">
        <v>594</v>
      </c>
      <c r="I75" s="245">
        <v>50000000</v>
      </c>
      <c r="J75" s="1699"/>
    </row>
    <row r="76" spans="1:11" s="1691" customFormat="1" ht="53.25" customHeight="1">
      <c r="A76" s="1687"/>
      <c r="B76" s="1700"/>
      <c r="C76" s="1701">
        <v>15</v>
      </c>
      <c r="D76" s="2080" t="s">
        <v>1705</v>
      </c>
      <c r="E76" s="2081"/>
      <c r="F76" s="1700"/>
      <c r="G76" s="1704"/>
      <c r="H76" s="1700"/>
      <c r="I76" s="1108"/>
      <c r="J76" s="1704"/>
    </row>
    <row r="77" spans="1:11" s="1696" customFormat="1" ht="102" customHeight="1">
      <c r="A77" s="1692"/>
      <c r="B77" s="410"/>
      <c r="C77" s="410"/>
      <c r="D77" s="1348">
        <v>50</v>
      </c>
      <c r="E77" s="242" t="s">
        <v>1706</v>
      </c>
      <c r="F77" s="411" t="s">
        <v>61</v>
      </c>
      <c r="G77" s="1708" t="s">
        <v>1707</v>
      </c>
      <c r="H77" s="410"/>
      <c r="I77" s="245">
        <v>10000000</v>
      </c>
      <c r="J77" s="1699"/>
    </row>
    <row r="78" spans="1:11" s="1696" customFormat="1" ht="84.75" customHeight="1">
      <c r="A78" s="1692"/>
      <c r="B78" s="410"/>
      <c r="C78" s="410"/>
      <c r="D78" s="1348">
        <v>51</v>
      </c>
      <c r="E78" s="242" t="s">
        <v>1708</v>
      </c>
      <c r="F78" s="411" t="s">
        <v>61</v>
      </c>
      <c r="G78" s="1708" t="s">
        <v>1709</v>
      </c>
      <c r="H78" s="410"/>
      <c r="I78" s="245">
        <v>20000000</v>
      </c>
      <c r="J78" s="1699"/>
      <c r="K78" s="1719"/>
    </row>
    <row r="79" spans="1:11" s="1691" customFormat="1" ht="49.5" customHeight="1">
      <c r="A79" s="1687"/>
      <c r="B79" s="1700"/>
      <c r="C79" s="1701">
        <v>16</v>
      </c>
      <c r="D79" s="2090" t="s">
        <v>1999</v>
      </c>
      <c r="E79" s="2091"/>
      <c r="F79" s="1350"/>
      <c r="G79" s="1727"/>
      <c r="H79" s="1700"/>
      <c r="I79" s="1108"/>
      <c r="J79" s="1704"/>
    </row>
    <row r="80" spans="1:11" s="1696" customFormat="1" ht="132.75" customHeight="1">
      <c r="A80" s="1692"/>
      <c r="B80" s="410"/>
      <c r="C80" s="410"/>
      <c r="D80" s="1348">
        <v>52</v>
      </c>
      <c r="E80" s="239" t="s">
        <v>1710</v>
      </c>
      <c r="F80" s="411" t="s">
        <v>1712</v>
      </c>
      <c r="G80" s="239" t="s">
        <v>1711</v>
      </c>
      <c r="H80" s="411" t="s">
        <v>1713</v>
      </c>
      <c r="I80" s="245">
        <v>151893720</v>
      </c>
      <c r="J80" s="1699"/>
    </row>
    <row r="81" spans="1:12" s="1696" customFormat="1" ht="93.75" customHeight="1">
      <c r="A81" s="1692"/>
      <c r="B81" s="410"/>
      <c r="C81" s="410"/>
      <c r="D81" s="1348">
        <v>53</v>
      </c>
      <c r="E81" s="242" t="s">
        <v>1714</v>
      </c>
      <c r="F81" s="411" t="s">
        <v>1712</v>
      </c>
      <c r="G81" s="242" t="s">
        <v>1715</v>
      </c>
      <c r="H81" s="411" t="s">
        <v>1713</v>
      </c>
      <c r="I81" s="245">
        <v>65340000</v>
      </c>
      <c r="J81" s="1699"/>
    </row>
    <row r="82" spans="1:12" s="1696" customFormat="1" ht="75" customHeight="1">
      <c r="A82" s="1692"/>
      <c r="B82" s="410"/>
      <c r="C82" s="410"/>
      <c r="D82" s="1348">
        <v>54</v>
      </c>
      <c r="E82" s="239" t="s">
        <v>1716</v>
      </c>
      <c r="F82" s="411" t="s">
        <v>1712</v>
      </c>
      <c r="G82" s="239" t="s">
        <v>1717</v>
      </c>
      <c r="H82" s="411" t="s">
        <v>1713</v>
      </c>
      <c r="I82" s="245">
        <v>30000000</v>
      </c>
      <c r="J82" s="1699"/>
      <c r="K82" s="1728"/>
    </row>
    <row r="83" spans="1:12" s="1696" customFormat="1" ht="91.5" customHeight="1">
      <c r="A83" s="1692"/>
      <c r="B83" s="410"/>
      <c r="C83" s="410"/>
      <c r="D83" s="1348">
        <v>55</v>
      </c>
      <c r="E83" s="242" t="s">
        <v>1718</v>
      </c>
      <c r="F83" s="411" t="s">
        <v>1720</v>
      </c>
      <c r="G83" s="242" t="s">
        <v>1719</v>
      </c>
      <c r="H83" s="410"/>
      <c r="I83" s="245">
        <v>147075588</v>
      </c>
      <c r="J83" s="1699"/>
    </row>
    <row r="84" spans="1:12" s="1691" customFormat="1" ht="20.25" customHeight="1">
      <c r="A84" s="2086" t="s">
        <v>2001</v>
      </c>
      <c r="B84" s="2087"/>
      <c r="C84" s="2087"/>
      <c r="D84" s="2087"/>
      <c r="E84" s="2087"/>
      <c r="F84" s="2087"/>
      <c r="G84" s="2087"/>
      <c r="H84" s="2088"/>
      <c r="I84" s="1108">
        <f>SUM(I68:I83)</f>
        <v>752429308</v>
      </c>
      <c r="J84" s="1704"/>
    </row>
    <row r="85" spans="1:12" s="1696" customFormat="1" ht="15.75" customHeight="1">
      <c r="A85" s="2083" t="s">
        <v>388</v>
      </c>
      <c r="B85" s="2084"/>
      <c r="C85" s="2084"/>
      <c r="D85" s="2084"/>
      <c r="E85" s="2084"/>
      <c r="F85" s="2084"/>
      <c r="G85" s="2084"/>
      <c r="H85" s="2085"/>
      <c r="I85" s="1108">
        <f>I84+I65</f>
        <v>72120710808</v>
      </c>
      <c r="J85" s="1699"/>
      <c r="L85" s="1720"/>
    </row>
    <row r="86" spans="1:12" s="1731" customFormat="1">
      <c r="A86" s="1729"/>
      <c r="B86" s="1729"/>
      <c r="C86" s="1729"/>
      <c r="D86" s="1730"/>
      <c r="F86" s="1730"/>
      <c r="I86" s="1732"/>
    </row>
    <row r="87" spans="1:12" s="1731" customFormat="1">
      <c r="A87" s="1729"/>
      <c r="B87" s="1729"/>
      <c r="C87" s="1729"/>
      <c r="D87" s="1730"/>
      <c r="F87" s="1730"/>
      <c r="I87" s="1732"/>
    </row>
    <row r="88" spans="1:12" s="1731" customFormat="1">
      <c r="A88" s="1729"/>
      <c r="B88" s="1729"/>
      <c r="C88" s="1729"/>
      <c r="D88" s="1730"/>
      <c r="F88" s="1730"/>
      <c r="I88" s="1732"/>
    </row>
    <row r="89" spans="1:12" s="1731" customFormat="1">
      <c r="A89" s="1729"/>
      <c r="B89" s="1729"/>
      <c r="C89" s="1729"/>
      <c r="D89" s="1730"/>
      <c r="F89" s="1730"/>
      <c r="I89" s="1732"/>
    </row>
    <row r="90" spans="1:12" s="1731" customFormat="1">
      <c r="A90" s="1729"/>
      <c r="B90" s="1729"/>
      <c r="C90" s="1729"/>
      <c r="D90" s="1730"/>
      <c r="F90" s="1730"/>
      <c r="I90" s="1732"/>
    </row>
    <row r="91" spans="1:12" s="1731" customFormat="1">
      <c r="A91" s="1729"/>
      <c r="B91" s="1729"/>
      <c r="C91" s="1729"/>
      <c r="D91" s="1730"/>
      <c r="F91" s="1730"/>
      <c r="I91" s="1732"/>
    </row>
    <row r="92" spans="1:12" s="1731" customFormat="1">
      <c r="A92" s="1729"/>
      <c r="B92" s="1729"/>
      <c r="C92" s="1729"/>
      <c r="D92" s="1730"/>
      <c r="F92" s="1730"/>
      <c r="I92" s="1732"/>
    </row>
    <row r="93" spans="1:12" s="1731" customFormat="1">
      <c r="A93" s="1729"/>
      <c r="B93" s="1729"/>
      <c r="C93" s="1729"/>
      <c r="D93" s="1730"/>
      <c r="F93" s="1730"/>
      <c r="I93" s="1732"/>
    </row>
    <row r="94" spans="1:12" s="1731" customFormat="1">
      <c r="A94" s="1729"/>
      <c r="B94" s="1729"/>
      <c r="C94" s="1729"/>
      <c r="D94" s="1730"/>
      <c r="F94" s="1730"/>
      <c r="I94" s="1732"/>
    </row>
    <row r="95" spans="1:12" s="1731" customFormat="1">
      <c r="A95" s="1729"/>
      <c r="B95" s="1729"/>
      <c r="C95" s="1729"/>
      <c r="D95" s="1730"/>
      <c r="F95" s="1730"/>
      <c r="I95" s="1732"/>
    </row>
    <row r="96" spans="1:12" s="1731" customFormat="1">
      <c r="A96" s="1729"/>
      <c r="B96" s="1729"/>
      <c r="C96" s="1729"/>
      <c r="D96" s="1730"/>
      <c r="F96" s="1730"/>
      <c r="I96" s="1732"/>
    </row>
    <row r="97" spans="1:9" s="1731" customFormat="1">
      <c r="A97" s="1729"/>
      <c r="B97" s="1729"/>
      <c r="C97" s="1729"/>
      <c r="D97" s="1730"/>
      <c r="F97" s="1730"/>
      <c r="I97" s="1732"/>
    </row>
    <row r="98" spans="1:9" s="1731" customFormat="1">
      <c r="A98" s="1729"/>
      <c r="B98" s="1729"/>
      <c r="C98" s="1729"/>
      <c r="D98" s="1730"/>
      <c r="F98" s="1730"/>
      <c r="I98" s="1732"/>
    </row>
    <row r="99" spans="1:9" s="1731" customFormat="1">
      <c r="A99" s="1729"/>
      <c r="B99" s="1729"/>
      <c r="C99" s="1729"/>
      <c r="D99" s="1730"/>
      <c r="F99" s="1730"/>
      <c r="I99" s="1732"/>
    </row>
    <row r="100" spans="1:9" s="1731" customFormat="1">
      <c r="A100" s="1729"/>
      <c r="B100" s="1729"/>
      <c r="C100" s="1729"/>
      <c r="D100" s="1730"/>
      <c r="F100" s="1730"/>
      <c r="I100" s="1732"/>
    </row>
    <row r="101" spans="1:9" s="1731" customFormat="1">
      <c r="A101" s="1729"/>
      <c r="B101" s="1729"/>
      <c r="C101" s="1729"/>
      <c r="D101" s="1730"/>
      <c r="F101" s="1730"/>
      <c r="I101" s="1732"/>
    </row>
    <row r="102" spans="1:9" s="1731" customFormat="1">
      <c r="A102" s="1729"/>
      <c r="B102" s="1729"/>
      <c r="C102" s="1729"/>
      <c r="D102" s="1730"/>
      <c r="F102" s="1730"/>
      <c r="I102" s="1732"/>
    </row>
    <row r="103" spans="1:9" s="1731" customFormat="1">
      <c r="A103" s="1729"/>
      <c r="B103" s="1729"/>
      <c r="C103" s="1729"/>
      <c r="D103" s="1730"/>
      <c r="F103" s="1730"/>
      <c r="I103" s="1732"/>
    </row>
    <row r="104" spans="1:9" s="1731" customFormat="1">
      <c r="A104" s="1729"/>
      <c r="B104" s="1729"/>
      <c r="C104" s="1729"/>
      <c r="D104" s="1730"/>
      <c r="F104" s="1730"/>
      <c r="I104" s="1732"/>
    </row>
    <row r="105" spans="1:9" s="1731" customFormat="1">
      <c r="A105" s="1729"/>
      <c r="B105" s="1729"/>
      <c r="C105" s="1729"/>
      <c r="D105" s="1730"/>
      <c r="F105" s="1730"/>
      <c r="I105" s="1732"/>
    </row>
    <row r="106" spans="1:9" s="1731" customFormat="1">
      <c r="A106" s="1729"/>
      <c r="B106" s="1729"/>
      <c r="C106" s="1729"/>
      <c r="D106" s="1730"/>
      <c r="F106" s="1730"/>
      <c r="I106" s="1732"/>
    </row>
    <row r="107" spans="1:9" s="1731" customFormat="1">
      <c r="A107" s="1729"/>
      <c r="B107" s="1729"/>
      <c r="C107" s="1729"/>
      <c r="D107" s="1730"/>
      <c r="F107" s="1730"/>
      <c r="I107" s="1732"/>
    </row>
    <row r="108" spans="1:9" s="1731" customFormat="1">
      <c r="A108" s="1729"/>
      <c r="B108" s="1729"/>
      <c r="C108" s="1729"/>
      <c r="D108" s="1730"/>
      <c r="F108" s="1730"/>
      <c r="I108" s="1732"/>
    </row>
    <row r="109" spans="1:9" s="1731" customFormat="1">
      <c r="A109" s="1729"/>
      <c r="B109" s="1729"/>
      <c r="C109" s="1729"/>
      <c r="D109" s="1730"/>
      <c r="F109" s="1730"/>
      <c r="I109" s="1732"/>
    </row>
    <row r="110" spans="1:9" s="1731" customFormat="1">
      <c r="A110" s="1729"/>
      <c r="B110" s="1729"/>
      <c r="C110" s="1729"/>
      <c r="D110" s="1730"/>
      <c r="F110" s="1730"/>
      <c r="I110" s="1732"/>
    </row>
    <row r="111" spans="1:9" s="1731" customFormat="1">
      <c r="A111" s="1729"/>
      <c r="B111" s="1729"/>
      <c r="C111" s="1729"/>
      <c r="D111" s="1730"/>
      <c r="F111" s="1730"/>
      <c r="I111" s="1732"/>
    </row>
    <row r="112" spans="1:9" s="1731" customFormat="1">
      <c r="A112" s="1729"/>
      <c r="B112" s="1729"/>
      <c r="C112" s="1729"/>
      <c r="D112" s="1730"/>
      <c r="F112" s="1730"/>
      <c r="I112" s="1732"/>
    </row>
    <row r="113" spans="1:9" s="1731" customFormat="1">
      <c r="A113" s="1729"/>
      <c r="B113" s="1729"/>
      <c r="C113" s="1729"/>
      <c r="D113" s="1730"/>
      <c r="F113" s="1730"/>
      <c r="I113" s="1732"/>
    </row>
    <row r="114" spans="1:9" s="1731" customFormat="1">
      <c r="A114" s="1729"/>
      <c r="B114" s="1729"/>
      <c r="C114" s="1729"/>
      <c r="D114" s="1730"/>
      <c r="F114" s="1730"/>
      <c r="I114" s="1732"/>
    </row>
    <row r="115" spans="1:9" s="1731" customFormat="1">
      <c r="A115" s="1729"/>
      <c r="B115" s="1729"/>
      <c r="C115" s="1729"/>
      <c r="D115" s="1730"/>
      <c r="F115" s="1730"/>
      <c r="I115" s="1732"/>
    </row>
    <row r="116" spans="1:9" s="1731" customFormat="1">
      <c r="A116" s="1729"/>
      <c r="B116" s="1729"/>
      <c r="C116" s="1729"/>
      <c r="D116" s="1730"/>
      <c r="F116" s="1730"/>
      <c r="I116" s="1732"/>
    </row>
    <row r="117" spans="1:9" s="1731" customFormat="1">
      <c r="A117" s="1729"/>
      <c r="B117" s="1729"/>
      <c r="C117" s="1729"/>
      <c r="D117" s="1730"/>
      <c r="F117" s="1730"/>
      <c r="I117" s="1732"/>
    </row>
    <row r="118" spans="1:9" s="1731" customFormat="1">
      <c r="A118" s="1729"/>
      <c r="B118" s="1729"/>
      <c r="C118" s="1729"/>
      <c r="D118" s="1730"/>
      <c r="F118" s="1730"/>
      <c r="I118" s="1732"/>
    </row>
    <row r="119" spans="1:9" s="1731" customFormat="1">
      <c r="A119" s="1729"/>
      <c r="B119" s="1729"/>
      <c r="C119" s="1729"/>
      <c r="D119" s="1730"/>
      <c r="F119" s="1730"/>
      <c r="I119" s="1732"/>
    </row>
    <row r="120" spans="1:9" s="1731" customFormat="1">
      <c r="A120" s="1729"/>
      <c r="B120" s="1729"/>
      <c r="C120" s="1729"/>
      <c r="D120" s="1730"/>
      <c r="F120" s="1730"/>
      <c r="I120" s="1732"/>
    </row>
    <row r="121" spans="1:9" s="1731" customFormat="1">
      <c r="A121" s="1729"/>
      <c r="B121" s="1729"/>
      <c r="C121" s="1729"/>
      <c r="D121" s="1730"/>
      <c r="F121" s="1730"/>
      <c r="I121" s="1732"/>
    </row>
    <row r="122" spans="1:9" s="1731" customFormat="1">
      <c r="A122" s="1729"/>
      <c r="B122" s="1729"/>
      <c r="C122" s="1729"/>
      <c r="D122" s="1730"/>
      <c r="F122" s="1730"/>
      <c r="I122" s="1732"/>
    </row>
    <row r="123" spans="1:9" s="1731" customFormat="1">
      <c r="A123" s="1729"/>
      <c r="B123" s="1729"/>
      <c r="C123" s="1729"/>
      <c r="D123" s="1730"/>
      <c r="F123" s="1730"/>
      <c r="I123" s="1732"/>
    </row>
    <row r="124" spans="1:9" s="1731" customFormat="1">
      <c r="A124" s="1729"/>
      <c r="B124" s="1729"/>
      <c r="C124" s="1729"/>
      <c r="D124" s="1730"/>
      <c r="F124" s="1730"/>
      <c r="I124" s="1732"/>
    </row>
    <row r="125" spans="1:9" s="1731" customFormat="1">
      <c r="A125" s="1729"/>
      <c r="B125" s="1729"/>
      <c r="C125" s="1729"/>
      <c r="D125" s="1730"/>
      <c r="F125" s="1730"/>
      <c r="I125" s="1732"/>
    </row>
    <row r="126" spans="1:9" s="1731" customFormat="1">
      <c r="A126" s="1729"/>
      <c r="B126" s="1729"/>
      <c r="C126" s="1729"/>
      <c r="D126" s="1730"/>
      <c r="F126" s="1730"/>
      <c r="I126" s="1732"/>
    </row>
    <row r="127" spans="1:9" s="1731" customFormat="1">
      <c r="A127" s="1729"/>
      <c r="B127" s="1729"/>
      <c r="C127" s="1729"/>
      <c r="D127" s="1730"/>
      <c r="F127" s="1730"/>
      <c r="I127" s="1732"/>
    </row>
    <row r="128" spans="1:9" s="1731" customFormat="1">
      <c r="A128" s="1729"/>
      <c r="B128" s="1729"/>
      <c r="C128" s="1729"/>
      <c r="D128" s="1730"/>
      <c r="F128" s="1730"/>
      <c r="I128" s="1732"/>
    </row>
    <row r="129" spans="1:9" s="1731" customFormat="1">
      <c r="A129" s="1729"/>
      <c r="B129" s="1729"/>
      <c r="C129" s="1729"/>
      <c r="D129" s="1730"/>
      <c r="F129" s="1730"/>
      <c r="I129" s="1732"/>
    </row>
    <row r="130" spans="1:9" s="1731" customFormat="1">
      <c r="A130" s="1729"/>
      <c r="B130" s="1729"/>
      <c r="C130" s="1729"/>
      <c r="D130" s="1730"/>
      <c r="F130" s="1730"/>
      <c r="I130" s="1732"/>
    </row>
    <row r="131" spans="1:9" s="1731" customFormat="1">
      <c r="A131" s="1729"/>
      <c r="B131" s="1729"/>
      <c r="C131" s="1729"/>
      <c r="D131" s="1730"/>
      <c r="F131" s="1730"/>
      <c r="I131" s="1732"/>
    </row>
    <row r="132" spans="1:9" s="1731" customFormat="1">
      <c r="A132" s="1729"/>
      <c r="B132" s="1729"/>
      <c r="C132" s="1729"/>
      <c r="D132" s="1730"/>
      <c r="F132" s="1730"/>
      <c r="I132" s="1732"/>
    </row>
    <row r="133" spans="1:9" s="1731" customFormat="1">
      <c r="A133" s="1729"/>
      <c r="B133" s="1729"/>
      <c r="C133" s="1729"/>
      <c r="D133" s="1730"/>
      <c r="F133" s="1730"/>
      <c r="I133" s="1732"/>
    </row>
    <row r="134" spans="1:9" s="1731" customFormat="1">
      <c r="A134" s="1729"/>
      <c r="B134" s="1729"/>
      <c r="C134" s="1729"/>
      <c r="D134" s="1730"/>
      <c r="F134" s="1730"/>
      <c r="I134" s="1732"/>
    </row>
    <row r="135" spans="1:9" s="1731" customFormat="1">
      <c r="A135" s="1729"/>
      <c r="B135" s="1729"/>
      <c r="C135" s="1729"/>
      <c r="D135" s="1730"/>
      <c r="F135" s="1730"/>
      <c r="I135" s="1732"/>
    </row>
    <row r="136" spans="1:9" s="1731" customFormat="1">
      <c r="A136" s="1729"/>
      <c r="B136" s="1729"/>
      <c r="C136" s="1729"/>
      <c r="D136" s="1730"/>
      <c r="F136" s="1730"/>
      <c r="I136" s="1732"/>
    </row>
    <row r="137" spans="1:9" s="1731" customFormat="1">
      <c r="A137" s="1729"/>
      <c r="B137" s="1729"/>
      <c r="C137" s="1729"/>
      <c r="D137" s="1730"/>
      <c r="F137" s="1730"/>
      <c r="I137" s="1732"/>
    </row>
    <row r="138" spans="1:9" s="1731" customFormat="1">
      <c r="A138" s="1729"/>
      <c r="B138" s="1729"/>
      <c r="C138" s="1729"/>
      <c r="D138" s="1730"/>
      <c r="F138" s="1730"/>
      <c r="I138" s="1732"/>
    </row>
    <row r="139" spans="1:9" s="1731" customFormat="1">
      <c r="A139" s="1729"/>
      <c r="B139" s="1729"/>
      <c r="C139" s="1729"/>
      <c r="D139" s="1730"/>
      <c r="F139" s="1730"/>
      <c r="I139" s="1732"/>
    </row>
    <row r="140" spans="1:9" s="1731" customFormat="1">
      <c r="A140" s="1729"/>
      <c r="B140" s="1729"/>
      <c r="C140" s="1729"/>
      <c r="D140" s="1730"/>
      <c r="F140" s="1730"/>
      <c r="I140" s="1732"/>
    </row>
    <row r="141" spans="1:9" s="1731" customFormat="1">
      <c r="A141" s="1729"/>
      <c r="B141" s="1729"/>
      <c r="C141" s="1729"/>
      <c r="D141" s="1730"/>
      <c r="F141" s="1730"/>
      <c r="I141" s="1732"/>
    </row>
    <row r="142" spans="1:9" s="1731" customFormat="1">
      <c r="A142" s="1729"/>
      <c r="B142" s="1729"/>
      <c r="C142" s="1729"/>
      <c r="D142" s="1730"/>
      <c r="F142" s="1730"/>
      <c r="I142" s="1732"/>
    </row>
    <row r="143" spans="1:9" s="1731" customFormat="1">
      <c r="A143" s="1729"/>
      <c r="B143" s="1729"/>
      <c r="C143" s="1729"/>
      <c r="D143" s="1730"/>
      <c r="F143" s="1730"/>
      <c r="I143" s="1732"/>
    </row>
    <row r="144" spans="1:9" s="1731" customFormat="1">
      <c r="A144" s="1729"/>
      <c r="B144" s="1729"/>
      <c r="C144" s="1729"/>
      <c r="D144" s="1730"/>
      <c r="F144" s="1730"/>
      <c r="I144" s="1732"/>
    </row>
    <row r="145" spans="1:9" s="1731" customFormat="1">
      <c r="A145" s="1729"/>
      <c r="B145" s="1729"/>
      <c r="C145" s="1729"/>
      <c r="D145" s="1730"/>
      <c r="F145" s="1730"/>
      <c r="I145" s="1732"/>
    </row>
    <row r="146" spans="1:9" s="1731" customFormat="1">
      <c r="A146" s="1729"/>
      <c r="B146" s="1729"/>
      <c r="C146" s="1729"/>
      <c r="D146" s="1730"/>
      <c r="F146" s="1730"/>
      <c r="I146" s="1732"/>
    </row>
    <row r="147" spans="1:9" s="1731" customFormat="1">
      <c r="A147" s="1729"/>
      <c r="B147" s="1729"/>
      <c r="C147" s="1729"/>
      <c r="D147" s="1730"/>
      <c r="F147" s="1730"/>
      <c r="I147" s="1732"/>
    </row>
    <row r="148" spans="1:9" s="1731" customFormat="1">
      <c r="A148" s="1729"/>
      <c r="B148" s="1729"/>
      <c r="C148" s="1729"/>
      <c r="D148" s="1730"/>
      <c r="F148" s="1730"/>
      <c r="I148" s="1732"/>
    </row>
    <row r="149" spans="1:9" s="1731" customFormat="1">
      <c r="A149" s="1729"/>
      <c r="B149" s="1729"/>
      <c r="C149" s="1729"/>
      <c r="D149" s="1730"/>
      <c r="F149" s="1730"/>
      <c r="I149" s="1732"/>
    </row>
    <row r="150" spans="1:9" s="1731" customFormat="1">
      <c r="A150" s="1729"/>
      <c r="B150" s="1729"/>
      <c r="C150" s="1729"/>
      <c r="D150" s="1730"/>
      <c r="F150" s="1730"/>
      <c r="I150" s="1732"/>
    </row>
    <row r="151" spans="1:9" s="1731" customFormat="1">
      <c r="A151" s="1729"/>
      <c r="B151" s="1729"/>
      <c r="C151" s="1729"/>
      <c r="D151" s="1730"/>
      <c r="F151" s="1730"/>
      <c r="I151" s="1732"/>
    </row>
    <row r="152" spans="1:9" s="1731" customFormat="1">
      <c r="A152" s="1729"/>
      <c r="B152" s="1729"/>
      <c r="C152" s="1729"/>
      <c r="D152" s="1730"/>
      <c r="F152" s="1730"/>
      <c r="I152" s="1732"/>
    </row>
    <row r="153" spans="1:9" s="1731" customFormat="1">
      <c r="A153" s="1729"/>
      <c r="B153" s="1729"/>
      <c r="C153" s="1729"/>
      <c r="D153" s="1730"/>
      <c r="F153" s="1730"/>
      <c r="I153" s="1732"/>
    </row>
    <row r="154" spans="1:9" s="1731" customFormat="1">
      <c r="A154" s="1729"/>
      <c r="B154" s="1729"/>
      <c r="C154" s="1729"/>
      <c r="D154" s="1730"/>
      <c r="F154" s="1730"/>
      <c r="I154" s="1732"/>
    </row>
    <row r="155" spans="1:9" s="1731" customFormat="1">
      <c r="A155" s="1729"/>
      <c r="B155" s="1729"/>
      <c r="C155" s="1729"/>
      <c r="D155" s="1730"/>
      <c r="F155" s="1730"/>
      <c r="I155" s="1732"/>
    </row>
    <row r="156" spans="1:9" s="1731" customFormat="1">
      <c r="A156" s="1729"/>
      <c r="B156" s="1729"/>
      <c r="C156" s="1729"/>
      <c r="D156" s="1730"/>
      <c r="F156" s="1730"/>
      <c r="I156" s="1732"/>
    </row>
    <row r="157" spans="1:9" s="1731" customFormat="1">
      <c r="A157" s="1729"/>
      <c r="B157" s="1729"/>
      <c r="C157" s="1729"/>
      <c r="D157" s="1730"/>
      <c r="F157" s="1730"/>
      <c r="I157" s="1732"/>
    </row>
    <row r="158" spans="1:9" s="1731" customFormat="1">
      <c r="A158" s="1729"/>
      <c r="B158" s="1729"/>
      <c r="C158" s="1729"/>
      <c r="D158" s="1730"/>
      <c r="F158" s="1730"/>
      <c r="I158" s="1732"/>
    </row>
    <row r="159" spans="1:9" s="1731" customFormat="1">
      <c r="A159" s="1729"/>
      <c r="B159" s="1729"/>
      <c r="C159" s="1729"/>
      <c r="D159" s="1730"/>
      <c r="F159" s="1730"/>
      <c r="I159" s="1732"/>
    </row>
    <row r="160" spans="1:9" s="1731" customFormat="1">
      <c r="A160" s="1729"/>
      <c r="B160" s="1729"/>
      <c r="C160" s="1729"/>
      <c r="D160" s="1730"/>
      <c r="F160" s="1730"/>
      <c r="I160" s="1732"/>
    </row>
    <row r="161" spans="1:9" s="1731" customFormat="1">
      <c r="A161" s="1729"/>
      <c r="B161" s="1729"/>
      <c r="C161" s="1729"/>
      <c r="D161" s="1730"/>
      <c r="F161" s="1730"/>
      <c r="I161" s="1732"/>
    </row>
    <row r="162" spans="1:9" s="1731" customFormat="1">
      <c r="A162" s="1729"/>
      <c r="B162" s="1729"/>
      <c r="C162" s="1729"/>
      <c r="D162" s="1730"/>
      <c r="F162" s="1730"/>
      <c r="I162" s="1732"/>
    </row>
    <row r="163" spans="1:9" s="1731" customFormat="1">
      <c r="A163" s="1729"/>
      <c r="B163" s="1729"/>
      <c r="C163" s="1729"/>
      <c r="D163" s="1730"/>
      <c r="F163" s="1730"/>
      <c r="I163" s="1732"/>
    </row>
    <row r="164" spans="1:9" s="1731" customFormat="1">
      <c r="A164" s="1729"/>
      <c r="B164" s="1729"/>
      <c r="C164" s="1729"/>
      <c r="D164" s="1730"/>
      <c r="F164" s="1730"/>
      <c r="I164" s="1732"/>
    </row>
    <row r="165" spans="1:9" s="1731" customFormat="1">
      <c r="A165" s="1729"/>
      <c r="B165" s="1729"/>
      <c r="C165" s="1729"/>
      <c r="D165" s="1730"/>
      <c r="F165" s="1730"/>
      <c r="I165" s="1732"/>
    </row>
    <row r="166" spans="1:9" s="1731" customFormat="1">
      <c r="A166" s="1729"/>
      <c r="B166" s="1729"/>
      <c r="C166" s="1729"/>
      <c r="D166" s="1730"/>
      <c r="F166" s="1730"/>
      <c r="I166" s="1732"/>
    </row>
    <row r="167" spans="1:9" s="1731" customFormat="1">
      <c r="A167" s="1729"/>
      <c r="B167" s="1729"/>
      <c r="C167" s="1729"/>
      <c r="D167" s="1730"/>
      <c r="F167" s="1730"/>
      <c r="I167" s="1732"/>
    </row>
    <row r="168" spans="1:9" s="1731" customFormat="1">
      <c r="A168" s="1729"/>
      <c r="B168" s="1729"/>
      <c r="C168" s="1729"/>
      <c r="D168" s="1730"/>
      <c r="F168" s="1730"/>
      <c r="I168" s="1732"/>
    </row>
    <row r="169" spans="1:9" s="1731" customFormat="1">
      <c r="A169" s="1729"/>
      <c r="B169" s="1729"/>
      <c r="C169" s="1729"/>
      <c r="D169" s="1730"/>
      <c r="F169" s="1730"/>
      <c r="I169" s="1732"/>
    </row>
    <row r="170" spans="1:9" s="1731" customFormat="1">
      <c r="A170" s="1729"/>
      <c r="B170" s="1729"/>
      <c r="C170" s="1729"/>
      <c r="D170" s="1730"/>
      <c r="F170" s="1730"/>
      <c r="I170" s="1732"/>
    </row>
    <row r="171" spans="1:9" s="1731" customFormat="1">
      <c r="A171" s="1729"/>
      <c r="B171" s="1729"/>
      <c r="C171" s="1729"/>
      <c r="D171" s="1730"/>
      <c r="F171" s="1730"/>
      <c r="I171" s="1732"/>
    </row>
    <row r="172" spans="1:9" s="1731" customFormat="1">
      <c r="A172" s="1729"/>
      <c r="B172" s="1729"/>
      <c r="C172" s="1729"/>
      <c r="D172" s="1730"/>
      <c r="F172" s="1730"/>
      <c r="I172" s="1732"/>
    </row>
    <row r="173" spans="1:9" s="1731" customFormat="1">
      <c r="A173" s="1729"/>
      <c r="B173" s="1729"/>
      <c r="C173" s="1729"/>
      <c r="D173" s="1730"/>
      <c r="F173" s="1730"/>
      <c r="I173" s="1732"/>
    </row>
    <row r="174" spans="1:9" s="1731" customFormat="1">
      <c r="A174" s="1729"/>
      <c r="B174" s="1729"/>
      <c r="C174" s="1729"/>
      <c r="D174" s="1730"/>
      <c r="F174" s="1730"/>
      <c r="I174" s="1732"/>
    </row>
    <row r="175" spans="1:9" s="1731" customFormat="1">
      <c r="A175" s="1729"/>
      <c r="B175" s="1729"/>
      <c r="C175" s="1729"/>
      <c r="D175" s="1730"/>
      <c r="F175" s="1730"/>
      <c r="I175" s="1732"/>
    </row>
    <row r="176" spans="1:9" s="1731" customFormat="1">
      <c r="A176" s="1729"/>
      <c r="B176" s="1729"/>
      <c r="C176" s="1729"/>
      <c r="D176" s="1730"/>
      <c r="F176" s="1730"/>
      <c r="I176" s="1732"/>
    </row>
    <row r="177" spans="1:9" s="1731" customFormat="1">
      <c r="A177" s="1729"/>
      <c r="B177" s="1729"/>
      <c r="C177" s="1729"/>
      <c r="D177" s="1730"/>
      <c r="F177" s="1730"/>
      <c r="I177" s="1732"/>
    </row>
    <row r="178" spans="1:9" s="1731" customFormat="1">
      <c r="A178" s="1729"/>
      <c r="B178" s="1729"/>
      <c r="C178" s="1729"/>
      <c r="D178" s="1730"/>
      <c r="F178" s="1730"/>
      <c r="I178" s="1732"/>
    </row>
    <row r="179" spans="1:9" s="1731" customFormat="1">
      <c r="A179" s="1729"/>
      <c r="B179" s="1729"/>
      <c r="C179" s="1729"/>
      <c r="D179" s="1730"/>
      <c r="F179" s="1730"/>
      <c r="I179" s="1732"/>
    </row>
    <row r="180" spans="1:9" s="1731" customFormat="1">
      <c r="A180" s="1729"/>
      <c r="B180" s="1729"/>
      <c r="C180" s="1729"/>
      <c r="D180" s="1730"/>
      <c r="F180" s="1730"/>
      <c r="I180" s="1732"/>
    </row>
    <row r="181" spans="1:9" s="1731" customFormat="1">
      <c r="A181" s="1729"/>
      <c r="B181" s="1729"/>
      <c r="C181" s="1729"/>
      <c r="D181" s="1730"/>
      <c r="F181" s="1730"/>
      <c r="I181" s="1732"/>
    </row>
    <row r="182" spans="1:9" s="1731" customFormat="1">
      <c r="A182" s="1729"/>
      <c r="B182" s="1729"/>
      <c r="C182" s="1729"/>
      <c r="D182" s="1730"/>
      <c r="F182" s="1730"/>
      <c r="I182" s="1732"/>
    </row>
    <row r="183" spans="1:9" s="1731" customFormat="1">
      <c r="A183" s="1729"/>
      <c r="B183" s="1729"/>
      <c r="C183" s="1729"/>
      <c r="D183" s="1730"/>
      <c r="F183" s="1730"/>
      <c r="I183" s="1732"/>
    </row>
    <row r="184" spans="1:9" s="1731" customFormat="1">
      <c r="A184" s="1729"/>
      <c r="B184" s="1729"/>
      <c r="C184" s="1729"/>
      <c r="D184" s="1730"/>
      <c r="F184" s="1730"/>
      <c r="I184" s="1732"/>
    </row>
    <row r="185" spans="1:9" s="1731" customFormat="1">
      <c r="A185" s="1729"/>
      <c r="B185" s="1729"/>
      <c r="C185" s="1729"/>
      <c r="D185" s="1730"/>
      <c r="F185" s="1730"/>
      <c r="I185" s="1732"/>
    </row>
    <row r="186" spans="1:9" s="1731" customFormat="1">
      <c r="A186" s="1729"/>
      <c r="B186" s="1729"/>
      <c r="C186" s="1729"/>
      <c r="D186" s="1730"/>
      <c r="F186" s="1730"/>
      <c r="I186" s="1732"/>
    </row>
    <row r="187" spans="1:9" s="1731" customFormat="1">
      <c r="A187" s="1729"/>
      <c r="B187" s="1729"/>
      <c r="C187" s="1729"/>
      <c r="D187" s="1730"/>
      <c r="F187" s="1730"/>
      <c r="I187" s="1732"/>
    </row>
    <row r="188" spans="1:9" s="1731" customFormat="1">
      <c r="A188" s="1729"/>
      <c r="B188" s="1729"/>
      <c r="C188" s="1729"/>
      <c r="D188" s="1730"/>
      <c r="F188" s="1730"/>
      <c r="I188" s="1732"/>
    </row>
    <row r="189" spans="1:9" s="1731" customFormat="1">
      <c r="A189" s="1729"/>
      <c r="B189" s="1729"/>
      <c r="C189" s="1729"/>
      <c r="D189" s="1730"/>
      <c r="F189" s="1730"/>
      <c r="I189" s="1732"/>
    </row>
    <row r="190" spans="1:9" s="1731" customFormat="1">
      <c r="A190" s="1729"/>
      <c r="B190" s="1729"/>
      <c r="C190" s="1729"/>
      <c r="D190" s="1730"/>
      <c r="F190" s="1730"/>
      <c r="I190" s="1732"/>
    </row>
    <row r="191" spans="1:9" s="1731" customFormat="1">
      <c r="A191" s="1729"/>
      <c r="B191" s="1729"/>
      <c r="C191" s="1729"/>
      <c r="D191" s="1730"/>
      <c r="F191" s="1730"/>
      <c r="I191" s="1732"/>
    </row>
    <row r="192" spans="1:9" s="1731" customFormat="1">
      <c r="A192" s="1729"/>
      <c r="B192" s="1729"/>
      <c r="C192" s="1729"/>
      <c r="D192" s="1730"/>
      <c r="F192" s="1730"/>
      <c r="I192" s="1732"/>
    </row>
    <row r="193" spans="1:9" s="1731" customFormat="1">
      <c r="A193" s="1729"/>
      <c r="B193" s="1729"/>
      <c r="C193" s="1729"/>
      <c r="D193" s="1730"/>
      <c r="F193" s="1730"/>
      <c r="I193" s="1732"/>
    </row>
    <row r="194" spans="1:9" s="1731" customFormat="1">
      <c r="A194" s="1729"/>
      <c r="B194" s="1729"/>
      <c r="C194" s="1729"/>
      <c r="D194" s="1730"/>
      <c r="F194" s="1730"/>
      <c r="I194" s="1732"/>
    </row>
    <row r="195" spans="1:9" s="1731" customFormat="1">
      <c r="A195" s="1729"/>
      <c r="B195" s="1729"/>
      <c r="C195" s="1729"/>
      <c r="D195" s="1730"/>
      <c r="F195" s="1730"/>
      <c r="I195" s="1732"/>
    </row>
    <row r="196" spans="1:9" s="1731" customFormat="1">
      <c r="A196" s="1729"/>
      <c r="B196" s="1729"/>
      <c r="C196" s="1729"/>
      <c r="D196" s="1730"/>
      <c r="F196" s="1730"/>
      <c r="I196" s="1732"/>
    </row>
    <row r="197" spans="1:9" s="1731" customFormat="1">
      <c r="A197" s="1729"/>
      <c r="B197" s="1729"/>
      <c r="C197" s="1729"/>
      <c r="D197" s="1730"/>
      <c r="F197" s="1730"/>
      <c r="I197" s="1732"/>
    </row>
    <row r="198" spans="1:9" s="1731" customFormat="1">
      <c r="A198" s="1729"/>
      <c r="B198" s="1729"/>
      <c r="C198" s="1729"/>
      <c r="D198" s="1730"/>
      <c r="F198" s="1730"/>
      <c r="I198" s="1732"/>
    </row>
    <row r="199" spans="1:9" s="1731" customFormat="1">
      <c r="A199" s="1729"/>
      <c r="B199" s="1729"/>
      <c r="C199" s="1729"/>
      <c r="D199" s="1730"/>
      <c r="F199" s="1730"/>
      <c r="I199" s="1732"/>
    </row>
    <row r="200" spans="1:9" s="1731" customFormat="1">
      <c r="A200" s="1729"/>
      <c r="B200" s="1729"/>
      <c r="C200" s="1729"/>
      <c r="D200" s="1730"/>
      <c r="F200" s="1730"/>
      <c r="I200" s="1732"/>
    </row>
    <row r="201" spans="1:9" s="1731" customFormat="1">
      <c r="A201" s="1729"/>
      <c r="B201" s="1729"/>
      <c r="C201" s="1729"/>
      <c r="D201" s="1730"/>
      <c r="F201" s="1730"/>
      <c r="I201" s="1732"/>
    </row>
    <row r="202" spans="1:9" s="1731" customFormat="1">
      <c r="A202" s="1729"/>
      <c r="B202" s="1729"/>
      <c r="C202" s="1729"/>
      <c r="D202" s="1730"/>
      <c r="F202" s="1730"/>
      <c r="I202" s="1732"/>
    </row>
    <row r="203" spans="1:9">
      <c r="I203" s="99"/>
    </row>
    <row r="204" spans="1:9">
      <c r="I204" s="99"/>
    </row>
    <row r="205" spans="1:9">
      <c r="I205" s="99"/>
    </row>
    <row r="206" spans="1:9">
      <c r="I206" s="99"/>
    </row>
    <row r="207" spans="1:9">
      <c r="I207" s="99"/>
    </row>
    <row r="208" spans="1:9">
      <c r="I208" s="99"/>
    </row>
    <row r="209" spans="9:9">
      <c r="I209" s="99"/>
    </row>
    <row r="210" spans="9:9">
      <c r="I210" s="99"/>
    </row>
    <row r="211" spans="9:9">
      <c r="I211" s="99"/>
    </row>
    <row r="212" spans="9:9">
      <c r="I212" s="99"/>
    </row>
    <row r="213" spans="9:9">
      <c r="I213" s="99"/>
    </row>
    <row r="214" spans="9:9">
      <c r="I214" s="99"/>
    </row>
    <row r="215" spans="9:9">
      <c r="I215" s="99"/>
    </row>
    <row r="216" spans="9:9">
      <c r="I216" s="99"/>
    </row>
    <row r="217" spans="9:9">
      <c r="I217" s="99"/>
    </row>
    <row r="218" spans="9:9">
      <c r="I218" s="99"/>
    </row>
    <row r="219" spans="9:9">
      <c r="I219" s="99"/>
    </row>
    <row r="220" spans="9:9">
      <c r="I220" s="99"/>
    </row>
    <row r="221" spans="9:9">
      <c r="I221" s="99"/>
    </row>
    <row r="222" spans="9:9">
      <c r="I222" s="99"/>
    </row>
    <row r="223" spans="9:9">
      <c r="I223" s="99"/>
    </row>
    <row r="224" spans="9:9">
      <c r="I224" s="99"/>
    </row>
    <row r="225" spans="9:9">
      <c r="I225" s="99"/>
    </row>
    <row r="226" spans="9:9">
      <c r="I226" s="99"/>
    </row>
    <row r="227" spans="9:9">
      <c r="I227" s="99"/>
    </row>
    <row r="228" spans="9:9">
      <c r="I228" s="99"/>
    </row>
    <row r="229" spans="9:9">
      <c r="I229" s="99"/>
    </row>
    <row r="230" spans="9:9">
      <c r="I230" s="99"/>
    </row>
    <row r="231" spans="9:9">
      <c r="I231" s="99"/>
    </row>
    <row r="232" spans="9:9">
      <c r="I232" s="99"/>
    </row>
    <row r="233" spans="9:9">
      <c r="I233" s="99"/>
    </row>
    <row r="234" spans="9:9">
      <c r="I234" s="99"/>
    </row>
    <row r="235" spans="9:9">
      <c r="I235" s="99"/>
    </row>
    <row r="236" spans="9:9">
      <c r="I236" s="99"/>
    </row>
    <row r="237" spans="9:9">
      <c r="I237" s="99"/>
    </row>
    <row r="238" spans="9:9">
      <c r="I238" s="99"/>
    </row>
    <row r="239" spans="9:9">
      <c r="I239" s="99"/>
    </row>
    <row r="240" spans="9:9">
      <c r="I240" s="99"/>
    </row>
  </sheetData>
  <mergeCells count="34">
    <mergeCell ref="D52:E52"/>
    <mergeCell ref="D60:E60"/>
    <mergeCell ref="B9:E9"/>
    <mergeCell ref="D56:E56"/>
    <mergeCell ref="D58:E58"/>
    <mergeCell ref="D14:E14"/>
    <mergeCell ref="D11:E11"/>
    <mergeCell ref="D17:E17"/>
    <mergeCell ref="D21:E21"/>
    <mergeCell ref="C10:E10"/>
    <mergeCell ref="D38:E38"/>
    <mergeCell ref="D36:E36"/>
    <mergeCell ref="D40:E40"/>
    <mergeCell ref="D19:E19"/>
    <mergeCell ref="D67:E67"/>
    <mergeCell ref="D72:E72"/>
    <mergeCell ref="D76:E76"/>
    <mergeCell ref="A65:H65"/>
    <mergeCell ref="A85:H85"/>
    <mergeCell ref="A84:H84"/>
    <mergeCell ref="C66:E66"/>
    <mergeCell ref="D79:E79"/>
    <mergeCell ref="A8:B8"/>
    <mergeCell ref="C8:E8"/>
    <mergeCell ref="I6:I7"/>
    <mergeCell ref="J6:J7"/>
    <mergeCell ref="A1:J1"/>
    <mergeCell ref="A2:J2"/>
    <mergeCell ref="A3:J3"/>
    <mergeCell ref="A4:J4"/>
    <mergeCell ref="G6:H6"/>
    <mergeCell ref="F6:F7"/>
    <mergeCell ref="A6:B7"/>
    <mergeCell ref="C6:E7"/>
  </mergeCells>
  <pageMargins left="0.66" right="0.4" top="0.85" bottom="2.2999999999999998" header="0.54" footer="1.87"/>
  <pageSetup paperSize="5" scale="70" firstPageNumber="44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98"/>
  <sheetViews>
    <sheetView view="pageBreakPreview" zoomScale="90" zoomScaleNormal="66" zoomScaleSheetLayoutView="90" workbookViewId="0">
      <pane ySplit="7" topLeftCell="A8" activePane="bottomLeft" state="frozen"/>
      <selection pane="bottomLeft" activeCell="I5" sqref="I5"/>
    </sheetView>
  </sheetViews>
  <sheetFormatPr defaultColWidth="10.28515625" defaultRowHeight="15"/>
  <cols>
    <col min="1" max="2" width="4" style="674" customWidth="1"/>
    <col min="3" max="3" width="4" style="676" customWidth="1"/>
    <col min="4" max="4" width="4" style="674" customWidth="1"/>
    <col min="5" max="5" width="40.140625" style="674" customWidth="1"/>
    <col min="6" max="6" width="22.5703125" style="676" customWidth="1"/>
    <col min="7" max="7" width="18.28515625" style="674" customWidth="1"/>
    <col min="8" max="8" width="7.85546875" style="676" customWidth="1"/>
    <col min="9" max="9" width="9.42578125" style="677" customWidth="1"/>
    <col min="10" max="10" width="18.7109375" style="675" customWidth="1"/>
    <col min="11" max="11" width="10.7109375" style="674" customWidth="1"/>
    <col min="12" max="12" width="2.140625" style="674" bestFit="1" customWidth="1"/>
    <col min="13" max="13" width="10.140625" style="674" customWidth="1"/>
    <col min="14" max="16384" width="10.28515625" style="674"/>
  </cols>
  <sheetData>
    <row r="1" spans="1:11" s="1" customFormat="1" ht="16.5">
      <c r="A1" s="1924" t="s">
        <v>3503</v>
      </c>
      <c r="B1" s="1924"/>
      <c r="C1" s="1924"/>
      <c r="D1" s="1924"/>
      <c r="E1" s="1924"/>
      <c r="F1" s="1924"/>
      <c r="G1" s="1924"/>
      <c r="H1" s="1924"/>
      <c r="I1" s="1924"/>
      <c r="J1" s="1924"/>
      <c r="K1" s="1924"/>
    </row>
    <row r="2" spans="1:11" s="156" customFormat="1" ht="17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  <c r="K2" s="1924"/>
    </row>
    <row r="3" spans="1:11" s="156" customFormat="1" ht="18" customHeight="1">
      <c r="A3" s="2006" t="s">
        <v>2070</v>
      </c>
      <c r="B3" s="2006"/>
      <c r="C3" s="2006"/>
      <c r="D3" s="2006"/>
      <c r="E3" s="2006"/>
      <c r="F3" s="2006"/>
      <c r="G3" s="2006"/>
      <c r="H3" s="2006"/>
      <c r="I3" s="2006"/>
      <c r="J3" s="2006"/>
      <c r="K3" s="2006"/>
    </row>
    <row r="4" spans="1:11" s="156" customFormat="1" ht="17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  <c r="K4" s="1924"/>
    </row>
    <row r="6" spans="1:11" s="678" customFormat="1" ht="15.75">
      <c r="A6" s="2121" t="s">
        <v>390</v>
      </c>
      <c r="B6" s="2122"/>
      <c r="C6" s="2120" t="s">
        <v>501</v>
      </c>
      <c r="D6" s="2120"/>
      <c r="E6" s="2120"/>
      <c r="F6" s="2118" t="s">
        <v>393</v>
      </c>
      <c r="G6" s="2120" t="s">
        <v>4627</v>
      </c>
      <c r="H6" s="2120"/>
      <c r="I6" s="2120"/>
      <c r="J6" s="2116" t="s">
        <v>387</v>
      </c>
      <c r="K6" s="2118" t="s">
        <v>305</v>
      </c>
    </row>
    <row r="7" spans="1:11" s="678" customFormat="1" ht="15.75">
      <c r="A7" s="2123"/>
      <c r="B7" s="2124"/>
      <c r="C7" s="2120"/>
      <c r="D7" s="2120"/>
      <c r="E7" s="2120"/>
      <c r="F7" s="2125"/>
      <c r="G7" s="1734" t="s">
        <v>397</v>
      </c>
      <c r="H7" s="2126" t="s">
        <v>398</v>
      </c>
      <c r="I7" s="2127"/>
      <c r="J7" s="2117"/>
      <c r="K7" s="2119"/>
    </row>
    <row r="8" spans="1:11" s="694" customFormat="1" ht="20.25" customHeight="1">
      <c r="A8" s="2114" t="s">
        <v>312</v>
      </c>
      <c r="B8" s="2115"/>
      <c r="C8" s="2102">
        <v>-2</v>
      </c>
      <c r="D8" s="2103"/>
      <c r="E8" s="2104"/>
      <c r="F8" s="680" t="s">
        <v>314</v>
      </c>
      <c r="G8" s="681">
        <v>-4</v>
      </c>
      <c r="H8" s="2105" t="s">
        <v>316</v>
      </c>
      <c r="I8" s="2105"/>
      <c r="J8" s="698">
        <v>-6</v>
      </c>
      <c r="K8" s="681">
        <v>-7</v>
      </c>
    </row>
    <row r="9" spans="1:11" s="678" customFormat="1" ht="22.5" customHeight="1">
      <c r="A9" s="682" t="s">
        <v>323</v>
      </c>
      <c r="B9" s="683"/>
      <c r="C9" s="2099" t="s">
        <v>1</v>
      </c>
      <c r="D9" s="2100"/>
      <c r="E9" s="2101"/>
      <c r="F9" s="684"/>
      <c r="G9" s="684"/>
      <c r="H9" s="2095"/>
      <c r="I9" s="2096"/>
      <c r="J9" s="684"/>
      <c r="K9" s="684"/>
    </row>
    <row r="10" spans="1:11" s="690" customFormat="1" ht="22.5" customHeight="1">
      <c r="A10" s="691">
        <v>1</v>
      </c>
      <c r="B10" s="691">
        <v>8</v>
      </c>
      <c r="C10" s="2128" t="s">
        <v>2071</v>
      </c>
      <c r="D10" s="2129"/>
      <c r="E10" s="2130"/>
      <c r="F10" s="685"/>
      <c r="G10" s="679"/>
      <c r="H10" s="2097"/>
      <c r="I10" s="2098"/>
      <c r="J10" s="686"/>
      <c r="K10" s="686"/>
    </row>
    <row r="11" spans="1:11" s="678" customFormat="1" ht="29.25" customHeight="1">
      <c r="A11" s="691"/>
      <c r="B11" s="679"/>
      <c r="C11" s="684">
        <v>1</v>
      </c>
      <c r="D11" s="2110" t="s">
        <v>4</v>
      </c>
      <c r="E11" s="2111"/>
      <c r="F11" s="691"/>
      <c r="G11" s="679"/>
      <c r="H11" s="691"/>
      <c r="I11" s="691"/>
      <c r="J11" s="692"/>
      <c r="K11" s="692"/>
    </row>
    <row r="12" spans="1:11" s="1462" customFormat="1" ht="47.25" customHeight="1">
      <c r="A12" s="1457"/>
      <c r="B12" s="1458"/>
      <c r="C12" s="1459"/>
      <c r="D12" s="1459">
        <v>1</v>
      </c>
      <c r="E12" s="1458" t="s">
        <v>5</v>
      </c>
      <c r="F12" s="1460" t="s">
        <v>61</v>
      </c>
      <c r="G12" s="1463" t="s">
        <v>899</v>
      </c>
      <c r="H12" s="1460">
        <v>1</v>
      </c>
      <c r="I12" s="1460" t="s">
        <v>2072</v>
      </c>
      <c r="J12" s="1461">
        <f>40000000</f>
        <v>40000000</v>
      </c>
      <c r="K12" s="1458"/>
    </row>
    <row r="13" spans="1:11" s="1462" customFormat="1" ht="45">
      <c r="A13" s="1457"/>
      <c r="B13" s="1458"/>
      <c r="C13" s="1459"/>
      <c r="D13" s="1459">
        <v>2</v>
      </c>
      <c r="E13" s="1463" t="s">
        <v>2073</v>
      </c>
      <c r="F13" s="1460" t="s">
        <v>2075</v>
      </c>
      <c r="G13" s="1463" t="s">
        <v>2074</v>
      </c>
      <c r="H13" s="1460">
        <v>1</v>
      </c>
      <c r="I13" s="1460" t="s">
        <v>2072</v>
      </c>
      <c r="J13" s="1461">
        <v>200000000</v>
      </c>
      <c r="K13" s="1458"/>
    </row>
    <row r="14" spans="1:11" s="1462" customFormat="1" ht="75">
      <c r="A14" s="1457"/>
      <c r="B14" s="1458"/>
      <c r="C14" s="1459"/>
      <c r="D14" s="1459">
        <v>3</v>
      </c>
      <c r="E14" s="1463" t="s">
        <v>2076</v>
      </c>
      <c r="F14" s="1460" t="s">
        <v>61</v>
      </c>
      <c r="G14" s="1463" t="s">
        <v>2077</v>
      </c>
      <c r="H14" s="1460"/>
      <c r="I14" s="1460"/>
      <c r="J14" s="1461">
        <v>2000000000</v>
      </c>
      <c r="K14" s="1458"/>
    </row>
    <row r="15" spans="1:11" s="1462" customFormat="1" ht="45">
      <c r="A15" s="1457"/>
      <c r="B15" s="1458"/>
      <c r="C15" s="1459"/>
      <c r="D15" s="1459">
        <v>4</v>
      </c>
      <c r="E15" s="1463" t="s">
        <v>2078</v>
      </c>
      <c r="F15" s="1460" t="s">
        <v>2075</v>
      </c>
      <c r="G15" s="1463" t="s">
        <v>2074</v>
      </c>
      <c r="H15" s="1460">
        <v>1</v>
      </c>
      <c r="I15" s="1460" t="s">
        <v>2072</v>
      </c>
      <c r="J15" s="1461">
        <v>100000000</v>
      </c>
      <c r="K15" s="1458"/>
    </row>
    <row r="16" spans="1:11" s="1469" customFormat="1" ht="32.25" customHeight="1">
      <c r="A16" s="1464"/>
      <c r="B16" s="1465"/>
      <c r="C16" s="1466">
        <v>2</v>
      </c>
      <c r="D16" s="2112" t="s">
        <v>2079</v>
      </c>
      <c r="E16" s="2113"/>
      <c r="F16" s="1467"/>
      <c r="G16" s="1465"/>
      <c r="H16" s="1464"/>
      <c r="I16" s="1464"/>
      <c r="J16" s="1468"/>
      <c r="K16" s="1468"/>
    </row>
    <row r="17" spans="1:11" s="1462" customFormat="1" ht="75">
      <c r="A17" s="1457"/>
      <c r="B17" s="1458"/>
      <c r="C17" s="1459"/>
      <c r="D17" s="1459">
        <v>5</v>
      </c>
      <c r="E17" s="1463" t="s">
        <v>404</v>
      </c>
      <c r="F17" s="1460" t="s">
        <v>61</v>
      </c>
      <c r="G17" s="1463" t="s">
        <v>2080</v>
      </c>
      <c r="H17" s="1460">
        <v>1</v>
      </c>
      <c r="I17" s="1460" t="s">
        <v>2072</v>
      </c>
      <c r="J17" s="1461">
        <v>700000000</v>
      </c>
      <c r="K17" s="1461"/>
    </row>
    <row r="18" spans="1:11" s="1462" customFormat="1" ht="75">
      <c r="A18" s="1457"/>
      <c r="B18" s="1458"/>
      <c r="C18" s="1459"/>
      <c r="D18" s="1459">
        <v>6</v>
      </c>
      <c r="E18" s="1463" t="s">
        <v>407</v>
      </c>
      <c r="F18" s="1460" t="s">
        <v>61</v>
      </c>
      <c r="G18" s="1463" t="s">
        <v>2081</v>
      </c>
      <c r="H18" s="1460">
        <v>1</v>
      </c>
      <c r="I18" s="1460" t="s">
        <v>2072</v>
      </c>
      <c r="J18" s="1461">
        <v>50000000</v>
      </c>
      <c r="K18" s="1461"/>
    </row>
    <row r="19" spans="1:11" s="1462" customFormat="1" ht="75">
      <c r="A19" s="1457"/>
      <c r="B19" s="1458"/>
      <c r="C19" s="1459"/>
      <c r="D19" s="1459">
        <v>7</v>
      </c>
      <c r="E19" s="1463" t="s">
        <v>410</v>
      </c>
      <c r="F19" s="1460" t="s">
        <v>61</v>
      </c>
      <c r="G19" s="1463" t="s">
        <v>2081</v>
      </c>
      <c r="H19" s="1460">
        <v>1</v>
      </c>
      <c r="I19" s="1460" t="s">
        <v>2072</v>
      </c>
      <c r="J19" s="1461">
        <v>100000000</v>
      </c>
      <c r="K19" s="1461"/>
    </row>
    <row r="20" spans="1:11" s="1462" customFormat="1" ht="75">
      <c r="A20" s="1457"/>
      <c r="B20" s="1458"/>
      <c r="C20" s="1459"/>
      <c r="D20" s="1459">
        <v>8</v>
      </c>
      <c r="E20" s="1463" t="s">
        <v>413</v>
      </c>
      <c r="F20" s="1460" t="s">
        <v>61</v>
      </c>
      <c r="G20" s="1463" t="s">
        <v>2081</v>
      </c>
      <c r="H20" s="1460">
        <v>1</v>
      </c>
      <c r="I20" s="1460" t="s">
        <v>2072</v>
      </c>
      <c r="J20" s="1461">
        <v>30000000</v>
      </c>
      <c r="K20" s="1461"/>
    </row>
    <row r="21" spans="1:11" s="1469" customFormat="1" ht="45.75" customHeight="1">
      <c r="A21" s="1464"/>
      <c r="B21" s="1465"/>
      <c r="C21" s="1466">
        <v>3</v>
      </c>
      <c r="D21" s="2109" t="s">
        <v>778</v>
      </c>
      <c r="E21" s="2109"/>
      <c r="F21" s="1467"/>
      <c r="G21" s="1465"/>
      <c r="H21" s="1464"/>
      <c r="I21" s="1464"/>
      <c r="J21" s="1470"/>
      <c r="K21" s="1470"/>
    </row>
    <row r="22" spans="1:11" s="1462" customFormat="1" ht="63" customHeight="1">
      <c r="A22" s="1457"/>
      <c r="B22" s="1458"/>
      <c r="C22" s="1457"/>
      <c r="D22" s="1459">
        <v>9</v>
      </c>
      <c r="E22" s="1463" t="s">
        <v>48</v>
      </c>
      <c r="F22" s="1460" t="s">
        <v>61</v>
      </c>
      <c r="G22" s="1463" t="s">
        <v>2082</v>
      </c>
      <c r="H22" s="1471">
        <v>50</v>
      </c>
      <c r="I22" s="1457" t="s">
        <v>2083</v>
      </c>
      <c r="J22" s="1461">
        <v>15000000</v>
      </c>
      <c r="K22" s="1472"/>
    </row>
    <row r="23" spans="1:11" s="1462" customFormat="1" ht="108.75" customHeight="1">
      <c r="A23" s="1457"/>
      <c r="B23" s="1458"/>
      <c r="C23" s="1459"/>
      <c r="D23" s="1459">
        <v>10</v>
      </c>
      <c r="E23" s="1463" t="s">
        <v>421</v>
      </c>
      <c r="F23" s="1460" t="s">
        <v>61</v>
      </c>
      <c r="G23" s="1463" t="s">
        <v>2084</v>
      </c>
      <c r="H23" s="1471">
        <v>50</v>
      </c>
      <c r="I23" s="1457" t="s">
        <v>2083</v>
      </c>
      <c r="J23" s="1461">
        <v>15000000</v>
      </c>
      <c r="K23" s="1472"/>
    </row>
    <row r="24" spans="1:11" s="1469" customFormat="1" ht="45" customHeight="1">
      <c r="A24" s="1464"/>
      <c r="B24" s="1465"/>
      <c r="C24" s="1466">
        <v>4</v>
      </c>
      <c r="D24" s="2109" t="s">
        <v>51</v>
      </c>
      <c r="E24" s="2109"/>
      <c r="F24" s="1467"/>
      <c r="G24" s="1465"/>
      <c r="H24" s="1464"/>
      <c r="I24" s="1464"/>
      <c r="J24" s="1468"/>
      <c r="K24" s="1465"/>
    </row>
    <row r="25" spans="1:11" s="1462" customFormat="1" ht="46.5" customHeight="1">
      <c r="A25" s="1457"/>
      <c r="B25" s="1458"/>
      <c r="C25" s="1459"/>
      <c r="D25" s="1459">
        <v>11</v>
      </c>
      <c r="E25" s="1458" t="s">
        <v>2085</v>
      </c>
      <c r="F25" s="1471"/>
      <c r="G25" s="1463" t="s">
        <v>2086</v>
      </c>
      <c r="H25" s="1473">
        <v>50</v>
      </c>
      <c r="I25" s="1457" t="s">
        <v>2083</v>
      </c>
      <c r="J25" s="1461">
        <v>15000000</v>
      </c>
      <c r="K25" s="1472"/>
    </row>
    <row r="26" spans="1:11" s="1462" customFormat="1" ht="95.25" customHeight="1">
      <c r="A26" s="1457"/>
      <c r="B26" s="1458"/>
      <c r="C26" s="1459"/>
      <c r="D26" s="1459">
        <v>12</v>
      </c>
      <c r="E26" s="1463" t="s">
        <v>563</v>
      </c>
      <c r="F26" s="1460" t="s">
        <v>61</v>
      </c>
      <c r="G26" s="1474" t="s">
        <v>2087</v>
      </c>
      <c r="H26" s="1473">
        <v>50</v>
      </c>
      <c r="I26" s="1457" t="s">
        <v>2083</v>
      </c>
      <c r="J26" s="1461">
        <v>15000000</v>
      </c>
      <c r="K26" s="1472"/>
    </row>
    <row r="27" spans="1:11" s="1462" customFormat="1" ht="41.25" customHeight="1">
      <c r="A27" s="1457"/>
      <c r="B27" s="1458"/>
      <c r="C27" s="1459"/>
      <c r="D27" s="1459">
        <v>13</v>
      </c>
      <c r="E27" s="1458" t="s">
        <v>2088</v>
      </c>
      <c r="F27" s="1471"/>
      <c r="G27" s="1463" t="s">
        <v>2089</v>
      </c>
      <c r="H27" s="1473">
        <v>50</v>
      </c>
      <c r="I27" s="1457" t="s">
        <v>2083</v>
      </c>
      <c r="J27" s="1461">
        <v>15000000</v>
      </c>
      <c r="K27" s="1472"/>
    </row>
    <row r="28" spans="1:11" s="1469" customFormat="1" ht="36.75" customHeight="1">
      <c r="A28" s="1464"/>
      <c r="B28" s="1475"/>
      <c r="C28" s="1466">
        <v>5</v>
      </c>
      <c r="D28" s="2109" t="s">
        <v>2090</v>
      </c>
      <c r="E28" s="2109"/>
      <c r="F28" s="1467"/>
      <c r="G28" s="1476"/>
      <c r="H28" s="1467"/>
      <c r="I28" s="1467"/>
      <c r="J28" s="1477"/>
      <c r="K28" s="1476"/>
    </row>
    <row r="29" spans="1:11" s="1462" customFormat="1" ht="66" customHeight="1">
      <c r="A29" s="1457"/>
      <c r="B29" s="1458"/>
      <c r="C29" s="1459"/>
      <c r="D29" s="1478">
        <v>14</v>
      </c>
      <c r="E29" s="1463" t="s">
        <v>2091</v>
      </c>
      <c r="F29" s="1460" t="s">
        <v>61</v>
      </c>
      <c r="G29" s="1474"/>
      <c r="H29" s="1460">
        <v>1</v>
      </c>
      <c r="I29" s="1460" t="s">
        <v>2072</v>
      </c>
      <c r="J29" s="1479">
        <v>100000000</v>
      </c>
      <c r="K29" s="1463"/>
    </row>
    <row r="30" spans="1:11" s="1462" customFormat="1" ht="60">
      <c r="A30" s="1457"/>
      <c r="B30" s="1458"/>
      <c r="C30" s="1457"/>
      <c r="D30" s="1478">
        <v>15</v>
      </c>
      <c r="E30" s="1458" t="s">
        <v>2092</v>
      </c>
      <c r="F30" s="1460" t="s">
        <v>2093</v>
      </c>
      <c r="G30" s="1463"/>
      <c r="H30" s="1460">
        <v>1</v>
      </c>
      <c r="I30" s="1460" t="s">
        <v>2072</v>
      </c>
      <c r="J30" s="1479">
        <v>50000000</v>
      </c>
      <c r="K30" s="1458"/>
    </row>
    <row r="31" spans="1:11" s="1462" customFormat="1" ht="31.5">
      <c r="A31" s="1457"/>
      <c r="B31" s="1458"/>
      <c r="C31" s="1457"/>
      <c r="D31" s="1478"/>
      <c r="E31" s="1484" t="s">
        <v>3845</v>
      </c>
      <c r="F31" s="1460"/>
      <c r="G31" s="1463"/>
      <c r="H31" s="1460"/>
      <c r="I31" s="1460"/>
      <c r="J31" s="1479"/>
      <c r="K31" s="1465"/>
    </row>
    <row r="32" spans="1:11" s="1462" customFormat="1" ht="90">
      <c r="A32" s="1457"/>
      <c r="B32" s="1458"/>
      <c r="C32" s="1457"/>
      <c r="D32" s="1478"/>
      <c r="E32" s="1486" t="s">
        <v>3846</v>
      </c>
      <c r="F32" s="1460"/>
      <c r="G32" s="1463"/>
      <c r="H32" s="1460"/>
      <c r="I32" s="1485" t="s">
        <v>3861</v>
      </c>
      <c r="J32" s="1870">
        <f>J33+J41</f>
        <v>920000000</v>
      </c>
      <c r="K32" s="1458"/>
    </row>
    <row r="33" spans="1:11" s="1462" customFormat="1">
      <c r="A33" s="1457"/>
      <c r="B33" s="1458"/>
      <c r="C33" s="1457"/>
      <c r="D33" s="1478"/>
      <c r="E33" s="1486" t="s">
        <v>3847</v>
      </c>
      <c r="F33" s="1485" t="s">
        <v>3371</v>
      </c>
      <c r="G33" s="1463"/>
      <c r="H33" s="1460"/>
      <c r="I33" s="1488"/>
      <c r="J33" s="1870">
        <f>SUM(J34:J40)</f>
        <v>400000000</v>
      </c>
      <c r="K33" s="1458"/>
    </row>
    <row r="34" spans="1:11" s="1462" customFormat="1">
      <c r="A34" s="1457"/>
      <c r="B34" s="1458"/>
      <c r="C34" s="1457"/>
      <c r="D34" s="1478"/>
      <c r="E34" s="1486" t="s">
        <v>3848</v>
      </c>
      <c r="F34" s="1485"/>
      <c r="G34" s="1463"/>
      <c r="H34" s="1460"/>
      <c r="I34" s="1493" t="s">
        <v>98</v>
      </c>
      <c r="J34" s="1870">
        <v>100000000</v>
      </c>
      <c r="K34" s="1458"/>
    </row>
    <row r="35" spans="1:11" s="1462" customFormat="1">
      <c r="A35" s="1457"/>
      <c r="B35" s="1458"/>
      <c r="C35" s="1457"/>
      <c r="D35" s="1478"/>
      <c r="E35" s="1486" t="s">
        <v>3849</v>
      </c>
      <c r="F35" s="1485"/>
      <c r="G35" s="1463"/>
      <c r="H35" s="1460"/>
      <c r="I35" s="1493" t="s">
        <v>98</v>
      </c>
      <c r="J35" s="1870">
        <v>25000000</v>
      </c>
      <c r="K35" s="1458"/>
    </row>
    <row r="36" spans="1:11" s="1462" customFormat="1">
      <c r="A36" s="1457"/>
      <c r="B36" s="1458"/>
      <c r="C36" s="1457"/>
      <c r="D36" s="1478"/>
      <c r="E36" s="1486" t="s">
        <v>3850</v>
      </c>
      <c r="F36" s="1485"/>
      <c r="G36" s="1463"/>
      <c r="H36" s="1460"/>
      <c r="I36" s="1493" t="s">
        <v>98</v>
      </c>
      <c r="J36" s="1870">
        <v>25000000</v>
      </c>
      <c r="K36" s="1458"/>
    </row>
    <row r="37" spans="1:11" s="1462" customFormat="1">
      <c r="A37" s="1457"/>
      <c r="B37" s="1458"/>
      <c r="C37" s="1457"/>
      <c r="D37" s="1478"/>
      <c r="E37" s="1486" t="s">
        <v>3851</v>
      </c>
      <c r="F37" s="1485"/>
      <c r="G37" s="1463"/>
      <c r="H37" s="1460"/>
      <c r="I37" s="1493" t="s">
        <v>98</v>
      </c>
      <c r="J37" s="1870">
        <v>25000000</v>
      </c>
      <c r="K37" s="1458"/>
    </row>
    <row r="38" spans="1:11" s="1462" customFormat="1">
      <c r="A38" s="1457"/>
      <c r="B38" s="1458"/>
      <c r="C38" s="1457"/>
      <c r="D38" s="1478"/>
      <c r="E38" s="1486" t="s">
        <v>3852</v>
      </c>
      <c r="F38" s="1485"/>
      <c r="G38" s="1463"/>
      <c r="H38" s="1460"/>
      <c r="I38" s="1493" t="s">
        <v>98</v>
      </c>
      <c r="J38" s="1870">
        <v>100000000</v>
      </c>
      <c r="K38" s="1458"/>
    </row>
    <row r="39" spans="1:11" s="1462" customFormat="1">
      <c r="A39" s="1457"/>
      <c r="B39" s="1458"/>
      <c r="C39" s="1457"/>
      <c r="D39" s="1478"/>
      <c r="E39" s="1486" t="s">
        <v>3853</v>
      </c>
      <c r="F39" s="1485"/>
      <c r="G39" s="1463"/>
      <c r="H39" s="1460"/>
      <c r="I39" s="1493" t="s">
        <v>98</v>
      </c>
      <c r="J39" s="1870">
        <v>100000000</v>
      </c>
      <c r="K39" s="1458"/>
    </row>
    <row r="40" spans="1:11" s="1462" customFormat="1">
      <c r="A40" s="1457"/>
      <c r="B40" s="1458"/>
      <c r="C40" s="1457"/>
      <c r="D40" s="1478"/>
      <c r="E40" s="1486" t="s">
        <v>3854</v>
      </c>
      <c r="F40" s="1485"/>
      <c r="G40" s="1463"/>
      <c r="H40" s="1460"/>
      <c r="I40" s="1493" t="s">
        <v>98</v>
      </c>
      <c r="J40" s="1870">
        <v>25000000</v>
      </c>
      <c r="K40" s="1458"/>
    </row>
    <row r="41" spans="1:11" s="1462" customFormat="1" ht="30">
      <c r="A41" s="1457"/>
      <c r="B41" s="1458"/>
      <c r="C41" s="1457"/>
      <c r="D41" s="1478"/>
      <c r="E41" s="1486" t="s">
        <v>3855</v>
      </c>
      <c r="F41" s="1485" t="s">
        <v>3371</v>
      </c>
      <c r="G41" s="1463"/>
      <c r="H41" s="1460"/>
      <c r="I41" s="1488"/>
      <c r="J41" s="1870">
        <f>SUM(J42:J43)</f>
        <v>520000000</v>
      </c>
      <c r="K41" s="1458"/>
    </row>
    <row r="42" spans="1:11" s="1462" customFormat="1">
      <c r="A42" s="1457"/>
      <c r="B42" s="1458"/>
      <c r="C42" s="1457"/>
      <c r="D42" s="1478"/>
      <c r="E42" s="1486" t="s">
        <v>3856</v>
      </c>
      <c r="F42" s="1485"/>
      <c r="G42" s="1463"/>
      <c r="H42" s="1460"/>
      <c r="I42" s="1493" t="s">
        <v>98</v>
      </c>
      <c r="J42" s="1870">
        <v>450000000</v>
      </c>
      <c r="K42" s="1458"/>
    </row>
    <row r="43" spans="1:11" s="1462" customFormat="1">
      <c r="A43" s="1457"/>
      <c r="B43" s="1458"/>
      <c r="C43" s="1457"/>
      <c r="D43" s="1478"/>
      <c r="E43" s="1486" t="s">
        <v>3857</v>
      </c>
      <c r="F43" s="1485"/>
      <c r="G43" s="1463"/>
      <c r="H43" s="1460"/>
      <c r="I43" s="1493" t="s">
        <v>101</v>
      </c>
      <c r="J43" s="1870">
        <v>70000000</v>
      </c>
      <c r="K43" s="1458"/>
    </row>
    <row r="44" spans="1:11" s="1462" customFormat="1" ht="60">
      <c r="A44" s="1457"/>
      <c r="B44" s="1458"/>
      <c r="C44" s="1457"/>
      <c r="D44" s="1478"/>
      <c r="E44" s="1486" t="s">
        <v>3858</v>
      </c>
      <c r="F44" s="1485"/>
      <c r="G44" s="1463"/>
      <c r="H44" s="1460"/>
      <c r="I44" s="1485" t="s">
        <v>3862</v>
      </c>
      <c r="J44" s="1870">
        <f>J45</f>
        <v>750000000</v>
      </c>
      <c r="K44" s="1458"/>
    </row>
    <row r="45" spans="1:11" s="1462" customFormat="1" ht="30">
      <c r="A45" s="1457"/>
      <c r="B45" s="1458"/>
      <c r="C45" s="1457"/>
      <c r="D45" s="1478"/>
      <c r="E45" s="1486" t="s">
        <v>3859</v>
      </c>
      <c r="F45" s="1485" t="s">
        <v>3371</v>
      </c>
      <c r="G45" s="1463"/>
      <c r="H45" s="1460"/>
      <c r="I45" s="1488"/>
      <c r="J45" s="1870">
        <f>J46</f>
        <v>750000000</v>
      </c>
      <c r="K45" s="1458"/>
    </row>
    <row r="46" spans="1:11" s="1462" customFormat="1" ht="45">
      <c r="A46" s="1457"/>
      <c r="B46" s="1458"/>
      <c r="C46" s="1457"/>
      <c r="D46" s="1478"/>
      <c r="E46" s="1486" t="s">
        <v>3860</v>
      </c>
      <c r="F46" s="1485" t="s">
        <v>3371</v>
      </c>
      <c r="G46" s="1463"/>
      <c r="H46" s="1460"/>
      <c r="I46" s="1493" t="s">
        <v>3863</v>
      </c>
      <c r="J46" s="1870">
        <v>750000000</v>
      </c>
      <c r="K46" s="1458"/>
    </row>
    <row r="47" spans="1:11" s="1462" customFormat="1" ht="30.75" customHeight="1">
      <c r="A47" s="1464"/>
      <c r="B47" s="1458"/>
      <c r="C47" s="1466">
        <v>6</v>
      </c>
      <c r="D47" s="2112" t="s">
        <v>2117</v>
      </c>
      <c r="E47" s="2113"/>
      <c r="F47" s="1460"/>
      <c r="G47" s="1463"/>
      <c r="H47" s="1457"/>
      <c r="I47" s="1467"/>
      <c r="J47" s="1468"/>
      <c r="K47" s="1458"/>
    </row>
    <row r="48" spans="1:11" s="1462" customFormat="1" ht="30">
      <c r="A48" s="1457"/>
      <c r="B48" s="1458"/>
      <c r="C48" s="1459"/>
      <c r="D48" s="1478">
        <v>16</v>
      </c>
      <c r="E48" s="1463" t="s">
        <v>2094</v>
      </c>
      <c r="F48" s="1460" t="s">
        <v>61</v>
      </c>
      <c r="G48" s="1463"/>
      <c r="H48" s="1460">
        <v>1</v>
      </c>
      <c r="I48" s="1460" t="s">
        <v>2072</v>
      </c>
      <c r="J48" s="1479">
        <v>100000000</v>
      </c>
      <c r="K48" s="1458"/>
    </row>
    <row r="49" spans="1:11" s="1462" customFormat="1" ht="30">
      <c r="A49" s="1457"/>
      <c r="B49" s="1458"/>
      <c r="C49" s="1457"/>
      <c r="D49" s="1478">
        <v>17</v>
      </c>
      <c r="E49" s="1463" t="s">
        <v>2095</v>
      </c>
      <c r="F49" s="1460" t="s">
        <v>61</v>
      </c>
      <c r="G49" s="1474"/>
      <c r="H49" s="1460">
        <v>1</v>
      </c>
      <c r="I49" s="1460" t="s">
        <v>2072</v>
      </c>
      <c r="J49" s="1479">
        <v>100000000</v>
      </c>
      <c r="K49" s="1458"/>
    </row>
    <row r="50" spans="1:11" s="1469" customFormat="1" ht="31.5" customHeight="1">
      <c r="A50" s="1464"/>
      <c r="B50" s="1480"/>
      <c r="C50" s="1466">
        <v>7</v>
      </c>
      <c r="D50" s="2109" t="s">
        <v>2096</v>
      </c>
      <c r="E50" s="2109"/>
      <c r="F50" s="1467"/>
      <c r="G50" s="1480"/>
      <c r="H50" s="1464"/>
      <c r="I50" s="1464"/>
      <c r="J50" s="1468"/>
      <c r="K50" s="1465"/>
    </row>
    <row r="51" spans="1:11" s="1462" customFormat="1" ht="30">
      <c r="A51" s="1457"/>
      <c r="B51" s="1481"/>
      <c r="C51" s="1457"/>
      <c r="D51" s="1482">
        <v>18</v>
      </c>
      <c r="E51" s="1463" t="s">
        <v>2097</v>
      </c>
      <c r="F51" s="1460" t="s">
        <v>61</v>
      </c>
      <c r="G51" s="1474"/>
      <c r="H51" s="1460">
        <v>1</v>
      </c>
      <c r="I51" s="1460" t="s">
        <v>2072</v>
      </c>
      <c r="J51" s="1483">
        <v>1000000000</v>
      </c>
      <c r="K51" s="1458"/>
    </row>
    <row r="52" spans="1:11" s="1462" customFormat="1" ht="45">
      <c r="A52" s="1457"/>
      <c r="B52" s="1481"/>
      <c r="C52" s="1457"/>
      <c r="D52" s="1482">
        <v>19</v>
      </c>
      <c r="E52" s="1463" t="s">
        <v>2098</v>
      </c>
      <c r="F52" s="1460" t="s">
        <v>61</v>
      </c>
      <c r="G52" s="1474"/>
      <c r="H52" s="1460">
        <v>1</v>
      </c>
      <c r="I52" s="1460" t="s">
        <v>2072</v>
      </c>
      <c r="J52" s="1483">
        <v>500000000</v>
      </c>
      <c r="K52" s="1458"/>
    </row>
    <row r="53" spans="1:11" s="1462" customFormat="1" ht="31.5">
      <c r="A53" s="1457"/>
      <c r="B53" s="1481"/>
      <c r="C53" s="1457"/>
      <c r="D53" s="1482"/>
      <c r="E53" s="1484" t="s">
        <v>3864</v>
      </c>
      <c r="F53" s="1485"/>
      <c r="G53" s="1474"/>
      <c r="H53" s="1460"/>
      <c r="I53" s="1460"/>
      <c r="J53" s="1483"/>
      <c r="K53" s="1465"/>
    </row>
    <row r="54" spans="1:11" s="1462" customFormat="1" ht="105">
      <c r="A54" s="1457"/>
      <c r="B54" s="1481"/>
      <c r="C54" s="1457"/>
      <c r="D54" s="1482"/>
      <c r="E54" s="1486" t="s">
        <v>3865</v>
      </c>
      <c r="F54" s="1485"/>
      <c r="G54" s="1474"/>
      <c r="H54" s="1460"/>
      <c r="I54" s="1460"/>
      <c r="J54" s="1487">
        <v>0</v>
      </c>
      <c r="K54" s="1458"/>
    </row>
    <row r="55" spans="1:11" s="1462" customFormat="1" ht="120">
      <c r="A55" s="1457"/>
      <c r="B55" s="1481"/>
      <c r="C55" s="1457"/>
      <c r="D55" s="1482"/>
      <c r="E55" s="1486" t="s">
        <v>3866</v>
      </c>
      <c r="F55" s="1485"/>
      <c r="G55" s="1474"/>
      <c r="H55" s="1460"/>
      <c r="I55" s="1460"/>
      <c r="J55" s="1487">
        <f>J56+J59+J63+J67</f>
        <v>7325000000</v>
      </c>
      <c r="K55" s="1458"/>
    </row>
    <row r="56" spans="1:11" s="1462" customFormat="1" ht="30">
      <c r="A56" s="1457"/>
      <c r="B56" s="1481"/>
      <c r="C56" s="1457"/>
      <c r="D56" s="1482"/>
      <c r="E56" s="1486" t="s">
        <v>3867</v>
      </c>
      <c r="F56" s="1485"/>
      <c r="G56" s="1474"/>
      <c r="H56" s="1460"/>
      <c r="I56" s="1488"/>
      <c r="J56" s="1487">
        <f>SUM(J57:J58)</f>
        <v>3800000000</v>
      </c>
      <c r="K56" s="1458"/>
    </row>
    <row r="57" spans="1:11" s="1462" customFormat="1">
      <c r="A57" s="1457"/>
      <c r="B57" s="1481"/>
      <c r="C57" s="1457"/>
      <c r="D57" s="1482"/>
      <c r="E57" s="1486" t="s">
        <v>3868</v>
      </c>
      <c r="F57" s="1489" t="s">
        <v>3803</v>
      </c>
      <c r="G57" s="1474"/>
      <c r="H57" s="1460"/>
      <c r="I57" s="1490" t="s">
        <v>3884</v>
      </c>
      <c r="J57" s="1491">
        <v>800000000</v>
      </c>
      <c r="K57" s="1458"/>
    </row>
    <row r="58" spans="1:11" s="1462" customFormat="1">
      <c r="A58" s="1457"/>
      <c r="B58" s="1481"/>
      <c r="C58" s="1457"/>
      <c r="D58" s="1482"/>
      <c r="E58" s="1486" t="s">
        <v>3869</v>
      </c>
      <c r="F58" s="1489" t="s">
        <v>3803</v>
      </c>
      <c r="G58" s="1474"/>
      <c r="H58" s="1460"/>
      <c r="I58" s="1490" t="s">
        <v>98</v>
      </c>
      <c r="J58" s="1491">
        <v>3000000000</v>
      </c>
      <c r="K58" s="1458"/>
    </row>
    <row r="59" spans="1:11" s="1462" customFormat="1" ht="30">
      <c r="A59" s="1457"/>
      <c r="B59" s="1481"/>
      <c r="C59" s="1457"/>
      <c r="D59" s="1482"/>
      <c r="E59" s="1486" t="s">
        <v>3870</v>
      </c>
      <c r="F59" s="1489"/>
      <c r="G59" s="1474"/>
      <c r="H59" s="1460"/>
      <c r="I59" s="1489"/>
      <c r="J59" s="1492">
        <f>SUM(J60:J62)</f>
        <v>1950000000</v>
      </c>
      <c r="K59" s="1458"/>
    </row>
    <row r="60" spans="1:11" s="1462" customFormat="1">
      <c r="A60" s="1457"/>
      <c r="B60" s="1481"/>
      <c r="C60" s="1457"/>
      <c r="D60" s="1482"/>
      <c r="E60" s="1486" t="s">
        <v>3871</v>
      </c>
      <c r="F60" s="1489" t="s">
        <v>3803</v>
      </c>
      <c r="G60" s="1474"/>
      <c r="H60" s="1460"/>
      <c r="I60" s="1490" t="s">
        <v>98</v>
      </c>
      <c r="J60" s="1491">
        <v>350000000</v>
      </c>
      <c r="K60" s="1458"/>
    </row>
    <row r="61" spans="1:11" s="1462" customFormat="1">
      <c r="A61" s="1457"/>
      <c r="B61" s="1481"/>
      <c r="C61" s="1457"/>
      <c r="D61" s="1482"/>
      <c r="E61" s="1486" t="s">
        <v>3872</v>
      </c>
      <c r="F61" s="1489" t="s">
        <v>3803</v>
      </c>
      <c r="G61" s="1474"/>
      <c r="H61" s="1460"/>
      <c r="I61" s="1490" t="s">
        <v>101</v>
      </c>
      <c r="J61" s="1491">
        <v>800000000</v>
      </c>
      <c r="K61" s="1458"/>
    </row>
    <row r="62" spans="1:11" s="1462" customFormat="1">
      <c r="A62" s="1457"/>
      <c r="B62" s="1481"/>
      <c r="C62" s="1457"/>
      <c r="D62" s="1482"/>
      <c r="E62" s="1486" t="s">
        <v>3873</v>
      </c>
      <c r="F62" s="1489" t="s">
        <v>3803</v>
      </c>
      <c r="G62" s="1474"/>
      <c r="H62" s="1460"/>
      <c r="I62" s="1490" t="s">
        <v>2652</v>
      </c>
      <c r="J62" s="1491">
        <v>800000000</v>
      </c>
      <c r="K62" s="1458"/>
    </row>
    <row r="63" spans="1:11" s="1462" customFormat="1" ht="30">
      <c r="A63" s="1457"/>
      <c r="B63" s="1481"/>
      <c r="C63" s="1457"/>
      <c r="D63" s="1482"/>
      <c r="E63" s="1486" t="s">
        <v>3874</v>
      </c>
      <c r="F63" s="1485"/>
      <c r="G63" s="1474"/>
      <c r="H63" s="1460"/>
      <c r="I63" s="1493"/>
      <c r="J63" s="1487">
        <f>SUM(J64:J66)</f>
        <v>475000000</v>
      </c>
      <c r="K63" s="1458"/>
    </row>
    <row r="64" spans="1:11" s="1462" customFormat="1">
      <c r="A64" s="1457"/>
      <c r="B64" s="1481"/>
      <c r="C64" s="1457"/>
      <c r="D64" s="1482"/>
      <c r="E64" s="1486" t="s">
        <v>3875</v>
      </c>
      <c r="F64" s="1485" t="s">
        <v>3803</v>
      </c>
      <c r="G64" s="1474"/>
      <c r="H64" s="1460"/>
      <c r="I64" s="1494" t="s">
        <v>3885</v>
      </c>
      <c r="J64" s="1495">
        <v>175000000</v>
      </c>
      <c r="K64" s="1458"/>
    </row>
    <row r="65" spans="1:11" s="1462" customFormat="1">
      <c r="A65" s="1457"/>
      <c r="B65" s="1481"/>
      <c r="C65" s="1457"/>
      <c r="D65" s="1482"/>
      <c r="E65" s="1486" t="s">
        <v>3876</v>
      </c>
      <c r="F65" s="1485" t="s">
        <v>3803</v>
      </c>
      <c r="G65" s="1474"/>
      <c r="H65" s="1460"/>
      <c r="I65" s="1494" t="s">
        <v>3886</v>
      </c>
      <c r="J65" s="1495">
        <v>150000000</v>
      </c>
      <c r="K65" s="1458"/>
    </row>
    <row r="66" spans="1:11" s="1462" customFormat="1">
      <c r="A66" s="1457"/>
      <c r="B66" s="1481"/>
      <c r="C66" s="1457"/>
      <c r="D66" s="1482"/>
      <c r="E66" s="1486" t="s">
        <v>3877</v>
      </c>
      <c r="F66" s="1485" t="s">
        <v>3803</v>
      </c>
      <c r="G66" s="1474"/>
      <c r="H66" s="1460"/>
      <c r="I66" s="1494" t="s">
        <v>3885</v>
      </c>
      <c r="J66" s="1495">
        <v>150000000</v>
      </c>
      <c r="K66" s="1458"/>
    </row>
    <row r="67" spans="1:11" s="1462" customFormat="1">
      <c r="A67" s="1457"/>
      <c r="B67" s="1481"/>
      <c r="C67" s="1457"/>
      <c r="D67" s="1482"/>
      <c r="E67" s="1486" t="s">
        <v>3878</v>
      </c>
      <c r="F67" s="1485"/>
      <c r="G67" s="1474"/>
      <c r="H67" s="1460"/>
      <c r="I67" s="1493"/>
      <c r="J67" s="1487">
        <f>SUM(J68:J69)</f>
        <v>1100000000</v>
      </c>
      <c r="K67" s="1458"/>
    </row>
    <row r="68" spans="1:11" s="1462" customFormat="1" ht="30">
      <c r="A68" s="1457"/>
      <c r="B68" s="1481"/>
      <c r="C68" s="1457"/>
      <c r="D68" s="1482"/>
      <c r="E68" s="1486" t="s">
        <v>3879</v>
      </c>
      <c r="F68" s="1485" t="s">
        <v>3371</v>
      </c>
      <c r="G68" s="1474"/>
      <c r="H68" s="1460"/>
      <c r="I68" s="1493" t="s">
        <v>3887</v>
      </c>
      <c r="J68" s="1487">
        <v>800000000</v>
      </c>
      <c r="K68" s="1458"/>
    </row>
    <row r="69" spans="1:11" s="1462" customFormat="1">
      <c r="A69" s="1457"/>
      <c r="B69" s="1481"/>
      <c r="C69" s="1457"/>
      <c r="D69" s="1482"/>
      <c r="E69" s="1486" t="s">
        <v>3880</v>
      </c>
      <c r="F69" s="1485" t="s">
        <v>3371</v>
      </c>
      <c r="G69" s="1474"/>
      <c r="H69" s="1460"/>
      <c r="I69" s="1493" t="s">
        <v>24</v>
      </c>
      <c r="J69" s="1487">
        <v>300000000</v>
      </c>
      <c r="K69" s="1458"/>
    </row>
    <row r="70" spans="1:11" s="1462" customFormat="1" ht="45">
      <c r="A70" s="1457"/>
      <c r="B70" s="1481"/>
      <c r="C70" s="1457"/>
      <c r="D70" s="1482"/>
      <c r="E70" s="1486" t="s">
        <v>3881</v>
      </c>
      <c r="F70" s="1485"/>
      <c r="G70" s="1474"/>
      <c r="H70" s="1460"/>
      <c r="I70" s="1488"/>
      <c r="J70" s="1487">
        <f>J71</f>
        <v>700000000</v>
      </c>
      <c r="K70" s="1458"/>
    </row>
    <row r="71" spans="1:11" s="1462" customFormat="1" ht="30">
      <c r="A71" s="1457"/>
      <c r="B71" s="1481"/>
      <c r="C71" s="1457"/>
      <c r="D71" s="1482"/>
      <c r="E71" s="1486" t="s">
        <v>3882</v>
      </c>
      <c r="F71" s="1485" t="s">
        <v>3883</v>
      </c>
      <c r="G71" s="1474"/>
      <c r="H71" s="1460"/>
      <c r="I71" s="1493" t="s">
        <v>1616</v>
      </c>
      <c r="J71" s="1487">
        <v>700000000</v>
      </c>
      <c r="K71" s="1458"/>
    </row>
    <row r="72" spans="1:11" s="1469" customFormat="1" ht="34.5" customHeight="1">
      <c r="A72" s="1464"/>
      <c r="B72" s="1475"/>
      <c r="C72" s="1466">
        <v>9</v>
      </c>
      <c r="D72" s="2112" t="s">
        <v>2099</v>
      </c>
      <c r="E72" s="2113"/>
      <c r="F72" s="1467"/>
      <c r="G72" s="1465"/>
      <c r="H72" s="1464"/>
      <c r="I72" s="1464"/>
      <c r="J72" s="1468"/>
      <c r="K72" s="1468"/>
    </row>
    <row r="73" spans="1:11" s="1462" customFormat="1" ht="27.75" customHeight="1">
      <c r="A73" s="1457"/>
      <c r="B73" s="1478"/>
      <c r="C73" s="1459"/>
      <c r="D73" s="1478">
        <v>20</v>
      </c>
      <c r="E73" s="1463" t="s">
        <v>2100</v>
      </c>
      <c r="F73" s="1460" t="s">
        <v>2101</v>
      </c>
      <c r="G73" s="1458"/>
      <c r="H73" s="1460">
        <v>1</v>
      </c>
      <c r="I73" s="1460" t="s">
        <v>2072</v>
      </c>
      <c r="J73" s="1483">
        <v>1000000000</v>
      </c>
      <c r="K73" s="1461"/>
    </row>
    <row r="74" spans="1:11" s="1462" customFormat="1" ht="45">
      <c r="A74" s="1496"/>
      <c r="B74" s="1497"/>
      <c r="C74" s="1459"/>
      <c r="D74" s="1497">
        <v>21</v>
      </c>
      <c r="E74" s="1463" t="s">
        <v>2102</v>
      </c>
      <c r="F74" s="1460" t="s">
        <v>61</v>
      </c>
      <c r="G74" s="1496"/>
      <c r="H74" s="1460">
        <v>1</v>
      </c>
      <c r="I74" s="1460" t="s">
        <v>2072</v>
      </c>
      <c r="J74" s="1498">
        <v>900000000</v>
      </c>
      <c r="K74" s="1458"/>
    </row>
    <row r="75" spans="1:11" s="1462" customFormat="1" ht="45">
      <c r="A75" s="1457"/>
      <c r="B75" s="1458"/>
      <c r="C75" s="1457"/>
      <c r="D75" s="1478">
        <v>22</v>
      </c>
      <c r="E75" s="1463" t="s">
        <v>2103</v>
      </c>
      <c r="F75" s="1499" t="s">
        <v>61</v>
      </c>
      <c r="G75" s="1463"/>
      <c r="H75" s="1460">
        <v>1</v>
      </c>
      <c r="I75" s="1460" t="s">
        <v>2072</v>
      </c>
      <c r="J75" s="1461">
        <v>500000000</v>
      </c>
      <c r="K75" s="1458"/>
    </row>
    <row r="76" spans="1:11" s="1469" customFormat="1" ht="47.25" customHeight="1">
      <c r="A76" s="1464"/>
      <c r="B76" s="1465"/>
      <c r="C76" s="1466">
        <v>10</v>
      </c>
      <c r="D76" s="2109" t="s">
        <v>2104</v>
      </c>
      <c r="E76" s="2109"/>
      <c r="F76" s="1467"/>
      <c r="G76" s="1465"/>
      <c r="H76" s="1464"/>
      <c r="I76" s="1464"/>
      <c r="J76" s="1500"/>
      <c r="K76" s="1465"/>
    </row>
    <row r="77" spans="1:11" s="1462" customFormat="1" ht="27.75" customHeight="1">
      <c r="A77" s="1457"/>
      <c r="B77" s="1458"/>
      <c r="C77" s="1457"/>
      <c r="D77" s="1478">
        <v>23</v>
      </c>
      <c r="E77" s="1463" t="s">
        <v>2105</v>
      </c>
      <c r="F77" s="1499" t="s">
        <v>61</v>
      </c>
      <c r="G77" s="1458"/>
      <c r="H77" s="1460">
        <v>1</v>
      </c>
      <c r="I77" s="1460" t="s">
        <v>2072</v>
      </c>
      <c r="J77" s="1461">
        <v>200000000</v>
      </c>
      <c r="K77" s="1501"/>
    </row>
    <row r="78" spans="1:11" s="1462" customFormat="1" ht="27.75" customHeight="1">
      <c r="A78" s="1496"/>
      <c r="B78" s="1496"/>
      <c r="C78" s="1457"/>
      <c r="D78" s="1497">
        <v>24</v>
      </c>
      <c r="E78" s="1463" t="s">
        <v>2106</v>
      </c>
      <c r="F78" s="1460" t="s">
        <v>61</v>
      </c>
      <c r="G78" s="1458"/>
      <c r="H78" s="1460">
        <v>1</v>
      </c>
      <c r="I78" s="1460" t="s">
        <v>2072</v>
      </c>
      <c r="J78" s="1461">
        <v>150000000</v>
      </c>
      <c r="K78" s="1501"/>
    </row>
    <row r="79" spans="1:11" s="1469" customFormat="1" ht="32.25" customHeight="1">
      <c r="A79" s="1464"/>
      <c r="B79" s="1465"/>
      <c r="C79" s="1466">
        <v>11</v>
      </c>
      <c r="D79" s="2112" t="s">
        <v>2107</v>
      </c>
      <c r="E79" s="2113"/>
      <c r="F79" s="1467"/>
      <c r="G79" s="1465"/>
      <c r="H79" s="1464"/>
      <c r="I79" s="1464"/>
      <c r="J79" s="1502"/>
      <c r="K79" s="1465"/>
    </row>
    <row r="80" spans="1:11" s="1462" customFormat="1" ht="67.5" customHeight="1">
      <c r="A80" s="1457"/>
      <c r="B80" s="1458"/>
      <c r="C80" s="1457"/>
      <c r="D80" s="1478">
        <v>25</v>
      </c>
      <c r="E80" s="1458" t="s">
        <v>2108</v>
      </c>
      <c r="F80" s="1460" t="s">
        <v>61</v>
      </c>
      <c r="G80" s="1463" t="s">
        <v>2109</v>
      </c>
      <c r="H80" s="1460">
        <v>1</v>
      </c>
      <c r="I80" s="1460" t="s">
        <v>2072</v>
      </c>
      <c r="J80" s="1461">
        <v>500000000</v>
      </c>
      <c r="K80" s="1458"/>
    </row>
    <row r="81" spans="1:11" s="1462" customFormat="1" ht="47.25" customHeight="1">
      <c r="A81" s="1457"/>
      <c r="B81" s="1458"/>
      <c r="C81" s="1457"/>
      <c r="D81" s="1478"/>
      <c r="E81" s="1484" t="s">
        <v>3888</v>
      </c>
      <c r="F81" s="1460"/>
      <c r="G81" s="1463"/>
      <c r="H81" s="1460"/>
      <c r="I81" s="1460"/>
      <c r="J81" s="1503"/>
      <c r="K81" s="1458"/>
    </row>
    <row r="82" spans="1:11" s="1462" customFormat="1" ht="60">
      <c r="A82" s="1457"/>
      <c r="B82" s="1458"/>
      <c r="C82" s="1457"/>
      <c r="D82" s="1478"/>
      <c r="E82" s="1486" t="s">
        <v>3889</v>
      </c>
      <c r="F82" s="1460"/>
      <c r="G82" s="1463"/>
      <c r="H82" s="1460"/>
      <c r="I82" s="1460"/>
      <c r="J82" s="1504"/>
      <c r="K82" s="1458"/>
    </row>
    <row r="83" spans="1:11" s="1462" customFormat="1" ht="30">
      <c r="A83" s="1457"/>
      <c r="B83" s="1458"/>
      <c r="C83" s="1457"/>
      <c r="D83" s="1478"/>
      <c r="E83" s="1486" t="s">
        <v>3890</v>
      </c>
      <c r="F83" s="1485" t="s">
        <v>3898</v>
      </c>
      <c r="G83" s="1463"/>
      <c r="H83" s="1460"/>
      <c r="I83" s="1493" t="s">
        <v>3791</v>
      </c>
      <c r="J83" s="1735">
        <v>80000000</v>
      </c>
      <c r="K83" s="1458"/>
    </row>
    <row r="84" spans="1:11" s="1462" customFormat="1" ht="47.25" customHeight="1">
      <c r="A84" s="1457"/>
      <c r="B84" s="1458"/>
      <c r="C84" s="1457"/>
      <c r="D84" s="1478"/>
      <c r="E84" s="1486" t="s">
        <v>3891</v>
      </c>
      <c r="F84" s="1485" t="s">
        <v>3899</v>
      </c>
      <c r="G84" s="1463"/>
      <c r="H84" s="1460"/>
      <c r="I84" s="1493" t="s">
        <v>3791</v>
      </c>
      <c r="J84" s="1735">
        <v>1200000000</v>
      </c>
      <c r="K84" s="1458"/>
    </row>
    <row r="85" spans="1:11" s="1462" customFormat="1" ht="30">
      <c r="A85" s="1457"/>
      <c r="B85" s="1458"/>
      <c r="C85" s="1457"/>
      <c r="D85" s="1478"/>
      <c r="E85" s="1486" t="s">
        <v>3892</v>
      </c>
      <c r="F85" s="1485"/>
      <c r="G85" s="1463"/>
      <c r="H85" s="1460"/>
      <c r="I85" s="1493"/>
      <c r="J85" s="1735">
        <f>SUM(J86:J90)</f>
        <v>2310000000</v>
      </c>
      <c r="K85" s="1458"/>
    </row>
    <row r="86" spans="1:11" s="1462" customFormat="1">
      <c r="A86" s="1457"/>
      <c r="B86" s="1458"/>
      <c r="C86" s="1457"/>
      <c r="D86" s="1478"/>
      <c r="E86" s="1486" t="s">
        <v>3893</v>
      </c>
      <c r="F86" s="1485" t="s">
        <v>3371</v>
      </c>
      <c r="G86" s="1463"/>
      <c r="H86" s="1460"/>
      <c r="I86" s="1493" t="s">
        <v>98</v>
      </c>
      <c r="J86" s="1735">
        <v>1200000000</v>
      </c>
      <c r="K86" s="1458"/>
    </row>
    <row r="87" spans="1:11" s="1462" customFormat="1">
      <c r="A87" s="1457"/>
      <c r="B87" s="1458"/>
      <c r="C87" s="1457"/>
      <c r="D87" s="1478"/>
      <c r="E87" s="1486" t="s">
        <v>3894</v>
      </c>
      <c r="F87" s="1485" t="s">
        <v>3371</v>
      </c>
      <c r="G87" s="1463"/>
      <c r="H87" s="1460"/>
      <c r="I87" s="1493" t="s">
        <v>98</v>
      </c>
      <c r="J87" s="1735">
        <v>800000000</v>
      </c>
      <c r="K87" s="1458"/>
    </row>
    <row r="88" spans="1:11" s="1462" customFormat="1">
      <c r="A88" s="1457"/>
      <c r="B88" s="1458"/>
      <c r="C88" s="1457"/>
      <c r="D88" s="1478"/>
      <c r="E88" s="1486" t="s">
        <v>3895</v>
      </c>
      <c r="F88" s="1485" t="s">
        <v>3371</v>
      </c>
      <c r="G88" s="1463"/>
      <c r="H88" s="1460"/>
      <c r="I88" s="1493" t="s">
        <v>98</v>
      </c>
      <c r="J88" s="1735">
        <v>150000000</v>
      </c>
      <c r="K88" s="1458"/>
    </row>
    <row r="89" spans="1:11" s="1462" customFormat="1">
      <c r="A89" s="1457"/>
      <c r="B89" s="1458"/>
      <c r="C89" s="1457"/>
      <c r="D89" s="1478"/>
      <c r="E89" s="1486" t="s">
        <v>3896</v>
      </c>
      <c r="F89" s="1485" t="s">
        <v>3371</v>
      </c>
      <c r="G89" s="1463"/>
      <c r="H89" s="1460"/>
      <c r="I89" s="1493" t="s">
        <v>3791</v>
      </c>
      <c r="J89" s="1735">
        <v>80000000</v>
      </c>
      <c r="K89" s="1458"/>
    </row>
    <row r="90" spans="1:11" s="1462" customFormat="1">
      <c r="A90" s="1457"/>
      <c r="B90" s="1458"/>
      <c r="C90" s="1457"/>
      <c r="D90" s="1478"/>
      <c r="E90" s="1486" t="s">
        <v>3897</v>
      </c>
      <c r="F90" s="1485" t="s">
        <v>3803</v>
      </c>
      <c r="G90" s="1463"/>
      <c r="H90" s="1460"/>
      <c r="I90" s="1493" t="s">
        <v>1616</v>
      </c>
      <c r="J90" s="1735">
        <v>80000000</v>
      </c>
      <c r="K90" s="1458"/>
    </row>
    <row r="91" spans="1:11" s="678" customFormat="1" ht="30.75" customHeight="1">
      <c r="A91" s="691"/>
      <c r="B91" s="679"/>
      <c r="C91" s="684">
        <v>12</v>
      </c>
      <c r="D91" s="2110" t="s">
        <v>2110</v>
      </c>
      <c r="E91" s="2111"/>
      <c r="F91" s="693"/>
      <c r="G91" s="679"/>
      <c r="H91" s="691"/>
      <c r="I91" s="691"/>
      <c r="J91" s="695"/>
      <c r="K91" s="679"/>
    </row>
    <row r="92" spans="1:11" s="690" customFormat="1" ht="75">
      <c r="A92" s="685"/>
      <c r="B92" s="686"/>
      <c r="C92" s="685"/>
      <c r="D92" s="687">
        <v>26</v>
      </c>
      <c r="E92" s="686" t="s">
        <v>2111</v>
      </c>
      <c r="F92" s="689" t="s">
        <v>61</v>
      </c>
      <c r="G92" s="688" t="s">
        <v>2112</v>
      </c>
      <c r="H92" s="689">
        <v>1</v>
      </c>
      <c r="I92" s="689" t="s">
        <v>2072</v>
      </c>
      <c r="J92" s="1736">
        <v>250000000</v>
      </c>
      <c r="K92" s="686"/>
    </row>
    <row r="93" spans="1:11" s="690" customFormat="1" ht="75">
      <c r="A93" s="685"/>
      <c r="B93" s="686"/>
      <c r="C93" s="697"/>
      <c r="D93" s="687">
        <v>27</v>
      </c>
      <c r="E93" s="686" t="s">
        <v>2113</v>
      </c>
      <c r="F93" s="689" t="s">
        <v>61</v>
      </c>
      <c r="G93" s="688" t="s">
        <v>2112</v>
      </c>
      <c r="H93" s="689">
        <v>1</v>
      </c>
      <c r="I93" s="689" t="s">
        <v>2072</v>
      </c>
      <c r="J93" s="1736">
        <v>200000000</v>
      </c>
      <c r="K93" s="686"/>
    </row>
    <row r="94" spans="1:11" s="678" customFormat="1" ht="30" customHeight="1">
      <c r="A94" s="691"/>
      <c r="B94" s="679"/>
      <c r="C94" s="684">
        <v>13</v>
      </c>
      <c r="D94" s="2110" t="s">
        <v>2114</v>
      </c>
      <c r="E94" s="2111"/>
      <c r="F94" s="693"/>
      <c r="G94" s="679"/>
      <c r="H94" s="691"/>
      <c r="I94" s="691"/>
      <c r="J94" s="696"/>
      <c r="K94" s="679"/>
    </row>
    <row r="95" spans="1:11" s="690" customFormat="1" ht="45">
      <c r="A95" s="685"/>
      <c r="B95" s="686"/>
      <c r="C95" s="697"/>
      <c r="D95" s="687">
        <v>28</v>
      </c>
      <c r="E95" s="686" t="s">
        <v>2115</v>
      </c>
      <c r="F95" s="689" t="s">
        <v>61</v>
      </c>
      <c r="G95" s="688" t="s">
        <v>2116</v>
      </c>
      <c r="H95" s="689">
        <v>1</v>
      </c>
      <c r="I95" s="689" t="s">
        <v>2072</v>
      </c>
      <c r="J95" s="1736">
        <v>2500000000</v>
      </c>
      <c r="K95" s="686"/>
    </row>
    <row r="96" spans="1:11" s="690" customFormat="1" ht="29.25" customHeight="1">
      <c r="A96" s="2106" t="s">
        <v>388</v>
      </c>
      <c r="B96" s="2107"/>
      <c r="C96" s="2107"/>
      <c r="D96" s="2107"/>
      <c r="E96" s="2107"/>
      <c r="F96" s="2107"/>
      <c r="G96" s="2107"/>
      <c r="H96" s="2107"/>
      <c r="I96" s="2108"/>
      <c r="J96" s="692">
        <f>SUM(J11:J95)</f>
        <v>45630000000</v>
      </c>
      <c r="K96" s="685"/>
    </row>
    <row r="97" spans="3:9" s="675" customFormat="1">
      <c r="C97" s="677"/>
      <c r="F97" s="677"/>
      <c r="H97" s="677"/>
      <c r="I97" s="677"/>
    </row>
    <row r="98" spans="3:9" s="675" customFormat="1">
      <c r="C98" s="677"/>
      <c r="F98" s="677"/>
      <c r="H98" s="677"/>
      <c r="I98" s="677"/>
    </row>
  </sheetData>
  <mergeCells count="31">
    <mergeCell ref="A8:B8"/>
    <mergeCell ref="D11:E11"/>
    <mergeCell ref="D16:E16"/>
    <mergeCell ref="D94:E94"/>
    <mergeCell ref="A1:K1"/>
    <mergeCell ref="A2:K2"/>
    <mergeCell ref="A3:K3"/>
    <mergeCell ref="A4:K4"/>
    <mergeCell ref="J6:J7"/>
    <mergeCell ref="K6:K7"/>
    <mergeCell ref="G6:I6"/>
    <mergeCell ref="C6:E7"/>
    <mergeCell ref="A6:B7"/>
    <mergeCell ref="F6:F7"/>
    <mergeCell ref="H7:I7"/>
    <mergeCell ref="C10:E10"/>
    <mergeCell ref="A96:I96"/>
    <mergeCell ref="D76:E76"/>
    <mergeCell ref="D50:E50"/>
    <mergeCell ref="D21:E21"/>
    <mergeCell ref="D24:E24"/>
    <mergeCell ref="D28:E28"/>
    <mergeCell ref="D91:E91"/>
    <mergeCell ref="D79:E79"/>
    <mergeCell ref="D72:E72"/>
    <mergeCell ref="D47:E47"/>
    <mergeCell ref="H9:I9"/>
    <mergeCell ref="H10:I10"/>
    <mergeCell ref="C9:E9"/>
    <mergeCell ref="C8:E8"/>
    <mergeCell ref="H8:I8"/>
  </mergeCells>
  <printOptions horizontalCentered="1"/>
  <pageMargins left="0.76" right="0.37" top="0.82" bottom="2.29" header="0.55000000000000004" footer="1.89"/>
  <pageSetup paperSize="5" scale="65" firstPageNumber="49" orientation="portrait" useFirstPageNumber="1" horizontalDpi="4294967293" verticalDpi="4294967293" r:id="rId1"/>
  <headerFooter>
    <oddHeader>&amp;RV-&amp;P</oddHeader>
    <oddFooter>&amp;L&amp;"-,Bold Italic"&amp;12RKPD Kabupaten Sumbawa Barat Tahun 2016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8"/>
  <sheetViews>
    <sheetView view="pageBreakPreview" topLeftCell="A45" zoomScale="90" zoomScaleSheetLayoutView="90" workbookViewId="0">
      <selection activeCell="G47" sqref="G47"/>
    </sheetView>
  </sheetViews>
  <sheetFormatPr defaultRowHeight="14.25"/>
  <cols>
    <col min="1" max="3" width="5" style="283" customWidth="1"/>
    <col min="4" max="4" width="5.85546875" style="283" customWidth="1"/>
    <col min="5" max="5" width="32.28515625" style="24" customWidth="1"/>
    <col min="6" max="6" width="16.28515625" style="24" customWidth="1"/>
    <col min="7" max="7" width="21" style="272" customWidth="1"/>
    <col min="8" max="8" width="15.28515625" style="24" customWidth="1"/>
    <col min="9" max="9" width="17" style="24" customWidth="1"/>
    <col min="10" max="10" width="10.85546875" style="24" customWidth="1"/>
    <col min="11" max="11" width="3.28515625" style="24" hidden="1" customWidth="1"/>
    <col min="12" max="12" width="3.5703125" style="24" hidden="1" customWidth="1"/>
    <col min="13" max="13" width="16.85546875" style="24" customWidth="1"/>
    <col min="14" max="14" width="11.85546875" style="24" customWidth="1"/>
    <col min="15" max="252" width="9.140625" style="24"/>
    <col min="253" max="253" width="3.42578125" style="24" customWidth="1"/>
    <col min="254" max="254" width="3.140625" style="24" customWidth="1"/>
    <col min="255" max="255" width="3.28515625" style="24" customWidth="1"/>
    <col min="256" max="256" width="3.85546875" style="24" customWidth="1"/>
    <col min="257" max="257" width="44.85546875" style="24" customWidth="1"/>
    <col min="258" max="258" width="17.140625" style="24" customWidth="1"/>
    <col min="259" max="259" width="19.85546875" style="24" customWidth="1"/>
    <col min="260" max="260" width="21.5703125" style="24" customWidth="1"/>
    <col min="261" max="261" width="20.140625" style="24" customWidth="1"/>
    <col min="262" max="262" width="21.28515625" style="24" customWidth="1"/>
    <col min="263" max="263" width="21" style="24" customWidth="1"/>
    <col min="264" max="264" width="22.7109375" style="24" customWidth="1"/>
    <col min="265" max="265" width="51.28515625" style="24" customWidth="1"/>
    <col min="266" max="266" width="36.85546875" style="24" customWidth="1"/>
    <col min="267" max="268" width="0" style="24" hidden="1" customWidth="1"/>
    <col min="269" max="269" width="16.85546875" style="24" customWidth="1"/>
    <col min="270" max="270" width="11.85546875" style="24" customWidth="1"/>
    <col min="271" max="508" width="9.140625" style="24"/>
    <col min="509" max="509" width="3.42578125" style="24" customWidth="1"/>
    <col min="510" max="510" width="3.140625" style="24" customWidth="1"/>
    <col min="511" max="511" width="3.28515625" style="24" customWidth="1"/>
    <col min="512" max="512" width="3.85546875" style="24" customWidth="1"/>
    <col min="513" max="513" width="44.85546875" style="24" customWidth="1"/>
    <col min="514" max="514" width="17.140625" style="24" customWidth="1"/>
    <col min="515" max="515" width="19.85546875" style="24" customWidth="1"/>
    <col min="516" max="516" width="21.5703125" style="24" customWidth="1"/>
    <col min="517" max="517" width="20.140625" style="24" customWidth="1"/>
    <col min="518" max="518" width="21.28515625" style="24" customWidth="1"/>
    <col min="519" max="519" width="21" style="24" customWidth="1"/>
    <col min="520" max="520" width="22.7109375" style="24" customWidth="1"/>
    <col min="521" max="521" width="51.28515625" style="24" customWidth="1"/>
    <col min="522" max="522" width="36.85546875" style="24" customWidth="1"/>
    <col min="523" max="524" width="0" style="24" hidden="1" customWidth="1"/>
    <col min="525" max="525" width="16.85546875" style="24" customWidth="1"/>
    <col min="526" max="526" width="11.85546875" style="24" customWidth="1"/>
    <col min="527" max="764" width="9.140625" style="24"/>
    <col min="765" max="765" width="3.42578125" style="24" customWidth="1"/>
    <col min="766" max="766" width="3.140625" style="24" customWidth="1"/>
    <col min="767" max="767" width="3.28515625" style="24" customWidth="1"/>
    <col min="768" max="768" width="3.85546875" style="24" customWidth="1"/>
    <col min="769" max="769" width="44.85546875" style="24" customWidth="1"/>
    <col min="770" max="770" width="17.140625" style="24" customWidth="1"/>
    <col min="771" max="771" width="19.85546875" style="24" customWidth="1"/>
    <col min="772" max="772" width="21.5703125" style="24" customWidth="1"/>
    <col min="773" max="773" width="20.140625" style="24" customWidth="1"/>
    <col min="774" max="774" width="21.28515625" style="24" customWidth="1"/>
    <col min="775" max="775" width="21" style="24" customWidth="1"/>
    <col min="776" max="776" width="22.7109375" style="24" customWidth="1"/>
    <col min="777" max="777" width="51.28515625" style="24" customWidth="1"/>
    <col min="778" max="778" width="36.85546875" style="24" customWidth="1"/>
    <col min="779" max="780" width="0" style="24" hidden="1" customWidth="1"/>
    <col min="781" max="781" width="16.85546875" style="24" customWidth="1"/>
    <col min="782" max="782" width="11.85546875" style="24" customWidth="1"/>
    <col min="783" max="1020" width="10.28515625" style="24"/>
    <col min="1021" max="1021" width="3.42578125" style="24" customWidth="1"/>
    <col min="1022" max="1022" width="3.140625" style="24" customWidth="1"/>
    <col min="1023" max="1023" width="3.28515625" style="24" customWidth="1"/>
    <col min="1024" max="1024" width="3.85546875" style="24" customWidth="1"/>
    <col min="1025" max="1025" width="44.85546875" style="24" customWidth="1"/>
    <col min="1026" max="1026" width="17.140625" style="24" customWidth="1"/>
    <col min="1027" max="1027" width="19.85546875" style="24" customWidth="1"/>
    <col min="1028" max="1028" width="21.5703125" style="24" customWidth="1"/>
    <col min="1029" max="1029" width="20.140625" style="24" customWidth="1"/>
    <col min="1030" max="1030" width="21.28515625" style="24" customWidth="1"/>
    <col min="1031" max="1031" width="21" style="24" customWidth="1"/>
    <col min="1032" max="1032" width="22.7109375" style="24" customWidth="1"/>
    <col min="1033" max="1033" width="51.28515625" style="24" customWidth="1"/>
    <col min="1034" max="1034" width="36.85546875" style="24" customWidth="1"/>
    <col min="1035" max="1036" width="0" style="24" hidden="1" customWidth="1"/>
    <col min="1037" max="1037" width="16.85546875" style="24" customWidth="1"/>
    <col min="1038" max="1038" width="11.85546875" style="24" customWidth="1"/>
    <col min="1039" max="1276" width="9.140625" style="24"/>
    <col min="1277" max="1277" width="3.42578125" style="24" customWidth="1"/>
    <col min="1278" max="1278" width="3.140625" style="24" customWidth="1"/>
    <col min="1279" max="1279" width="3.28515625" style="24" customWidth="1"/>
    <col min="1280" max="1280" width="3.85546875" style="24" customWidth="1"/>
    <col min="1281" max="1281" width="44.85546875" style="24" customWidth="1"/>
    <col min="1282" max="1282" width="17.140625" style="24" customWidth="1"/>
    <col min="1283" max="1283" width="19.85546875" style="24" customWidth="1"/>
    <col min="1284" max="1284" width="21.5703125" style="24" customWidth="1"/>
    <col min="1285" max="1285" width="20.140625" style="24" customWidth="1"/>
    <col min="1286" max="1286" width="21.28515625" style="24" customWidth="1"/>
    <col min="1287" max="1287" width="21" style="24" customWidth="1"/>
    <col min="1288" max="1288" width="22.7109375" style="24" customWidth="1"/>
    <col min="1289" max="1289" width="51.28515625" style="24" customWidth="1"/>
    <col min="1290" max="1290" width="36.85546875" style="24" customWidth="1"/>
    <col min="1291" max="1292" width="0" style="24" hidden="1" customWidth="1"/>
    <col min="1293" max="1293" width="16.85546875" style="24" customWidth="1"/>
    <col min="1294" max="1294" width="11.85546875" style="24" customWidth="1"/>
    <col min="1295" max="1532" width="9.140625" style="24"/>
    <col min="1533" max="1533" width="3.42578125" style="24" customWidth="1"/>
    <col min="1534" max="1534" width="3.140625" style="24" customWidth="1"/>
    <col min="1535" max="1535" width="3.28515625" style="24" customWidth="1"/>
    <col min="1536" max="1536" width="3.85546875" style="24" customWidth="1"/>
    <col min="1537" max="1537" width="44.85546875" style="24" customWidth="1"/>
    <col min="1538" max="1538" width="17.140625" style="24" customWidth="1"/>
    <col min="1539" max="1539" width="19.85546875" style="24" customWidth="1"/>
    <col min="1540" max="1540" width="21.5703125" style="24" customWidth="1"/>
    <col min="1541" max="1541" width="20.140625" style="24" customWidth="1"/>
    <col min="1542" max="1542" width="21.28515625" style="24" customWidth="1"/>
    <col min="1543" max="1543" width="21" style="24" customWidth="1"/>
    <col min="1544" max="1544" width="22.7109375" style="24" customWidth="1"/>
    <col min="1545" max="1545" width="51.28515625" style="24" customWidth="1"/>
    <col min="1546" max="1546" width="36.85546875" style="24" customWidth="1"/>
    <col min="1547" max="1548" width="0" style="24" hidden="1" customWidth="1"/>
    <col min="1549" max="1549" width="16.85546875" style="24" customWidth="1"/>
    <col min="1550" max="1550" width="11.85546875" style="24" customWidth="1"/>
    <col min="1551" max="1788" width="9.140625" style="24"/>
    <col min="1789" max="1789" width="3.42578125" style="24" customWidth="1"/>
    <col min="1790" max="1790" width="3.140625" style="24" customWidth="1"/>
    <col min="1791" max="1791" width="3.28515625" style="24" customWidth="1"/>
    <col min="1792" max="1792" width="3.85546875" style="24" customWidth="1"/>
    <col min="1793" max="1793" width="44.85546875" style="24" customWidth="1"/>
    <col min="1794" max="1794" width="17.140625" style="24" customWidth="1"/>
    <col min="1795" max="1795" width="19.85546875" style="24" customWidth="1"/>
    <col min="1796" max="1796" width="21.5703125" style="24" customWidth="1"/>
    <col min="1797" max="1797" width="20.140625" style="24" customWidth="1"/>
    <col min="1798" max="1798" width="21.28515625" style="24" customWidth="1"/>
    <col min="1799" max="1799" width="21" style="24" customWidth="1"/>
    <col min="1800" max="1800" width="22.7109375" style="24" customWidth="1"/>
    <col min="1801" max="1801" width="51.28515625" style="24" customWidth="1"/>
    <col min="1802" max="1802" width="36.85546875" style="24" customWidth="1"/>
    <col min="1803" max="1804" width="0" style="24" hidden="1" customWidth="1"/>
    <col min="1805" max="1805" width="16.85546875" style="24" customWidth="1"/>
    <col min="1806" max="1806" width="11.85546875" style="24" customWidth="1"/>
    <col min="1807" max="2044" width="10.28515625" style="24"/>
    <col min="2045" max="2045" width="3.42578125" style="24" customWidth="1"/>
    <col min="2046" max="2046" width="3.140625" style="24" customWidth="1"/>
    <col min="2047" max="2047" width="3.28515625" style="24" customWidth="1"/>
    <col min="2048" max="2048" width="3.85546875" style="24" customWidth="1"/>
    <col min="2049" max="2049" width="44.85546875" style="24" customWidth="1"/>
    <col min="2050" max="2050" width="17.140625" style="24" customWidth="1"/>
    <col min="2051" max="2051" width="19.85546875" style="24" customWidth="1"/>
    <col min="2052" max="2052" width="21.5703125" style="24" customWidth="1"/>
    <col min="2053" max="2053" width="20.140625" style="24" customWidth="1"/>
    <col min="2054" max="2054" width="21.28515625" style="24" customWidth="1"/>
    <col min="2055" max="2055" width="21" style="24" customWidth="1"/>
    <col min="2056" max="2056" width="22.7109375" style="24" customWidth="1"/>
    <col min="2057" max="2057" width="51.28515625" style="24" customWidth="1"/>
    <col min="2058" max="2058" width="36.85546875" style="24" customWidth="1"/>
    <col min="2059" max="2060" width="0" style="24" hidden="1" customWidth="1"/>
    <col min="2061" max="2061" width="16.85546875" style="24" customWidth="1"/>
    <col min="2062" max="2062" width="11.85546875" style="24" customWidth="1"/>
    <col min="2063" max="2300" width="9.140625" style="24"/>
    <col min="2301" max="2301" width="3.42578125" style="24" customWidth="1"/>
    <col min="2302" max="2302" width="3.140625" style="24" customWidth="1"/>
    <col min="2303" max="2303" width="3.28515625" style="24" customWidth="1"/>
    <col min="2304" max="2304" width="3.85546875" style="24" customWidth="1"/>
    <col min="2305" max="2305" width="44.85546875" style="24" customWidth="1"/>
    <col min="2306" max="2306" width="17.140625" style="24" customWidth="1"/>
    <col min="2307" max="2307" width="19.85546875" style="24" customWidth="1"/>
    <col min="2308" max="2308" width="21.5703125" style="24" customWidth="1"/>
    <col min="2309" max="2309" width="20.140625" style="24" customWidth="1"/>
    <col min="2310" max="2310" width="21.28515625" style="24" customWidth="1"/>
    <col min="2311" max="2311" width="21" style="24" customWidth="1"/>
    <col min="2312" max="2312" width="22.7109375" style="24" customWidth="1"/>
    <col min="2313" max="2313" width="51.28515625" style="24" customWidth="1"/>
    <col min="2314" max="2314" width="36.85546875" style="24" customWidth="1"/>
    <col min="2315" max="2316" width="0" style="24" hidden="1" customWidth="1"/>
    <col min="2317" max="2317" width="16.85546875" style="24" customWidth="1"/>
    <col min="2318" max="2318" width="11.85546875" style="24" customWidth="1"/>
    <col min="2319" max="2556" width="9.140625" style="24"/>
    <col min="2557" max="2557" width="3.42578125" style="24" customWidth="1"/>
    <col min="2558" max="2558" width="3.140625" style="24" customWidth="1"/>
    <col min="2559" max="2559" width="3.28515625" style="24" customWidth="1"/>
    <col min="2560" max="2560" width="3.85546875" style="24" customWidth="1"/>
    <col min="2561" max="2561" width="44.85546875" style="24" customWidth="1"/>
    <col min="2562" max="2562" width="17.140625" style="24" customWidth="1"/>
    <col min="2563" max="2563" width="19.85546875" style="24" customWidth="1"/>
    <col min="2564" max="2564" width="21.5703125" style="24" customWidth="1"/>
    <col min="2565" max="2565" width="20.140625" style="24" customWidth="1"/>
    <col min="2566" max="2566" width="21.28515625" style="24" customWidth="1"/>
    <col min="2567" max="2567" width="21" style="24" customWidth="1"/>
    <col min="2568" max="2568" width="22.7109375" style="24" customWidth="1"/>
    <col min="2569" max="2569" width="51.28515625" style="24" customWidth="1"/>
    <col min="2570" max="2570" width="36.85546875" style="24" customWidth="1"/>
    <col min="2571" max="2572" width="0" style="24" hidden="1" customWidth="1"/>
    <col min="2573" max="2573" width="16.85546875" style="24" customWidth="1"/>
    <col min="2574" max="2574" width="11.85546875" style="24" customWidth="1"/>
    <col min="2575" max="2812" width="9.140625" style="24"/>
    <col min="2813" max="2813" width="3.42578125" style="24" customWidth="1"/>
    <col min="2814" max="2814" width="3.140625" style="24" customWidth="1"/>
    <col min="2815" max="2815" width="3.28515625" style="24" customWidth="1"/>
    <col min="2816" max="2816" width="3.85546875" style="24" customWidth="1"/>
    <col min="2817" max="2817" width="44.85546875" style="24" customWidth="1"/>
    <col min="2818" max="2818" width="17.140625" style="24" customWidth="1"/>
    <col min="2819" max="2819" width="19.85546875" style="24" customWidth="1"/>
    <col min="2820" max="2820" width="21.5703125" style="24" customWidth="1"/>
    <col min="2821" max="2821" width="20.140625" style="24" customWidth="1"/>
    <col min="2822" max="2822" width="21.28515625" style="24" customWidth="1"/>
    <col min="2823" max="2823" width="21" style="24" customWidth="1"/>
    <col min="2824" max="2824" width="22.7109375" style="24" customWidth="1"/>
    <col min="2825" max="2825" width="51.28515625" style="24" customWidth="1"/>
    <col min="2826" max="2826" width="36.85546875" style="24" customWidth="1"/>
    <col min="2827" max="2828" width="0" style="24" hidden="1" customWidth="1"/>
    <col min="2829" max="2829" width="16.85546875" style="24" customWidth="1"/>
    <col min="2830" max="2830" width="11.85546875" style="24" customWidth="1"/>
    <col min="2831" max="3068" width="10.28515625" style="24"/>
    <col min="3069" max="3069" width="3.42578125" style="24" customWidth="1"/>
    <col min="3070" max="3070" width="3.140625" style="24" customWidth="1"/>
    <col min="3071" max="3071" width="3.28515625" style="24" customWidth="1"/>
    <col min="3072" max="3072" width="3.85546875" style="24" customWidth="1"/>
    <col min="3073" max="3073" width="44.85546875" style="24" customWidth="1"/>
    <col min="3074" max="3074" width="17.140625" style="24" customWidth="1"/>
    <col min="3075" max="3075" width="19.85546875" style="24" customWidth="1"/>
    <col min="3076" max="3076" width="21.5703125" style="24" customWidth="1"/>
    <col min="3077" max="3077" width="20.140625" style="24" customWidth="1"/>
    <col min="3078" max="3078" width="21.28515625" style="24" customWidth="1"/>
    <col min="3079" max="3079" width="21" style="24" customWidth="1"/>
    <col min="3080" max="3080" width="22.7109375" style="24" customWidth="1"/>
    <col min="3081" max="3081" width="51.28515625" style="24" customWidth="1"/>
    <col min="3082" max="3082" width="36.85546875" style="24" customWidth="1"/>
    <col min="3083" max="3084" width="0" style="24" hidden="1" customWidth="1"/>
    <col min="3085" max="3085" width="16.85546875" style="24" customWidth="1"/>
    <col min="3086" max="3086" width="11.85546875" style="24" customWidth="1"/>
    <col min="3087" max="3324" width="9.140625" style="24"/>
    <col min="3325" max="3325" width="3.42578125" style="24" customWidth="1"/>
    <col min="3326" max="3326" width="3.140625" style="24" customWidth="1"/>
    <col min="3327" max="3327" width="3.28515625" style="24" customWidth="1"/>
    <col min="3328" max="3328" width="3.85546875" style="24" customWidth="1"/>
    <col min="3329" max="3329" width="44.85546875" style="24" customWidth="1"/>
    <col min="3330" max="3330" width="17.140625" style="24" customWidth="1"/>
    <col min="3331" max="3331" width="19.85546875" style="24" customWidth="1"/>
    <col min="3332" max="3332" width="21.5703125" style="24" customWidth="1"/>
    <col min="3333" max="3333" width="20.140625" style="24" customWidth="1"/>
    <col min="3334" max="3334" width="21.28515625" style="24" customWidth="1"/>
    <col min="3335" max="3335" width="21" style="24" customWidth="1"/>
    <col min="3336" max="3336" width="22.7109375" style="24" customWidth="1"/>
    <col min="3337" max="3337" width="51.28515625" style="24" customWidth="1"/>
    <col min="3338" max="3338" width="36.85546875" style="24" customWidth="1"/>
    <col min="3339" max="3340" width="0" style="24" hidden="1" customWidth="1"/>
    <col min="3341" max="3341" width="16.85546875" style="24" customWidth="1"/>
    <col min="3342" max="3342" width="11.85546875" style="24" customWidth="1"/>
    <col min="3343" max="3580" width="9.140625" style="24"/>
    <col min="3581" max="3581" width="3.42578125" style="24" customWidth="1"/>
    <col min="3582" max="3582" width="3.140625" style="24" customWidth="1"/>
    <col min="3583" max="3583" width="3.28515625" style="24" customWidth="1"/>
    <col min="3584" max="3584" width="3.85546875" style="24" customWidth="1"/>
    <col min="3585" max="3585" width="44.85546875" style="24" customWidth="1"/>
    <col min="3586" max="3586" width="17.140625" style="24" customWidth="1"/>
    <col min="3587" max="3587" width="19.85546875" style="24" customWidth="1"/>
    <col min="3588" max="3588" width="21.5703125" style="24" customWidth="1"/>
    <col min="3589" max="3589" width="20.140625" style="24" customWidth="1"/>
    <col min="3590" max="3590" width="21.28515625" style="24" customWidth="1"/>
    <col min="3591" max="3591" width="21" style="24" customWidth="1"/>
    <col min="3592" max="3592" width="22.7109375" style="24" customWidth="1"/>
    <col min="3593" max="3593" width="51.28515625" style="24" customWidth="1"/>
    <col min="3594" max="3594" width="36.85546875" style="24" customWidth="1"/>
    <col min="3595" max="3596" width="0" style="24" hidden="1" customWidth="1"/>
    <col min="3597" max="3597" width="16.85546875" style="24" customWidth="1"/>
    <col min="3598" max="3598" width="11.85546875" style="24" customWidth="1"/>
    <col min="3599" max="3836" width="9.140625" style="24"/>
    <col min="3837" max="3837" width="3.42578125" style="24" customWidth="1"/>
    <col min="3838" max="3838" width="3.140625" style="24" customWidth="1"/>
    <col min="3839" max="3839" width="3.28515625" style="24" customWidth="1"/>
    <col min="3840" max="3840" width="3.85546875" style="24" customWidth="1"/>
    <col min="3841" max="3841" width="44.85546875" style="24" customWidth="1"/>
    <col min="3842" max="3842" width="17.140625" style="24" customWidth="1"/>
    <col min="3843" max="3843" width="19.85546875" style="24" customWidth="1"/>
    <col min="3844" max="3844" width="21.5703125" style="24" customWidth="1"/>
    <col min="3845" max="3845" width="20.140625" style="24" customWidth="1"/>
    <col min="3846" max="3846" width="21.28515625" style="24" customWidth="1"/>
    <col min="3847" max="3847" width="21" style="24" customWidth="1"/>
    <col min="3848" max="3848" width="22.7109375" style="24" customWidth="1"/>
    <col min="3849" max="3849" width="51.28515625" style="24" customWidth="1"/>
    <col min="3850" max="3850" width="36.85546875" style="24" customWidth="1"/>
    <col min="3851" max="3852" width="0" style="24" hidden="1" customWidth="1"/>
    <col min="3853" max="3853" width="16.85546875" style="24" customWidth="1"/>
    <col min="3854" max="3854" width="11.85546875" style="24" customWidth="1"/>
    <col min="3855" max="4092" width="10.28515625" style="24"/>
    <col min="4093" max="4093" width="3.42578125" style="24" customWidth="1"/>
    <col min="4094" max="4094" width="3.140625" style="24" customWidth="1"/>
    <col min="4095" max="4095" width="3.28515625" style="24" customWidth="1"/>
    <col min="4096" max="4096" width="3.85546875" style="24" customWidth="1"/>
    <col min="4097" max="4097" width="44.85546875" style="24" customWidth="1"/>
    <col min="4098" max="4098" width="17.140625" style="24" customWidth="1"/>
    <col min="4099" max="4099" width="19.85546875" style="24" customWidth="1"/>
    <col min="4100" max="4100" width="21.5703125" style="24" customWidth="1"/>
    <col min="4101" max="4101" width="20.140625" style="24" customWidth="1"/>
    <col min="4102" max="4102" width="21.28515625" style="24" customWidth="1"/>
    <col min="4103" max="4103" width="21" style="24" customWidth="1"/>
    <col min="4104" max="4104" width="22.7109375" style="24" customWidth="1"/>
    <col min="4105" max="4105" width="51.28515625" style="24" customWidth="1"/>
    <col min="4106" max="4106" width="36.85546875" style="24" customWidth="1"/>
    <col min="4107" max="4108" width="0" style="24" hidden="1" customWidth="1"/>
    <col min="4109" max="4109" width="16.85546875" style="24" customWidth="1"/>
    <col min="4110" max="4110" width="11.85546875" style="24" customWidth="1"/>
    <col min="4111" max="4348" width="9.140625" style="24"/>
    <col min="4349" max="4349" width="3.42578125" style="24" customWidth="1"/>
    <col min="4350" max="4350" width="3.140625" style="24" customWidth="1"/>
    <col min="4351" max="4351" width="3.28515625" style="24" customWidth="1"/>
    <col min="4352" max="4352" width="3.85546875" style="24" customWidth="1"/>
    <col min="4353" max="4353" width="44.85546875" style="24" customWidth="1"/>
    <col min="4354" max="4354" width="17.140625" style="24" customWidth="1"/>
    <col min="4355" max="4355" width="19.85546875" style="24" customWidth="1"/>
    <col min="4356" max="4356" width="21.5703125" style="24" customWidth="1"/>
    <col min="4357" max="4357" width="20.140625" style="24" customWidth="1"/>
    <col min="4358" max="4358" width="21.28515625" style="24" customWidth="1"/>
    <col min="4359" max="4359" width="21" style="24" customWidth="1"/>
    <col min="4360" max="4360" width="22.7109375" style="24" customWidth="1"/>
    <col min="4361" max="4361" width="51.28515625" style="24" customWidth="1"/>
    <col min="4362" max="4362" width="36.85546875" style="24" customWidth="1"/>
    <col min="4363" max="4364" width="0" style="24" hidden="1" customWidth="1"/>
    <col min="4365" max="4365" width="16.85546875" style="24" customWidth="1"/>
    <col min="4366" max="4366" width="11.85546875" style="24" customWidth="1"/>
    <col min="4367" max="4604" width="9.140625" style="24"/>
    <col min="4605" max="4605" width="3.42578125" style="24" customWidth="1"/>
    <col min="4606" max="4606" width="3.140625" style="24" customWidth="1"/>
    <col min="4607" max="4607" width="3.28515625" style="24" customWidth="1"/>
    <col min="4608" max="4608" width="3.85546875" style="24" customWidth="1"/>
    <col min="4609" max="4609" width="44.85546875" style="24" customWidth="1"/>
    <col min="4610" max="4610" width="17.140625" style="24" customWidth="1"/>
    <col min="4611" max="4611" width="19.85546875" style="24" customWidth="1"/>
    <col min="4612" max="4612" width="21.5703125" style="24" customWidth="1"/>
    <col min="4613" max="4613" width="20.140625" style="24" customWidth="1"/>
    <col min="4614" max="4614" width="21.28515625" style="24" customWidth="1"/>
    <col min="4615" max="4615" width="21" style="24" customWidth="1"/>
    <col min="4616" max="4616" width="22.7109375" style="24" customWidth="1"/>
    <col min="4617" max="4617" width="51.28515625" style="24" customWidth="1"/>
    <col min="4618" max="4618" width="36.85546875" style="24" customWidth="1"/>
    <col min="4619" max="4620" width="0" style="24" hidden="1" customWidth="1"/>
    <col min="4621" max="4621" width="16.85546875" style="24" customWidth="1"/>
    <col min="4622" max="4622" width="11.85546875" style="24" customWidth="1"/>
    <col min="4623" max="4860" width="9.140625" style="24"/>
    <col min="4861" max="4861" width="3.42578125" style="24" customWidth="1"/>
    <col min="4862" max="4862" width="3.140625" style="24" customWidth="1"/>
    <col min="4863" max="4863" width="3.28515625" style="24" customWidth="1"/>
    <col min="4864" max="4864" width="3.85546875" style="24" customWidth="1"/>
    <col min="4865" max="4865" width="44.85546875" style="24" customWidth="1"/>
    <col min="4866" max="4866" width="17.140625" style="24" customWidth="1"/>
    <col min="4867" max="4867" width="19.85546875" style="24" customWidth="1"/>
    <col min="4868" max="4868" width="21.5703125" style="24" customWidth="1"/>
    <col min="4869" max="4869" width="20.140625" style="24" customWidth="1"/>
    <col min="4870" max="4870" width="21.28515625" style="24" customWidth="1"/>
    <col min="4871" max="4871" width="21" style="24" customWidth="1"/>
    <col min="4872" max="4872" width="22.7109375" style="24" customWidth="1"/>
    <col min="4873" max="4873" width="51.28515625" style="24" customWidth="1"/>
    <col min="4874" max="4874" width="36.85546875" style="24" customWidth="1"/>
    <col min="4875" max="4876" width="0" style="24" hidden="1" customWidth="1"/>
    <col min="4877" max="4877" width="16.85546875" style="24" customWidth="1"/>
    <col min="4878" max="4878" width="11.85546875" style="24" customWidth="1"/>
    <col min="4879" max="5116" width="10.28515625" style="24"/>
    <col min="5117" max="5117" width="3.42578125" style="24" customWidth="1"/>
    <col min="5118" max="5118" width="3.140625" style="24" customWidth="1"/>
    <col min="5119" max="5119" width="3.28515625" style="24" customWidth="1"/>
    <col min="5120" max="5120" width="3.85546875" style="24" customWidth="1"/>
    <col min="5121" max="5121" width="44.85546875" style="24" customWidth="1"/>
    <col min="5122" max="5122" width="17.140625" style="24" customWidth="1"/>
    <col min="5123" max="5123" width="19.85546875" style="24" customWidth="1"/>
    <col min="5124" max="5124" width="21.5703125" style="24" customWidth="1"/>
    <col min="5125" max="5125" width="20.140625" style="24" customWidth="1"/>
    <col min="5126" max="5126" width="21.28515625" style="24" customWidth="1"/>
    <col min="5127" max="5127" width="21" style="24" customWidth="1"/>
    <col min="5128" max="5128" width="22.7109375" style="24" customWidth="1"/>
    <col min="5129" max="5129" width="51.28515625" style="24" customWidth="1"/>
    <col min="5130" max="5130" width="36.85546875" style="24" customWidth="1"/>
    <col min="5131" max="5132" width="0" style="24" hidden="1" customWidth="1"/>
    <col min="5133" max="5133" width="16.85546875" style="24" customWidth="1"/>
    <col min="5134" max="5134" width="11.85546875" style="24" customWidth="1"/>
    <col min="5135" max="5372" width="9.140625" style="24"/>
    <col min="5373" max="5373" width="3.42578125" style="24" customWidth="1"/>
    <col min="5374" max="5374" width="3.140625" style="24" customWidth="1"/>
    <col min="5375" max="5375" width="3.28515625" style="24" customWidth="1"/>
    <col min="5376" max="5376" width="3.85546875" style="24" customWidth="1"/>
    <col min="5377" max="5377" width="44.85546875" style="24" customWidth="1"/>
    <col min="5378" max="5378" width="17.140625" style="24" customWidth="1"/>
    <col min="5379" max="5379" width="19.85546875" style="24" customWidth="1"/>
    <col min="5380" max="5380" width="21.5703125" style="24" customWidth="1"/>
    <col min="5381" max="5381" width="20.140625" style="24" customWidth="1"/>
    <col min="5382" max="5382" width="21.28515625" style="24" customWidth="1"/>
    <col min="5383" max="5383" width="21" style="24" customWidth="1"/>
    <col min="5384" max="5384" width="22.7109375" style="24" customWidth="1"/>
    <col min="5385" max="5385" width="51.28515625" style="24" customWidth="1"/>
    <col min="5386" max="5386" width="36.85546875" style="24" customWidth="1"/>
    <col min="5387" max="5388" width="0" style="24" hidden="1" customWidth="1"/>
    <col min="5389" max="5389" width="16.85546875" style="24" customWidth="1"/>
    <col min="5390" max="5390" width="11.85546875" style="24" customWidth="1"/>
    <col min="5391" max="5628" width="9.140625" style="24"/>
    <col min="5629" max="5629" width="3.42578125" style="24" customWidth="1"/>
    <col min="5630" max="5630" width="3.140625" style="24" customWidth="1"/>
    <col min="5631" max="5631" width="3.28515625" style="24" customWidth="1"/>
    <col min="5632" max="5632" width="3.85546875" style="24" customWidth="1"/>
    <col min="5633" max="5633" width="44.85546875" style="24" customWidth="1"/>
    <col min="5634" max="5634" width="17.140625" style="24" customWidth="1"/>
    <col min="5635" max="5635" width="19.85546875" style="24" customWidth="1"/>
    <col min="5636" max="5636" width="21.5703125" style="24" customWidth="1"/>
    <col min="5637" max="5637" width="20.140625" style="24" customWidth="1"/>
    <col min="5638" max="5638" width="21.28515625" style="24" customWidth="1"/>
    <col min="5639" max="5639" width="21" style="24" customWidth="1"/>
    <col min="5640" max="5640" width="22.7109375" style="24" customWidth="1"/>
    <col min="5641" max="5641" width="51.28515625" style="24" customWidth="1"/>
    <col min="5642" max="5642" width="36.85546875" style="24" customWidth="1"/>
    <col min="5643" max="5644" width="0" style="24" hidden="1" customWidth="1"/>
    <col min="5645" max="5645" width="16.85546875" style="24" customWidth="1"/>
    <col min="5646" max="5646" width="11.85546875" style="24" customWidth="1"/>
    <col min="5647" max="5884" width="9.140625" style="24"/>
    <col min="5885" max="5885" width="3.42578125" style="24" customWidth="1"/>
    <col min="5886" max="5886" width="3.140625" style="24" customWidth="1"/>
    <col min="5887" max="5887" width="3.28515625" style="24" customWidth="1"/>
    <col min="5888" max="5888" width="3.85546875" style="24" customWidth="1"/>
    <col min="5889" max="5889" width="44.85546875" style="24" customWidth="1"/>
    <col min="5890" max="5890" width="17.140625" style="24" customWidth="1"/>
    <col min="5891" max="5891" width="19.85546875" style="24" customWidth="1"/>
    <col min="5892" max="5892" width="21.5703125" style="24" customWidth="1"/>
    <col min="5893" max="5893" width="20.140625" style="24" customWidth="1"/>
    <col min="5894" max="5894" width="21.28515625" style="24" customWidth="1"/>
    <col min="5895" max="5895" width="21" style="24" customWidth="1"/>
    <col min="5896" max="5896" width="22.7109375" style="24" customWidth="1"/>
    <col min="5897" max="5897" width="51.28515625" style="24" customWidth="1"/>
    <col min="5898" max="5898" width="36.85546875" style="24" customWidth="1"/>
    <col min="5899" max="5900" width="0" style="24" hidden="1" customWidth="1"/>
    <col min="5901" max="5901" width="16.85546875" style="24" customWidth="1"/>
    <col min="5902" max="5902" width="11.85546875" style="24" customWidth="1"/>
    <col min="5903" max="6140" width="10.28515625" style="24"/>
    <col min="6141" max="6141" width="3.42578125" style="24" customWidth="1"/>
    <col min="6142" max="6142" width="3.140625" style="24" customWidth="1"/>
    <col min="6143" max="6143" width="3.28515625" style="24" customWidth="1"/>
    <col min="6144" max="6144" width="3.85546875" style="24" customWidth="1"/>
    <col min="6145" max="6145" width="44.85546875" style="24" customWidth="1"/>
    <col min="6146" max="6146" width="17.140625" style="24" customWidth="1"/>
    <col min="6147" max="6147" width="19.85546875" style="24" customWidth="1"/>
    <col min="6148" max="6148" width="21.5703125" style="24" customWidth="1"/>
    <col min="6149" max="6149" width="20.140625" style="24" customWidth="1"/>
    <col min="6150" max="6150" width="21.28515625" style="24" customWidth="1"/>
    <col min="6151" max="6151" width="21" style="24" customWidth="1"/>
    <col min="6152" max="6152" width="22.7109375" style="24" customWidth="1"/>
    <col min="6153" max="6153" width="51.28515625" style="24" customWidth="1"/>
    <col min="6154" max="6154" width="36.85546875" style="24" customWidth="1"/>
    <col min="6155" max="6156" width="0" style="24" hidden="1" customWidth="1"/>
    <col min="6157" max="6157" width="16.85546875" style="24" customWidth="1"/>
    <col min="6158" max="6158" width="11.85546875" style="24" customWidth="1"/>
    <col min="6159" max="6396" width="9.140625" style="24"/>
    <col min="6397" max="6397" width="3.42578125" style="24" customWidth="1"/>
    <col min="6398" max="6398" width="3.140625" style="24" customWidth="1"/>
    <col min="6399" max="6399" width="3.28515625" style="24" customWidth="1"/>
    <col min="6400" max="6400" width="3.85546875" style="24" customWidth="1"/>
    <col min="6401" max="6401" width="44.85546875" style="24" customWidth="1"/>
    <col min="6402" max="6402" width="17.140625" style="24" customWidth="1"/>
    <col min="6403" max="6403" width="19.85546875" style="24" customWidth="1"/>
    <col min="6404" max="6404" width="21.5703125" style="24" customWidth="1"/>
    <col min="6405" max="6405" width="20.140625" style="24" customWidth="1"/>
    <col min="6406" max="6406" width="21.28515625" style="24" customWidth="1"/>
    <col min="6407" max="6407" width="21" style="24" customWidth="1"/>
    <col min="6408" max="6408" width="22.7109375" style="24" customWidth="1"/>
    <col min="6409" max="6409" width="51.28515625" style="24" customWidth="1"/>
    <col min="6410" max="6410" width="36.85546875" style="24" customWidth="1"/>
    <col min="6411" max="6412" width="0" style="24" hidden="1" customWidth="1"/>
    <col min="6413" max="6413" width="16.85546875" style="24" customWidth="1"/>
    <col min="6414" max="6414" width="11.85546875" style="24" customWidth="1"/>
    <col min="6415" max="6652" width="9.140625" style="24"/>
    <col min="6653" max="6653" width="3.42578125" style="24" customWidth="1"/>
    <col min="6654" max="6654" width="3.140625" style="24" customWidth="1"/>
    <col min="6655" max="6655" width="3.28515625" style="24" customWidth="1"/>
    <col min="6656" max="6656" width="3.85546875" style="24" customWidth="1"/>
    <col min="6657" max="6657" width="44.85546875" style="24" customWidth="1"/>
    <col min="6658" max="6658" width="17.140625" style="24" customWidth="1"/>
    <col min="6659" max="6659" width="19.85546875" style="24" customWidth="1"/>
    <col min="6660" max="6660" width="21.5703125" style="24" customWidth="1"/>
    <col min="6661" max="6661" width="20.140625" style="24" customWidth="1"/>
    <col min="6662" max="6662" width="21.28515625" style="24" customWidth="1"/>
    <col min="6663" max="6663" width="21" style="24" customWidth="1"/>
    <col min="6664" max="6664" width="22.7109375" style="24" customWidth="1"/>
    <col min="6665" max="6665" width="51.28515625" style="24" customWidth="1"/>
    <col min="6666" max="6666" width="36.85546875" style="24" customWidth="1"/>
    <col min="6667" max="6668" width="0" style="24" hidden="1" customWidth="1"/>
    <col min="6669" max="6669" width="16.85546875" style="24" customWidth="1"/>
    <col min="6670" max="6670" width="11.85546875" style="24" customWidth="1"/>
    <col min="6671" max="6908" width="9.140625" style="24"/>
    <col min="6909" max="6909" width="3.42578125" style="24" customWidth="1"/>
    <col min="6910" max="6910" width="3.140625" style="24" customWidth="1"/>
    <col min="6911" max="6911" width="3.28515625" style="24" customWidth="1"/>
    <col min="6912" max="6912" width="3.85546875" style="24" customWidth="1"/>
    <col min="6913" max="6913" width="44.85546875" style="24" customWidth="1"/>
    <col min="6914" max="6914" width="17.140625" style="24" customWidth="1"/>
    <col min="6915" max="6915" width="19.85546875" style="24" customWidth="1"/>
    <col min="6916" max="6916" width="21.5703125" style="24" customWidth="1"/>
    <col min="6917" max="6917" width="20.140625" style="24" customWidth="1"/>
    <col min="6918" max="6918" width="21.28515625" style="24" customWidth="1"/>
    <col min="6919" max="6919" width="21" style="24" customWidth="1"/>
    <col min="6920" max="6920" width="22.7109375" style="24" customWidth="1"/>
    <col min="6921" max="6921" width="51.28515625" style="24" customWidth="1"/>
    <col min="6922" max="6922" width="36.85546875" style="24" customWidth="1"/>
    <col min="6923" max="6924" width="0" style="24" hidden="1" customWidth="1"/>
    <col min="6925" max="6925" width="16.85546875" style="24" customWidth="1"/>
    <col min="6926" max="6926" width="11.85546875" style="24" customWidth="1"/>
    <col min="6927" max="7164" width="10.28515625" style="24"/>
    <col min="7165" max="7165" width="3.42578125" style="24" customWidth="1"/>
    <col min="7166" max="7166" width="3.140625" style="24" customWidth="1"/>
    <col min="7167" max="7167" width="3.28515625" style="24" customWidth="1"/>
    <col min="7168" max="7168" width="3.85546875" style="24" customWidth="1"/>
    <col min="7169" max="7169" width="44.85546875" style="24" customWidth="1"/>
    <col min="7170" max="7170" width="17.140625" style="24" customWidth="1"/>
    <col min="7171" max="7171" width="19.85546875" style="24" customWidth="1"/>
    <col min="7172" max="7172" width="21.5703125" style="24" customWidth="1"/>
    <col min="7173" max="7173" width="20.140625" style="24" customWidth="1"/>
    <col min="7174" max="7174" width="21.28515625" style="24" customWidth="1"/>
    <col min="7175" max="7175" width="21" style="24" customWidth="1"/>
    <col min="7176" max="7176" width="22.7109375" style="24" customWidth="1"/>
    <col min="7177" max="7177" width="51.28515625" style="24" customWidth="1"/>
    <col min="7178" max="7178" width="36.85546875" style="24" customWidth="1"/>
    <col min="7179" max="7180" width="0" style="24" hidden="1" customWidth="1"/>
    <col min="7181" max="7181" width="16.85546875" style="24" customWidth="1"/>
    <col min="7182" max="7182" width="11.85546875" style="24" customWidth="1"/>
    <col min="7183" max="7420" width="9.140625" style="24"/>
    <col min="7421" max="7421" width="3.42578125" style="24" customWidth="1"/>
    <col min="7422" max="7422" width="3.140625" style="24" customWidth="1"/>
    <col min="7423" max="7423" width="3.28515625" style="24" customWidth="1"/>
    <col min="7424" max="7424" width="3.85546875" style="24" customWidth="1"/>
    <col min="7425" max="7425" width="44.85546875" style="24" customWidth="1"/>
    <col min="7426" max="7426" width="17.140625" style="24" customWidth="1"/>
    <col min="7427" max="7427" width="19.85546875" style="24" customWidth="1"/>
    <col min="7428" max="7428" width="21.5703125" style="24" customWidth="1"/>
    <col min="7429" max="7429" width="20.140625" style="24" customWidth="1"/>
    <col min="7430" max="7430" width="21.28515625" style="24" customWidth="1"/>
    <col min="7431" max="7431" width="21" style="24" customWidth="1"/>
    <col min="7432" max="7432" width="22.7109375" style="24" customWidth="1"/>
    <col min="7433" max="7433" width="51.28515625" style="24" customWidth="1"/>
    <col min="7434" max="7434" width="36.85546875" style="24" customWidth="1"/>
    <col min="7435" max="7436" width="0" style="24" hidden="1" customWidth="1"/>
    <col min="7437" max="7437" width="16.85546875" style="24" customWidth="1"/>
    <col min="7438" max="7438" width="11.85546875" style="24" customWidth="1"/>
    <col min="7439" max="7676" width="9.140625" style="24"/>
    <col min="7677" max="7677" width="3.42578125" style="24" customWidth="1"/>
    <col min="7678" max="7678" width="3.140625" style="24" customWidth="1"/>
    <col min="7679" max="7679" width="3.28515625" style="24" customWidth="1"/>
    <col min="7680" max="7680" width="3.85546875" style="24" customWidth="1"/>
    <col min="7681" max="7681" width="44.85546875" style="24" customWidth="1"/>
    <col min="7682" max="7682" width="17.140625" style="24" customWidth="1"/>
    <col min="7683" max="7683" width="19.85546875" style="24" customWidth="1"/>
    <col min="7684" max="7684" width="21.5703125" style="24" customWidth="1"/>
    <col min="7685" max="7685" width="20.140625" style="24" customWidth="1"/>
    <col min="7686" max="7686" width="21.28515625" style="24" customWidth="1"/>
    <col min="7687" max="7687" width="21" style="24" customWidth="1"/>
    <col min="7688" max="7688" width="22.7109375" style="24" customWidth="1"/>
    <col min="7689" max="7689" width="51.28515625" style="24" customWidth="1"/>
    <col min="7690" max="7690" width="36.85546875" style="24" customWidth="1"/>
    <col min="7691" max="7692" width="0" style="24" hidden="1" customWidth="1"/>
    <col min="7693" max="7693" width="16.85546875" style="24" customWidth="1"/>
    <col min="7694" max="7694" width="11.85546875" style="24" customWidth="1"/>
    <col min="7695" max="7932" width="9.140625" style="24"/>
    <col min="7933" max="7933" width="3.42578125" style="24" customWidth="1"/>
    <col min="7934" max="7934" width="3.140625" style="24" customWidth="1"/>
    <col min="7935" max="7935" width="3.28515625" style="24" customWidth="1"/>
    <col min="7936" max="7936" width="3.85546875" style="24" customWidth="1"/>
    <col min="7937" max="7937" width="44.85546875" style="24" customWidth="1"/>
    <col min="7938" max="7938" width="17.140625" style="24" customWidth="1"/>
    <col min="7939" max="7939" width="19.85546875" style="24" customWidth="1"/>
    <col min="7940" max="7940" width="21.5703125" style="24" customWidth="1"/>
    <col min="7941" max="7941" width="20.140625" style="24" customWidth="1"/>
    <col min="7942" max="7942" width="21.28515625" style="24" customWidth="1"/>
    <col min="7943" max="7943" width="21" style="24" customWidth="1"/>
    <col min="7944" max="7944" width="22.7109375" style="24" customWidth="1"/>
    <col min="7945" max="7945" width="51.28515625" style="24" customWidth="1"/>
    <col min="7946" max="7946" width="36.85546875" style="24" customWidth="1"/>
    <col min="7947" max="7948" width="0" style="24" hidden="1" customWidth="1"/>
    <col min="7949" max="7949" width="16.85546875" style="24" customWidth="1"/>
    <col min="7950" max="7950" width="11.85546875" style="24" customWidth="1"/>
    <col min="7951" max="8188" width="10.28515625" style="24"/>
    <col min="8189" max="8189" width="3.42578125" style="24" customWidth="1"/>
    <col min="8190" max="8190" width="3.140625" style="24" customWidth="1"/>
    <col min="8191" max="8191" width="3.28515625" style="24" customWidth="1"/>
    <col min="8192" max="8192" width="3.85546875" style="24" customWidth="1"/>
    <col min="8193" max="8193" width="44.85546875" style="24" customWidth="1"/>
    <col min="8194" max="8194" width="17.140625" style="24" customWidth="1"/>
    <col min="8195" max="8195" width="19.85546875" style="24" customWidth="1"/>
    <col min="8196" max="8196" width="21.5703125" style="24" customWidth="1"/>
    <col min="8197" max="8197" width="20.140625" style="24" customWidth="1"/>
    <col min="8198" max="8198" width="21.28515625" style="24" customWidth="1"/>
    <col min="8199" max="8199" width="21" style="24" customWidth="1"/>
    <col min="8200" max="8200" width="22.7109375" style="24" customWidth="1"/>
    <col min="8201" max="8201" width="51.28515625" style="24" customWidth="1"/>
    <col min="8202" max="8202" width="36.85546875" style="24" customWidth="1"/>
    <col min="8203" max="8204" width="0" style="24" hidden="1" customWidth="1"/>
    <col min="8205" max="8205" width="16.85546875" style="24" customWidth="1"/>
    <col min="8206" max="8206" width="11.85546875" style="24" customWidth="1"/>
    <col min="8207" max="8444" width="9.140625" style="24"/>
    <col min="8445" max="8445" width="3.42578125" style="24" customWidth="1"/>
    <col min="8446" max="8446" width="3.140625" style="24" customWidth="1"/>
    <col min="8447" max="8447" width="3.28515625" style="24" customWidth="1"/>
    <col min="8448" max="8448" width="3.85546875" style="24" customWidth="1"/>
    <col min="8449" max="8449" width="44.85546875" style="24" customWidth="1"/>
    <col min="8450" max="8450" width="17.140625" style="24" customWidth="1"/>
    <col min="8451" max="8451" width="19.85546875" style="24" customWidth="1"/>
    <col min="8452" max="8452" width="21.5703125" style="24" customWidth="1"/>
    <col min="8453" max="8453" width="20.140625" style="24" customWidth="1"/>
    <col min="8454" max="8454" width="21.28515625" style="24" customWidth="1"/>
    <col min="8455" max="8455" width="21" style="24" customWidth="1"/>
    <col min="8456" max="8456" width="22.7109375" style="24" customWidth="1"/>
    <col min="8457" max="8457" width="51.28515625" style="24" customWidth="1"/>
    <col min="8458" max="8458" width="36.85546875" style="24" customWidth="1"/>
    <col min="8459" max="8460" width="0" style="24" hidden="1" customWidth="1"/>
    <col min="8461" max="8461" width="16.85546875" style="24" customWidth="1"/>
    <col min="8462" max="8462" width="11.85546875" style="24" customWidth="1"/>
    <col min="8463" max="8700" width="9.140625" style="24"/>
    <col min="8701" max="8701" width="3.42578125" style="24" customWidth="1"/>
    <col min="8702" max="8702" width="3.140625" style="24" customWidth="1"/>
    <col min="8703" max="8703" width="3.28515625" style="24" customWidth="1"/>
    <col min="8704" max="8704" width="3.85546875" style="24" customWidth="1"/>
    <col min="8705" max="8705" width="44.85546875" style="24" customWidth="1"/>
    <col min="8706" max="8706" width="17.140625" style="24" customWidth="1"/>
    <col min="8707" max="8707" width="19.85546875" style="24" customWidth="1"/>
    <col min="8708" max="8708" width="21.5703125" style="24" customWidth="1"/>
    <col min="8709" max="8709" width="20.140625" style="24" customWidth="1"/>
    <col min="8710" max="8710" width="21.28515625" style="24" customWidth="1"/>
    <col min="8711" max="8711" width="21" style="24" customWidth="1"/>
    <col min="8712" max="8712" width="22.7109375" style="24" customWidth="1"/>
    <col min="8713" max="8713" width="51.28515625" style="24" customWidth="1"/>
    <col min="8714" max="8714" width="36.85546875" style="24" customWidth="1"/>
    <col min="8715" max="8716" width="0" style="24" hidden="1" customWidth="1"/>
    <col min="8717" max="8717" width="16.85546875" style="24" customWidth="1"/>
    <col min="8718" max="8718" width="11.85546875" style="24" customWidth="1"/>
    <col min="8719" max="8956" width="9.140625" style="24"/>
    <col min="8957" max="8957" width="3.42578125" style="24" customWidth="1"/>
    <col min="8958" max="8958" width="3.140625" style="24" customWidth="1"/>
    <col min="8959" max="8959" width="3.28515625" style="24" customWidth="1"/>
    <col min="8960" max="8960" width="3.85546875" style="24" customWidth="1"/>
    <col min="8961" max="8961" width="44.85546875" style="24" customWidth="1"/>
    <col min="8962" max="8962" width="17.140625" style="24" customWidth="1"/>
    <col min="8963" max="8963" width="19.85546875" style="24" customWidth="1"/>
    <col min="8964" max="8964" width="21.5703125" style="24" customWidth="1"/>
    <col min="8965" max="8965" width="20.140625" style="24" customWidth="1"/>
    <col min="8966" max="8966" width="21.28515625" style="24" customWidth="1"/>
    <col min="8967" max="8967" width="21" style="24" customWidth="1"/>
    <col min="8968" max="8968" width="22.7109375" style="24" customWidth="1"/>
    <col min="8969" max="8969" width="51.28515625" style="24" customWidth="1"/>
    <col min="8970" max="8970" width="36.85546875" style="24" customWidth="1"/>
    <col min="8971" max="8972" width="0" style="24" hidden="1" customWidth="1"/>
    <col min="8973" max="8973" width="16.85546875" style="24" customWidth="1"/>
    <col min="8974" max="8974" width="11.85546875" style="24" customWidth="1"/>
    <col min="8975" max="9212" width="10.28515625" style="24"/>
    <col min="9213" max="9213" width="3.42578125" style="24" customWidth="1"/>
    <col min="9214" max="9214" width="3.140625" style="24" customWidth="1"/>
    <col min="9215" max="9215" width="3.28515625" style="24" customWidth="1"/>
    <col min="9216" max="9216" width="3.85546875" style="24" customWidth="1"/>
    <col min="9217" max="9217" width="44.85546875" style="24" customWidth="1"/>
    <col min="9218" max="9218" width="17.140625" style="24" customWidth="1"/>
    <col min="9219" max="9219" width="19.85546875" style="24" customWidth="1"/>
    <col min="9220" max="9220" width="21.5703125" style="24" customWidth="1"/>
    <col min="9221" max="9221" width="20.140625" style="24" customWidth="1"/>
    <col min="9222" max="9222" width="21.28515625" style="24" customWidth="1"/>
    <col min="9223" max="9223" width="21" style="24" customWidth="1"/>
    <col min="9224" max="9224" width="22.7109375" style="24" customWidth="1"/>
    <col min="9225" max="9225" width="51.28515625" style="24" customWidth="1"/>
    <col min="9226" max="9226" width="36.85546875" style="24" customWidth="1"/>
    <col min="9227" max="9228" width="0" style="24" hidden="1" customWidth="1"/>
    <col min="9229" max="9229" width="16.85546875" style="24" customWidth="1"/>
    <col min="9230" max="9230" width="11.85546875" style="24" customWidth="1"/>
    <col min="9231" max="9468" width="9.140625" style="24"/>
    <col min="9469" max="9469" width="3.42578125" style="24" customWidth="1"/>
    <col min="9470" max="9470" width="3.140625" style="24" customWidth="1"/>
    <col min="9471" max="9471" width="3.28515625" style="24" customWidth="1"/>
    <col min="9472" max="9472" width="3.85546875" style="24" customWidth="1"/>
    <col min="9473" max="9473" width="44.85546875" style="24" customWidth="1"/>
    <col min="9474" max="9474" width="17.140625" style="24" customWidth="1"/>
    <col min="9475" max="9475" width="19.85546875" style="24" customWidth="1"/>
    <col min="9476" max="9476" width="21.5703125" style="24" customWidth="1"/>
    <col min="9477" max="9477" width="20.140625" style="24" customWidth="1"/>
    <col min="9478" max="9478" width="21.28515625" style="24" customWidth="1"/>
    <col min="9479" max="9479" width="21" style="24" customWidth="1"/>
    <col min="9480" max="9480" width="22.7109375" style="24" customWidth="1"/>
    <col min="9481" max="9481" width="51.28515625" style="24" customWidth="1"/>
    <col min="9482" max="9482" width="36.85546875" style="24" customWidth="1"/>
    <col min="9483" max="9484" width="0" style="24" hidden="1" customWidth="1"/>
    <col min="9485" max="9485" width="16.85546875" style="24" customWidth="1"/>
    <col min="9486" max="9486" width="11.85546875" style="24" customWidth="1"/>
    <col min="9487" max="9724" width="9.140625" style="24"/>
    <col min="9725" max="9725" width="3.42578125" style="24" customWidth="1"/>
    <col min="9726" max="9726" width="3.140625" style="24" customWidth="1"/>
    <col min="9727" max="9727" width="3.28515625" style="24" customWidth="1"/>
    <col min="9728" max="9728" width="3.85546875" style="24" customWidth="1"/>
    <col min="9729" max="9729" width="44.85546875" style="24" customWidth="1"/>
    <col min="9730" max="9730" width="17.140625" style="24" customWidth="1"/>
    <col min="9731" max="9731" width="19.85546875" style="24" customWidth="1"/>
    <col min="9732" max="9732" width="21.5703125" style="24" customWidth="1"/>
    <col min="9733" max="9733" width="20.140625" style="24" customWidth="1"/>
    <col min="9734" max="9734" width="21.28515625" style="24" customWidth="1"/>
    <col min="9735" max="9735" width="21" style="24" customWidth="1"/>
    <col min="9736" max="9736" width="22.7109375" style="24" customWidth="1"/>
    <col min="9737" max="9737" width="51.28515625" style="24" customWidth="1"/>
    <col min="9738" max="9738" width="36.85546875" style="24" customWidth="1"/>
    <col min="9739" max="9740" width="0" style="24" hidden="1" customWidth="1"/>
    <col min="9741" max="9741" width="16.85546875" style="24" customWidth="1"/>
    <col min="9742" max="9742" width="11.85546875" style="24" customWidth="1"/>
    <col min="9743" max="9980" width="9.140625" style="24"/>
    <col min="9981" max="9981" width="3.42578125" style="24" customWidth="1"/>
    <col min="9982" max="9982" width="3.140625" style="24" customWidth="1"/>
    <col min="9983" max="9983" width="3.28515625" style="24" customWidth="1"/>
    <col min="9984" max="9984" width="3.85546875" style="24" customWidth="1"/>
    <col min="9985" max="9985" width="44.85546875" style="24" customWidth="1"/>
    <col min="9986" max="9986" width="17.140625" style="24" customWidth="1"/>
    <col min="9987" max="9987" width="19.85546875" style="24" customWidth="1"/>
    <col min="9988" max="9988" width="21.5703125" style="24" customWidth="1"/>
    <col min="9989" max="9989" width="20.140625" style="24" customWidth="1"/>
    <col min="9990" max="9990" width="21.28515625" style="24" customWidth="1"/>
    <col min="9991" max="9991" width="21" style="24" customWidth="1"/>
    <col min="9992" max="9992" width="22.7109375" style="24" customWidth="1"/>
    <col min="9993" max="9993" width="51.28515625" style="24" customWidth="1"/>
    <col min="9994" max="9994" width="36.85546875" style="24" customWidth="1"/>
    <col min="9995" max="9996" width="0" style="24" hidden="1" customWidth="1"/>
    <col min="9997" max="9997" width="16.85546875" style="24" customWidth="1"/>
    <col min="9998" max="9998" width="11.85546875" style="24" customWidth="1"/>
    <col min="9999" max="10236" width="10.28515625" style="24"/>
    <col min="10237" max="10237" width="3.42578125" style="24" customWidth="1"/>
    <col min="10238" max="10238" width="3.140625" style="24" customWidth="1"/>
    <col min="10239" max="10239" width="3.28515625" style="24" customWidth="1"/>
    <col min="10240" max="10240" width="3.85546875" style="24" customWidth="1"/>
    <col min="10241" max="10241" width="44.85546875" style="24" customWidth="1"/>
    <col min="10242" max="10242" width="17.140625" style="24" customWidth="1"/>
    <col min="10243" max="10243" width="19.85546875" style="24" customWidth="1"/>
    <col min="10244" max="10244" width="21.5703125" style="24" customWidth="1"/>
    <col min="10245" max="10245" width="20.140625" style="24" customWidth="1"/>
    <col min="10246" max="10246" width="21.28515625" style="24" customWidth="1"/>
    <col min="10247" max="10247" width="21" style="24" customWidth="1"/>
    <col min="10248" max="10248" width="22.7109375" style="24" customWidth="1"/>
    <col min="10249" max="10249" width="51.28515625" style="24" customWidth="1"/>
    <col min="10250" max="10250" width="36.85546875" style="24" customWidth="1"/>
    <col min="10251" max="10252" width="0" style="24" hidden="1" customWidth="1"/>
    <col min="10253" max="10253" width="16.85546875" style="24" customWidth="1"/>
    <col min="10254" max="10254" width="11.85546875" style="24" customWidth="1"/>
    <col min="10255" max="10492" width="9.140625" style="24"/>
    <col min="10493" max="10493" width="3.42578125" style="24" customWidth="1"/>
    <col min="10494" max="10494" width="3.140625" style="24" customWidth="1"/>
    <col min="10495" max="10495" width="3.28515625" style="24" customWidth="1"/>
    <col min="10496" max="10496" width="3.85546875" style="24" customWidth="1"/>
    <col min="10497" max="10497" width="44.85546875" style="24" customWidth="1"/>
    <col min="10498" max="10498" width="17.140625" style="24" customWidth="1"/>
    <col min="10499" max="10499" width="19.85546875" style="24" customWidth="1"/>
    <col min="10500" max="10500" width="21.5703125" style="24" customWidth="1"/>
    <col min="10501" max="10501" width="20.140625" style="24" customWidth="1"/>
    <col min="10502" max="10502" width="21.28515625" style="24" customWidth="1"/>
    <col min="10503" max="10503" width="21" style="24" customWidth="1"/>
    <col min="10504" max="10504" width="22.7109375" style="24" customWidth="1"/>
    <col min="10505" max="10505" width="51.28515625" style="24" customWidth="1"/>
    <col min="10506" max="10506" width="36.85546875" style="24" customWidth="1"/>
    <col min="10507" max="10508" width="0" style="24" hidden="1" customWidth="1"/>
    <col min="10509" max="10509" width="16.85546875" style="24" customWidth="1"/>
    <col min="10510" max="10510" width="11.85546875" style="24" customWidth="1"/>
    <col min="10511" max="10748" width="9.140625" style="24"/>
    <col min="10749" max="10749" width="3.42578125" style="24" customWidth="1"/>
    <col min="10750" max="10750" width="3.140625" style="24" customWidth="1"/>
    <col min="10751" max="10751" width="3.28515625" style="24" customWidth="1"/>
    <col min="10752" max="10752" width="3.85546875" style="24" customWidth="1"/>
    <col min="10753" max="10753" width="44.85546875" style="24" customWidth="1"/>
    <col min="10754" max="10754" width="17.140625" style="24" customWidth="1"/>
    <col min="10755" max="10755" width="19.85546875" style="24" customWidth="1"/>
    <col min="10756" max="10756" width="21.5703125" style="24" customWidth="1"/>
    <col min="10757" max="10757" width="20.140625" style="24" customWidth="1"/>
    <col min="10758" max="10758" width="21.28515625" style="24" customWidth="1"/>
    <col min="10759" max="10759" width="21" style="24" customWidth="1"/>
    <col min="10760" max="10760" width="22.7109375" style="24" customWidth="1"/>
    <col min="10761" max="10761" width="51.28515625" style="24" customWidth="1"/>
    <col min="10762" max="10762" width="36.85546875" style="24" customWidth="1"/>
    <col min="10763" max="10764" width="0" style="24" hidden="1" customWidth="1"/>
    <col min="10765" max="10765" width="16.85546875" style="24" customWidth="1"/>
    <col min="10766" max="10766" width="11.85546875" style="24" customWidth="1"/>
    <col min="10767" max="11004" width="9.140625" style="24"/>
    <col min="11005" max="11005" width="3.42578125" style="24" customWidth="1"/>
    <col min="11006" max="11006" width="3.140625" style="24" customWidth="1"/>
    <col min="11007" max="11007" width="3.28515625" style="24" customWidth="1"/>
    <col min="11008" max="11008" width="3.85546875" style="24" customWidth="1"/>
    <col min="11009" max="11009" width="44.85546875" style="24" customWidth="1"/>
    <col min="11010" max="11010" width="17.140625" style="24" customWidth="1"/>
    <col min="11011" max="11011" width="19.85546875" style="24" customWidth="1"/>
    <col min="11012" max="11012" width="21.5703125" style="24" customWidth="1"/>
    <col min="11013" max="11013" width="20.140625" style="24" customWidth="1"/>
    <col min="11014" max="11014" width="21.28515625" style="24" customWidth="1"/>
    <col min="11015" max="11015" width="21" style="24" customWidth="1"/>
    <col min="11016" max="11016" width="22.7109375" style="24" customWidth="1"/>
    <col min="11017" max="11017" width="51.28515625" style="24" customWidth="1"/>
    <col min="11018" max="11018" width="36.85546875" style="24" customWidth="1"/>
    <col min="11019" max="11020" width="0" style="24" hidden="1" customWidth="1"/>
    <col min="11021" max="11021" width="16.85546875" style="24" customWidth="1"/>
    <col min="11022" max="11022" width="11.85546875" style="24" customWidth="1"/>
    <col min="11023" max="11260" width="10.28515625" style="24"/>
    <col min="11261" max="11261" width="3.42578125" style="24" customWidth="1"/>
    <col min="11262" max="11262" width="3.140625" style="24" customWidth="1"/>
    <col min="11263" max="11263" width="3.28515625" style="24" customWidth="1"/>
    <col min="11264" max="11264" width="3.85546875" style="24" customWidth="1"/>
    <col min="11265" max="11265" width="44.85546875" style="24" customWidth="1"/>
    <col min="11266" max="11266" width="17.140625" style="24" customWidth="1"/>
    <col min="11267" max="11267" width="19.85546875" style="24" customWidth="1"/>
    <col min="11268" max="11268" width="21.5703125" style="24" customWidth="1"/>
    <col min="11269" max="11269" width="20.140625" style="24" customWidth="1"/>
    <col min="11270" max="11270" width="21.28515625" style="24" customWidth="1"/>
    <col min="11271" max="11271" width="21" style="24" customWidth="1"/>
    <col min="11272" max="11272" width="22.7109375" style="24" customWidth="1"/>
    <col min="11273" max="11273" width="51.28515625" style="24" customWidth="1"/>
    <col min="11274" max="11274" width="36.85546875" style="24" customWidth="1"/>
    <col min="11275" max="11276" width="0" style="24" hidden="1" customWidth="1"/>
    <col min="11277" max="11277" width="16.85546875" style="24" customWidth="1"/>
    <col min="11278" max="11278" width="11.85546875" style="24" customWidth="1"/>
    <col min="11279" max="11516" width="9.140625" style="24"/>
    <col min="11517" max="11517" width="3.42578125" style="24" customWidth="1"/>
    <col min="11518" max="11518" width="3.140625" style="24" customWidth="1"/>
    <col min="11519" max="11519" width="3.28515625" style="24" customWidth="1"/>
    <col min="11520" max="11520" width="3.85546875" style="24" customWidth="1"/>
    <col min="11521" max="11521" width="44.85546875" style="24" customWidth="1"/>
    <col min="11522" max="11522" width="17.140625" style="24" customWidth="1"/>
    <col min="11523" max="11523" width="19.85546875" style="24" customWidth="1"/>
    <col min="11524" max="11524" width="21.5703125" style="24" customWidth="1"/>
    <col min="11525" max="11525" width="20.140625" style="24" customWidth="1"/>
    <col min="11526" max="11526" width="21.28515625" style="24" customWidth="1"/>
    <col min="11527" max="11527" width="21" style="24" customWidth="1"/>
    <col min="11528" max="11528" width="22.7109375" style="24" customWidth="1"/>
    <col min="11529" max="11529" width="51.28515625" style="24" customWidth="1"/>
    <col min="11530" max="11530" width="36.85546875" style="24" customWidth="1"/>
    <col min="11531" max="11532" width="0" style="24" hidden="1" customWidth="1"/>
    <col min="11533" max="11533" width="16.85546875" style="24" customWidth="1"/>
    <col min="11534" max="11534" width="11.85546875" style="24" customWidth="1"/>
    <col min="11535" max="11772" width="9.140625" style="24"/>
    <col min="11773" max="11773" width="3.42578125" style="24" customWidth="1"/>
    <col min="11774" max="11774" width="3.140625" style="24" customWidth="1"/>
    <col min="11775" max="11775" width="3.28515625" style="24" customWidth="1"/>
    <col min="11776" max="11776" width="3.85546875" style="24" customWidth="1"/>
    <col min="11777" max="11777" width="44.85546875" style="24" customWidth="1"/>
    <col min="11778" max="11778" width="17.140625" style="24" customWidth="1"/>
    <col min="11779" max="11779" width="19.85546875" style="24" customWidth="1"/>
    <col min="11780" max="11780" width="21.5703125" style="24" customWidth="1"/>
    <col min="11781" max="11781" width="20.140625" style="24" customWidth="1"/>
    <col min="11782" max="11782" width="21.28515625" style="24" customWidth="1"/>
    <col min="11783" max="11783" width="21" style="24" customWidth="1"/>
    <col min="11784" max="11784" width="22.7109375" style="24" customWidth="1"/>
    <col min="11785" max="11785" width="51.28515625" style="24" customWidth="1"/>
    <col min="11786" max="11786" width="36.85546875" style="24" customWidth="1"/>
    <col min="11787" max="11788" width="0" style="24" hidden="1" customWidth="1"/>
    <col min="11789" max="11789" width="16.85546875" style="24" customWidth="1"/>
    <col min="11790" max="11790" width="11.85546875" style="24" customWidth="1"/>
    <col min="11791" max="12028" width="9.140625" style="24"/>
    <col min="12029" max="12029" width="3.42578125" style="24" customWidth="1"/>
    <col min="12030" max="12030" width="3.140625" style="24" customWidth="1"/>
    <col min="12031" max="12031" width="3.28515625" style="24" customWidth="1"/>
    <col min="12032" max="12032" width="3.85546875" style="24" customWidth="1"/>
    <col min="12033" max="12033" width="44.85546875" style="24" customWidth="1"/>
    <col min="12034" max="12034" width="17.140625" style="24" customWidth="1"/>
    <col min="12035" max="12035" width="19.85546875" style="24" customWidth="1"/>
    <col min="12036" max="12036" width="21.5703125" style="24" customWidth="1"/>
    <col min="12037" max="12037" width="20.140625" style="24" customWidth="1"/>
    <col min="12038" max="12038" width="21.28515625" style="24" customWidth="1"/>
    <col min="12039" max="12039" width="21" style="24" customWidth="1"/>
    <col min="12040" max="12040" width="22.7109375" style="24" customWidth="1"/>
    <col min="12041" max="12041" width="51.28515625" style="24" customWidth="1"/>
    <col min="12042" max="12042" width="36.85546875" style="24" customWidth="1"/>
    <col min="12043" max="12044" width="0" style="24" hidden="1" customWidth="1"/>
    <col min="12045" max="12045" width="16.85546875" style="24" customWidth="1"/>
    <col min="12046" max="12046" width="11.85546875" style="24" customWidth="1"/>
    <col min="12047" max="12284" width="10.28515625" style="24"/>
    <col min="12285" max="12285" width="3.42578125" style="24" customWidth="1"/>
    <col min="12286" max="12286" width="3.140625" style="24" customWidth="1"/>
    <col min="12287" max="12287" width="3.28515625" style="24" customWidth="1"/>
    <col min="12288" max="12288" width="3.85546875" style="24" customWidth="1"/>
    <col min="12289" max="12289" width="44.85546875" style="24" customWidth="1"/>
    <col min="12290" max="12290" width="17.140625" style="24" customWidth="1"/>
    <col min="12291" max="12291" width="19.85546875" style="24" customWidth="1"/>
    <col min="12292" max="12292" width="21.5703125" style="24" customWidth="1"/>
    <col min="12293" max="12293" width="20.140625" style="24" customWidth="1"/>
    <col min="12294" max="12294" width="21.28515625" style="24" customWidth="1"/>
    <col min="12295" max="12295" width="21" style="24" customWidth="1"/>
    <col min="12296" max="12296" width="22.7109375" style="24" customWidth="1"/>
    <col min="12297" max="12297" width="51.28515625" style="24" customWidth="1"/>
    <col min="12298" max="12298" width="36.85546875" style="24" customWidth="1"/>
    <col min="12299" max="12300" width="0" style="24" hidden="1" customWidth="1"/>
    <col min="12301" max="12301" width="16.85546875" style="24" customWidth="1"/>
    <col min="12302" max="12302" width="11.85546875" style="24" customWidth="1"/>
    <col min="12303" max="12540" width="9.140625" style="24"/>
    <col min="12541" max="12541" width="3.42578125" style="24" customWidth="1"/>
    <col min="12542" max="12542" width="3.140625" style="24" customWidth="1"/>
    <col min="12543" max="12543" width="3.28515625" style="24" customWidth="1"/>
    <col min="12544" max="12544" width="3.85546875" style="24" customWidth="1"/>
    <col min="12545" max="12545" width="44.85546875" style="24" customWidth="1"/>
    <col min="12546" max="12546" width="17.140625" style="24" customWidth="1"/>
    <col min="12547" max="12547" width="19.85546875" style="24" customWidth="1"/>
    <col min="12548" max="12548" width="21.5703125" style="24" customWidth="1"/>
    <col min="12549" max="12549" width="20.140625" style="24" customWidth="1"/>
    <col min="12550" max="12550" width="21.28515625" style="24" customWidth="1"/>
    <col min="12551" max="12551" width="21" style="24" customWidth="1"/>
    <col min="12552" max="12552" width="22.7109375" style="24" customWidth="1"/>
    <col min="12553" max="12553" width="51.28515625" style="24" customWidth="1"/>
    <col min="12554" max="12554" width="36.85546875" style="24" customWidth="1"/>
    <col min="12555" max="12556" width="0" style="24" hidden="1" customWidth="1"/>
    <col min="12557" max="12557" width="16.85546875" style="24" customWidth="1"/>
    <col min="12558" max="12558" width="11.85546875" style="24" customWidth="1"/>
    <col min="12559" max="12796" width="9.140625" style="24"/>
    <col min="12797" max="12797" width="3.42578125" style="24" customWidth="1"/>
    <col min="12798" max="12798" width="3.140625" style="24" customWidth="1"/>
    <col min="12799" max="12799" width="3.28515625" style="24" customWidth="1"/>
    <col min="12800" max="12800" width="3.85546875" style="24" customWidth="1"/>
    <col min="12801" max="12801" width="44.85546875" style="24" customWidth="1"/>
    <col min="12802" max="12802" width="17.140625" style="24" customWidth="1"/>
    <col min="12803" max="12803" width="19.85546875" style="24" customWidth="1"/>
    <col min="12804" max="12804" width="21.5703125" style="24" customWidth="1"/>
    <col min="12805" max="12805" width="20.140625" style="24" customWidth="1"/>
    <col min="12806" max="12806" width="21.28515625" style="24" customWidth="1"/>
    <col min="12807" max="12807" width="21" style="24" customWidth="1"/>
    <col min="12808" max="12808" width="22.7109375" style="24" customWidth="1"/>
    <col min="12809" max="12809" width="51.28515625" style="24" customWidth="1"/>
    <col min="12810" max="12810" width="36.85546875" style="24" customWidth="1"/>
    <col min="12811" max="12812" width="0" style="24" hidden="1" customWidth="1"/>
    <col min="12813" max="12813" width="16.85546875" style="24" customWidth="1"/>
    <col min="12814" max="12814" width="11.85546875" style="24" customWidth="1"/>
    <col min="12815" max="13052" width="9.140625" style="24"/>
    <col min="13053" max="13053" width="3.42578125" style="24" customWidth="1"/>
    <col min="13054" max="13054" width="3.140625" style="24" customWidth="1"/>
    <col min="13055" max="13055" width="3.28515625" style="24" customWidth="1"/>
    <col min="13056" max="13056" width="3.85546875" style="24" customWidth="1"/>
    <col min="13057" max="13057" width="44.85546875" style="24" customWidth="1"/>
    <col min="13058" max="13058" width="17.140625" style="24" customWidth="1"/>
    <col min="13059" max="13059" width="19.85546875" style="24" customWidth="1"/>
    <col min="13060" max="13060" width="21.5703125" style="24" customWidth="1"/>
    <col min="13061" max="13061" width="20.140625" style="24" customWidth="1"/>
    <col min="13062" max="13062" width="21.28515625" style="24" customWidth="1"/>
    <col min="13063" max="13063" width="21" style="24" customWidth="1"/>
    <col min="13064" max="13064" width="22.7109375" style="24" customWidth="1"/>
    <col min="13065" max="13065" width="51.28515625" style="24" customWidth="1"/>
    <col min="13066" max="13066" width="36.85546875" style="24" customWidth="1"/>
    <col min="13067" max="13068" width="0" style="24" hidden="1" customWidth="1"/>
    <col min="13069" max="13069" width="16.85546875" style="24" customWidth="1"/>
    <col min="13070" max="13070" width="11.85546875" style="24" customWidth="1"/>
    <col min="13071" max="13308" width="10.28515625" style="24"/>
    <col min="13309" max="13309" width="3.42578125" style="24" customWidth="1"/>
    <col min="13310" max="13310" width="3.140625" style="24" customWidth="1"/>
    <col min="13311" max="13311" width="3.28515625" style="24" customWidth="1"/>
    <col min="13312" max="13312" width="3.85546875" style="24" customWidth="1"/>
    <col min="13313" max="13313" width="44.85546875" style="24" customWidth="1"/>
    <col min="13314" max="13314" width="17.140625" style="24" customWidth="1"/>
    <col min="13315" max="13315" width="19.85546875" style="24" customWidth="1"/>
    <col min="13316" max="13316" width="21.5703125" style="24" customWidth="1"/>
    <col min="13317" max="13317" width="20.140625" style="24" customWidth="1"/>
    <col min="13318" max="13318" width="21.28515625" style="24" customWidth="1"/>
    <col min="13319" max="13319" width="21" style="24" customWidth="1"/>
    <col min="13320" max="13320" width="22.7109375" style="24" customWidth="1"/>
    <col min="13321" max="13321" width="51.28515625" style="24" customWidth="1"/>
    <col min="13322" max="13322" width="36.85546875" style="24" customWidth="1"/>
    <col min="13323" max="13324" width="0" style="24" hidden="1" customWidth="1"/>
    <col min="13325" max="13325" width="16.85546875" style="24" customWidth="1"/>
    <col min="13326" max="13326" width="11.85546875" style="24" customWidth="1"/>
    <col min="13327" max="13564" width="9.140625" style="24"/>
    <col min="13565" max="13565" width="3.42578125" style="24" customWidth="1"/>
    <col min="13566" max="13566" width="3.140625" style="24" customWidth="1"/>
    <col min="13567" max="13567" width="3.28515625" style="24" customWidth="1"/>
    <col min="13568" max="13568" width="3.85546875" style="24" customWidth="1"/>
    <col min="13569" max="13569" width="44.85546875" style="24" customWidth="1"/>
    <col min="13570" max="13570" width="17.140625" style="24" customWidth="1"/>
    <col min="13571" max="13571" width="19.85546875" style="24" customWidth="1"/>
    <col min="13572" max="13572" width="21.5703125" style="24" customWidth="1"/>
    <col min="13573" max="13573" width="20.140625" style="24" customWidth="1"/>
    <col min="13574" max="13574" width="21.28515625" style="24" customWidth="1"/>
    <col min="13575" max="13575" width="21" style="24" customWidth="1"/>
    <col min="13576" max="13576" width="22.7109375" style="24" customWidth="1"/>
    <col min="13577" max="13577" width="51.28515625" style="24" customWidth="1"/>
    <col min="13578" max="13578" width="36.85546875" style="24" customWidth="1"/>
    <col min="13579" max="13580" width="0" style="24" hidden="1" customWidth="1"/>
    <col min="13581" max="13581" width="16.85546875" style="24" customWidth="1"/>
    <col min="13582" max="13582" width="11.85546875" style="24" customWidth="1"/>
    <col min="13583" max="13820" width="9.140625" style="24"/>
    <col min="13821" max="13821" width="3.42578125" style="24" customWidth="1"/>
    <col min="13822" max="13822" width="3.140625" style="24" customWidth="1"/>
    <col min="13823" max="13823" width="3.28515625" style="24" customWidth="1"/>
    <col min="13824" max="13824" width="3.85546875" style="24" customWidth="1"/>
    <col min="13825" max="13825" width="44.85546875" style="24" customWidth="1"/>
    <col min="13826" max="13826" width="17.140625" style="24" customWidth="1"/>
    <col min="13827" max="13827" width="19.85546875" style="24" customWidth="1"/>
    <col min="13828" max="13828" width="21.5703125" style="24" customWidth="1"/>
    <col min="13829" max="13829" width="20.140625" style="24" customWidth="1"/>
    <col min="13830" max="13830" width="21.28515625" style="24" customWidth="1"/>
    <col min="13831" max="13831" width="21" style="24" customWidth="1"/>
    <col min="13832" max="13832" width="22.7109375" style="24" customWidth="1"/>
    <col min="13833" max="13833" width="51.28515625" style="24" customWidth="1"/>
    <col min="13834" max="13834" width="36.85546875" style="24" customWidth="1"/>
    <col min="13835" max="13836" width="0" style="24" hidden="1" customWidth="1"/>
    <col min="13837" max="13837" width="16.85546875" style="24" customWidth="1"/>
    <col min="13838" max="13838" width="11.85546875" style="24" customWidth="1"/>
    <col min="13839" max="14076" width="9.140625" style="24"/>
    <col min="14077" max="14077" width="3.42578125" style="24" customWidth="1"/>
    <col min="14078" max="14078" width="3.140625" style="24" customWidth="1"/>
    <col min="14079" max="14079" width="3.28515625" style="24" customWidth="1"/>
    <col min="14080" max="14080" width="3.85546875" style="24" customWidth="1"/>
    <col min="14081" max="14081" width="44.85546875" style="24" customWidth="1"/>
    <col min="14082" max="14082" width="17.140625" style="24" customWidth="1"/>
    <col min="14083" max="14083" width="19.85546875" style="24" customWidth="1"/>
    <col min="14084" max="14084" width="21.5703125" style="24" customWidth="1"/>
    <col min="14085" max="14085" width="20.140625" style="24" customWidth="1"/>
    <col min="14086" max="14086" width="21.28515625" style="24" customWidth="1"/>
    <col min="14087" max="14087" width="21" style="24" customWidth="1"/>
    <col min="14088" max="14088" width="22.7109375" style="24" customWidth="1"/>
    <col min="14089" max="14089" width="51.28515625" style="24" customWidth="1"/>
    <col min="14090" max="14090" width="36.85546875" style="24" customWidth="1"/>
    <col min="14091" max="14092" width="0" style="24" hidden="1" customWidth="1"/>
    <col min="14093" max="14093" width="16.85546875" style="24" customWidth="1"/>
    <col min="14094" max="14094" width="11.85546875" style="24" customWidth="1"/>
    <col min="14095" max="14332" width="10.28515625" style="24"/>
    <col min="14333" max="14333" width="3.42578125" style="24" customWidth="1"/>
    <col min="14334" max="14334" width="3.140625" style="24" customWidth="1"/>
    <col min="14335" max="14335" width="3.28515625" style="24" customWidth="1"/>
    <col min="14336" max="14336" width="3.85546875" style="24" customWidth="1"/>
    <col min="14337" max="14337" width="44.85546875" style="24" customWidth="1"/>
    <col min="14338" max="14338" width="17.140625" style="24" customWidth="1"/>
    <col min="14339" max="14339" width="19.85546875" style="24" customWidth="1"/>
    <col min="14340" max="14340" width="21.5703125" style="24" customWidth="1"/>
    <col min="14341" max="14341" width="20.140625" style="24" customWidth="1"/>
    <col min="14342" max="14342" width="21.28515625" style="24" customWidth="1"/>
    <col min="14343" max="14343" width="21" style="24" customWidth="1"/>
    <col min="14344" max="14344" width="22.7109375" style="24" customWidth="1"/>
    <col min="14345" max="14345" width="51.28515625" style="24" customWidth="1"/>
    <col min="14346" max="14346" width="36.85546875" style="24" customWidth="1"/>
    <col min="14347" max="14348" width="0" style="24" hidden="1" customWidth="1"/>
    <col min="14349" max="14349" width="16.85546875" style="24" customWidth="1"/>
    <col min="14350" max="14350" width="11.85546875" style="24" customWidth="1"/>
    <col min="14351" max="14588" width="9.140625" style="24"/>
    <col min="14589" max="14589" width="3.42578125" style="24" customWidth="1"/>
    <col min="14590" max="14590" width="3.140625" style="24" customWidth="1"/>
    <col min="14591" max="14591" width="3.28515625" style="24" customWidth="1"/>
    <col min="14592" max="14592" width="3.85546875" style="24" customWidth="1"/>
    <col min="14593" max="14593" width="44.85546875" style="24" customWidth="1"/>
    <col min="14594" max="14594" width="17.140625" style="24" customWidth="1"/>
    <col min="14595" max="14595" width="19.85546875" style="24" customWidth="1"/>
    <col min="14596" max="14596" width="21.5703125" style="24" customWidth="1"/>
    <col min="14597" max="14597" width="20.140625" style="24" customWidth="1"/>
    <col min="14598" max="14598" width="21.28515625" style="24" customWidth="1"/>
    <col min="14599" max="14599" width="21" style="24" customWidth="1"/>
    <col min="14600" max="14600" width="22.7109375" style="24" customWidth="1"/>
    <col min="14601" max="14601" width="51.28515625" style="24" customWidth="1"/>
    <col min="14602" max="14602" width="36.85546875" style="24" customWidth="1"/>
    <col min="14603" max="14604" width="0" style="24" hidden="1" customWidth="1"/>
    <col min="14605" max="14605" width="16.85546875" style="24" customWidth="1"/>
    <col min="14606" max="14606" width="11.85546875" style="24" customWidth="1"/>
    <col min="14607" max="14844" width="9.140625" style="24"/>
    <col min="14845" max="14845" width="3.42578125" style="24" customWidth="1"/>
    <col min="14846" max="14846" width="3.140625" style="24" customWidth="1"/>
    <col min="14847" max="14847" width="3.28515625" style="24" customWidth="1"/>
    <col min="14848" max="14848" width="3.85546875" style="24" customWidth="1"/>
    <col min="14849" max="14849" width="44.85546875" style="24" customWidth="1"/>
    <col min="14850" max="14850" width="17.140625" style="24" customWidth="1"/>
    <col min="14851" max="14851" width="19.85546875" style="24" customWidth="1"/>
    <col min="14852" max="14852" width="21.5703125" style="24" customWidth="1"/>
    <col min="14853" max="14853" width="20.140625" style="24" customWidth="1"/>
    <col min="14854" max="14854" width="21.28515625" style="24" customWidth="1"/>
    <col min="14855" max="14855" width="21" style="24" customWidth="1"/>
    <col min="14856" max="14856" width="22.7109375" style="24" customWidth="1"/>
    <col min="14857" max="14857" width="51.28515625" style="24" customWidth="1"/>
    <col min="14858" max="14858" width="36.85546875" style="24" customWidth="1"/>
    <col min="14859" max="14860" width="0" style="24" hidden="1" customWidth="1"/>
    <col min="14861" max="14861" width="16.85546875" style="24" customWidth="1"/>
    <col min="14862" max="14862" width="11.85546875" style="24" customWidth="1"/>
    <col min="14863" max="15100" width="9.140625" style="24"/>
    <col min="15101" max="15101" width="3.42578125" style="24" customWidth="1"/>
    <col min="15102" max="15102" width="3.140625" style="24" customWidth="1"/>
    <col min="15103" max="15103" width="3.28515625" style="24" customWidth="1"/>
    <col min="15104" max="15104" width="3.85546875" style="24" customWidth="1"/>
    <col min="15105" max="15105" width="44.85546875" style="24" customWidth="1"/>
    <col min="15106" max="15106" width="17.140625" style="24" customWidth="1"/>
    <col min="15107" max="15107" width="19.85546875" style="24" customWidth="1"/>
    <col min="15108" max="15108" width="21.5703125" style="24" customWidth="1"/>
    <col min="15109" max="15109" width="20.140625" style="24" customWidth="1"/>
    <col min="15110" max="15110" width="21.28515625" style="24" customWidth="1"/>
    <col min="15111" max="15111" width="21" style="24" customWidth="1"/>
    <col min="15112" max="15112" width="22.7109375" style="24" customWidth="1"/>
    <col min="15113" max="15113" width="51.28515625" style="24" customWidth="1"/>
    <col min="15114" max="15114" width="36.85546875" style="24" customWidth="1"/>
    <col min="15115" max="15116" width="0" style="24" hidden="1" customWidth="1"/>
    <col min="15117" max="15117" width="16.85546875" style="24" customWidth="1"/>
    <col min="15118" max="15118" width="11.85546875" style="24" customWidth="1"/>
    <col min="15119" max="15356" width="10.28515625" style="24"/>
    <col min="15357" max="15357" width="3.42578125" style="24" customWidth="1"/>
    <col min="15358" max="15358" width="3.140625" style="24" customWidth="1"/>
    <col min="15359" max="15359" width="3.28515625" style="24" customWidth="1"/>
    <col min="15360" max="15360" width="3.85546875" style="24" customWidth="1"/>
    <col min="15361" max="15361" width="44.85546875" style="24" customWidth="1"/>
    <col min="15362" max="15362" width="17.140625" style="24" customWidth="1"/>
    <col min="15363" max="15363" width="19.85546875" style="24" customWidth="1"/>
    <col min="15364" max="15364" width="21.5703125" style="24" customWidth="1"/>
    <col min="15365" max="15365" width="20.140625" style="24" customWidth="1"/>
    <col min="15366" max="15366" width="21.28515625" style="24" customWidth="1"/>
    <col min="15367" max="15367" width="21" style="24" customWidth="1"/>
    <col min="15368" max="15368" width="22.7109375" style="24" customWidth="1"/>
    <col min="15369" max="15369" width="51.28515625" style="24" customWidth="1"/>
    <col min="15370" max="15370" width="36.85546875" style="24" customWidth="1"/>
    <col min="15371" max="15372" width="0" style="24" hidden="1" customWidth="1"/>
    <col min="15373" max="15373" width="16.85546875" style="24" customWidth="1"/>
    <col min="15374" max="15374" width="11.85546875" style="24" customWidth="1"/>
    <col min="15375" max="15612" width="9.140625" style="24"/>
    <col min="15613" max="15613" width="3.42578125" style="24" customWidth="1"/>
    <col min="15614" max="15614" width="3.140625" style="24" customWidth="1"/>
    <col min="15615" max="15615" width="3.28515625" style="24" customWidth="1"/>
    <col min="15616" max="15616" width="3.85546875" style="24" customWidth="1"/>
    <col min="15617" max="15617" width="44.85546875" style="24" customWidth="1"/>
    <col min="15618" max="15618" width="17.140625" style="24" customWidth="1"/>
    <col min="15619" max="15619" width="19.85546875" style="24" customWidth="1"/>
    <col min="15620" max="15620" width="21.5703125" style="24" customWidth="1"/>
    <col min="15621" max="15621" width="20.140625" style="24" customWidth="1"/>
    <col min="15622" max="15622" width="21.28515625" style="24" customWidth="1"/>
    <col min="15623" max="15623" width="21" style="24" customWidth="1"/>
    <col min="15624" max="15624" width="22.7109375" style="24" customWidth="1"/>
    <col min="15625" max="15625" width="51.28515625" style="24" customWidth="1"/>
    <col min="15626" max="15626" width="36.85546875" style="24" customWidth="1"/>
    <col min="15627" max="15628" width="0" style="24" hidden="1" customWidth="1"/>
    <col min="15629" max="15629" width="16.85546875" style="24" customWidth="1"/>
    <col min="15630" max="15630" width="11.85546875" style="24" customWidth="1"/>
    <col min="15631" max="15868" width="9.140625" style="24"/>
    <col min="15869" max="15869" width="3.42578125" style="24" customWidth="1"/>
    <col min="15870" max="15870" width="3.140625" style="24" customWidth="1"/>
    <col min="15871" max="15871" width="3.28515625" style="24" customWidth="1"/>
    <col min="15872" max="15872" width="3.85546875" style="24" customWidth="1"/>
    <col min="15873" max="15873" width="44.85546875" style="24" customWidth="1"/>
    <col min="15874" max="15874" width="17.140625" style="24" customWidth="1"/>
    <col min="15875" max="15875" width="19.85546875" style="24" customWidth="1"/>
    <col min="15876" max="15876" width="21.5703125" style="24" customWidth="1"/>
    <col min="15877" max="15877" width="20.140625" style="24" customWidth="1"/>
    <col min="15878" max="15878" width="21.28515625" style="24" customWidth="1"/>
    <col min="15879" max="15879" width="21" style="24" customWidth="1"/>
    <col min="15880" max="15880" width="22.7109375" style="24" customWidth="1"/>
    <col min="15881" max="15881" width="51.28515625" style="24" customWidth="1"/>
    <col min="15882" max="15882" width="36.85546875" style="24" customWidth="1"/>
    <col min="15883" max="15884" width="0" style="24" hidden="1" customWidth="1"/>
    <col min="15885" max="15885" width="16.85546875" style="24" customWidth="1"/>
    <col min="15886" max="15886" width="11.85546875" style="24" customWidth="1"/>
    <col min="15887" max="16124" width="9.140625" style="24"/>
    <col min="16125" max="16125" width="3.42578125" style="24" customWidth="1"/>
    <col min="16126" max="16126" width="3.140625" style="24" customWidth="1"/>
    <col min="16127" max="16127" width="3.28515625" style="24" customWidth="1"/>
    <col min="16128" max="16128" width="3.85546875" style="24" customWidth="1"/>
    <col min="16129" max="16129" width="44.85546875" style="24" customWidth="1"/>
    <col min="16130" max="16130" width="17.140625" style="24" customWidth="1"/>
    <col min="16131" max="16131" width="19.85546875" style="24" customWidth="1"/>
    <col min="16132" max="16132" width="21.5703125" style="24" customWidth="1"/>
    <col min="16133" max="16133" width="20.140625" style="24" customWidth="1"/>
    <col min="16134" max="16134" width="21.28515625" style="24" customWidth="1"/>
    <col min="16135" max="16135" width="21" style="24" customWidth="1"/>
    <col min="16136" max="16136" width="22.7109375" style="24" customWidth="1"/>
    <col min="16137" max="16137" width="51.28515625" style="24" customWidth="1"/>
    <col min="16138" max="16138" width="36.85546875" style="24" customWidth="1"/>
    <col min="16139" max="16140" width="0" style="24" hidden="1" customWidth="1"/>
    <col min="16141" max="16141" width="16.85546875" style="24" customWidth="1"/>
    <col min="16142" max="16142" width="11.85546875" style="24" customWidth="1"/>
    <col min="16143" max="16380" width="10.28515625" style="24"/>
    <col min="16381" max="16384" width="10.28515625" style="24" customWidth="1"/>
  </cols>
  <sheetData>
    <row r="1" spans="1:12" s="209" customFormat="1" ht="15.75">
      <c r="A1" s="1980" t="s">
        <v>3504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2" s="113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</row>
    <row r="3" spans="1:12" s="114" customFormat="1" ht="18">
      <c r="A3" s="2151" t="s">
        <v>738</v>
      </c>
      <c r="B3" s="2151"/>
      <c r="C3" s="2151"/>
      <c r="D3" s="2151"/>
      <c r="E3" s="2151"/>
      <c r="F3" s="2151"/>
      <c r="G3" s="2151"/>
      <c r="H3" s="2151"/>
      <c r="I3" s="2151"/>
      <c r="J3" s="2151"/>
    </row>
    <row r="4" spans="1:12" s="113" customFormat="1" ht="15.75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</row>
    <row r="6" spans="1:12" s="282" customFormat="1" ht="24" customHeight="1">
      <c r="A6" s="2133" t="s">
        <v>390</v>
      </c>
      <c r="B6" s="2133"/>
      <c r="C6" s="2076" t="s">
        <v>739</v>
      </c>
      <c r="D6" s="2076"/>
      <c r="E6" s="2073"/>
      <c r="F6" s="2143" t="s">
        <v>393</v>
      </c>
      <c r="G6" s="2133" t="s">
        <v>4627</v>
      </c>
      <c r="H6" s="2133"/>
      <c r="I6" s="2143" t="s">
        <v>387</v>
      </c>
      <c r="J6" s="2143" t="s">
        <v>305</v>
      </c>
      <c r="K6" s="2143"/>
      <c r="L6" s="2143"/>
    </row>
    <row r="7" spans="1:12" s="282" customFormat="1" ht="22.5" customHeight="1">
      <c r="A7" s="2133"/>
      <c r="B7" s="2133"/>
      <c r="C7" s="2077"/>
      <c r="D7" s="2077"/>
      <c r="E7" s="2075"/>
      <c r="F7" s="2143"/>
      <c r="G7" s="1737" t="s">
        <v>740</v>
      </c>
      <c r="H7" s="1737" t="s">
        <v>398</v>
      </c>
      <c r="I7" s="2143"/>
      <c r="J7" s="2143"/>
      <c r="K7" s="2143"/>
      <c r="L7" s="2143"/>
    </row>
    <row r="8" spans="1:12" s="285" customFormat="1" ht="19.5" customHeight="1">
      <c r="A8" s="2136" t="s">
        <v>312</v>
      </c>
      <c r="B8" s="2136"/>
      <c r="C8" s="2134" t="s">
        <v>313</v>
      </c>
      <c r="D8" s="2134"/>
      <c r="E8" s="2135"/>
      <c r="F8" s="284" t="s">
        <v>314</v>
      </c>
      <c r="G8" s="1142" t="s">
        <v>315</v>
      </c>
      <c r="H8" s="1142" t="s">
        <v>316</v>
      </c>
      <c r="I8" s="1142" t="s">
        <v>317</v>
      </c>
      <c r="J8" s="2136" t="s">
        <v>318</v>
      </c>
      <c r="K8" s="2136"/>
      <c r="L8" s="2136"/>
    </row>
    <row r="9" spans="1:12" s="135" customFormat="1" ht="15.75">
      <c r="A9" s="254">
        <v>1</v>
      </c>
      <c r="B9" s="254"/>
      <c r="C9" s="2140" t="s">
        <v>503</v>
      </c>
      <c r="D9" s="2141"/>
      <c r="E9" s="2142"/>
      <c r="F9" s="104"/>
      <c r="G9" s="161"/>
      <c r="H9" s="110"/>
      <c r="I9" s="102"/>
      <c r="J9" s="2144"/>
      <c r="K9" s="2144"/>
      <c r="L9" s="2144"/>
    </row>
    <row r="10" spans="1:12" s="135" customFormat="1" ht="30.75" customHeight="1">
      <c r="A10" s="255">
        <v>1</v>
      </c>
      <c r="B10" s="256" t="s">
        <v>2</v>
      </c>
      <c r="C10" s="2137" t="s">
        <v>2046</v>
      </c>
      <c r="D10" s="2138"/>
      <c r="E10" s="2139"/>
      <c r="F10" s="110"/>
      <c r="G10" s="161"/>
      <c r="H10" s="110"/>
      <c r="I10" s="102"/>
      <c r="J10" s="2144"/>
      <c r="K10" s="2144"/>
      <c r="L10" s="2144"/>
    </row>
    <row r="11" spans="1:12" s="135" customFormat="1" ht="30.75" customHeight="1">
      <c r="A11" s="255"/>
      <c r="B11" s="256"/>
      <c r="C11" s="274">
        <v>1</v>
      </c>
      <c r="D11" s="2137" t="s">
        <v>4</v>
      </c>
      <c r="E11" s="2139"/>
      <c r="F11" s="103" t="s">
        <v>505</v>
      </c>
      <c r="G11" s="161"/>
      <c r="H11" s="110"/>
      <c r="I11" s="105"/>
      <c r="J11" s="2144"/>
      <c r="K11" s="2144"/>
      <c r="L11" s="2144"/>
    </row>
    <row r="12" spans="1:12" s="135" customFormat="1" ht="60">
      <c r="A12" s="257"/>
      <c r="B12" s="258"/>
      <c r="C12" s="275"/>
      <c r="D12" s="258" t="s">
        <v>741</v>
      </c>
      <c r="E12" s="271" t="s">
        <v>742</v>
      </c>
      <c r="F12" s="103" t="s">
        <v>505</v>
      </c>
      <c r="G12" s="271" t="s">
        <v>744</v>
      </c>
      <c r="H12" s="107" t="s">
        <v>743</v>
      </c>
      <c r="I12" s="105">
        <v>8000000</v>
      </c>
      <c r="J12" s="2144"/>
      <c r="K12" s="2144"/>
      <c r="L12" s="2144"/>
    </row>
    <row r="13" spans="1:12" s="135" customFormat="1" ht="60">
      <c r="A13" s="257"/>
      <c r="B13" s="258"/>
      <c r="C13" s="275"/>
      <c r="D13" s="258" t="s">
        <v>745</v>
      </c>
      <c r="E13" s="271" t="s">
        <v>746</v>
      </c>
      <c r="F13" s="103" t="s">
        <v>505</v>
      </c>
      <c r="G13" s="271" t="s">
        <v>747</v>
      </c>
      <c r="H13" s="107" t="s">
        <v>748</v>
      </c>
      <c r="I13" s="105">
        <v>80000000</v>
      </c>
      <c r="J13" s="2144"/>
      <c r="K13" s="2144"/>
      <c r="L13" s="2144"/>
    </row>
    <row r="14" spans="1:12" s="135" customFormat="1" ht="95.25" customHeight="1">
      <c r="A14" s="257"/>
      <c r="B14" s="258"/>
      <c r="C14" s="275"/>
      <c r="D14" s="258" t="s">
        <v>749</v>
      </c>
      <c r="E14" s="271" t="s">
        <v>750</v>
      </c>
      <c r="F14" s="103" t="s">
        <v>575</v>
      </c>
      <c r="G14" s="271" t="s">
        <v>751</v>
      </c>
      <c r="H14" s="107" t="s">
        <v>752</v>
      </c>
      <c r="I14" s="105">
        <v>50000000</v>
      </c>
      <c r="J14" s="2144"/>
      <c r="K14" s="2144"/>
      <c r="L14" s="2144"/>
    </row>
    <row r="15" spans="1:12" s="135" customFormat="1" ht="93" customHeight="1">
      <c r="A15" s="257"/>
      <c r="B15" s="258"/>
      <c r="C15" s="275"/>
      <c r="D15" s="258" t="s">
        <v>753</v>
      </c>
      <c r="E15" s="271" t="s">
        <v>754</v>
      </c>
      <c r="F15" s="103"/>
      <c r="G15" s="271" t="s">
        <v>751</v>
      </c>
      <c r="H15" s="107" t="s">
        <v>752</v>
      </c>
      <c r="I15" s="105">
        <v>300000000</v>
      </c>
      <c r="J15" s="2144"/>
      <c r="K15" s="2144"/>
      <c r="L15" s="2144"/>
    </row>
    <row r="16" spans="1:12" s="135" customFormat="1" ht="135">
      <c r="A16" s="257"/>
      <c r="B16" s="258"/>
      <c r="C16" s="275"/>
      <c r="D16" s="258" t="s">
        <v>338</v>
      </c>
      <c r="E16" s="271" t="s">
        <v>755</v>
      </c>
      <c r="F16" s="103" t="s">
        <v>505</v>
      </c>
      <c r="G16" s="271" t="s">
        <v>756</v>
      </c>
      <c r="H16" s="107" t="s">
        <v>757</v>
      </c>
      <c r="I16" s="105">
        <v>275000000</v>
      </c>
      <c r="J16" s="2144"/>
      <c r="K16" s="2144"/>
      <c r="L16" s="2144"/>
    </row>
    <row r="17" spans="1:13" s="135" customFormat="1" ht="121.5" customHeight="1">
      <c r="A17" s="259"/>
      <c r="B17" s="260"/>
      <c r="C17" s="276"/>
      <c r="D17" s="260" t="s">
        <v>758</v>
      </c>
      <c r="E17" s="273" t="s">
        <v>9</v>
      </c>
      <c r="F17" s="249" t="s">
        <v>505</v>
      </c>
      <c r="G17" s="273" t="s">
        <v>759</v>
      </c>
      <c r="H17" s="250" t="s">
        <v>515</v>
      </c>
      <c r="I17" s="251">
        <v>530000000</v>
      </c>
      <c r="J17" s="2145"/>
      <c r="K17" s="2145"/>
      <c r="L17" s="2145"/>
    </row>
    <row r="18" spans="1:13" s="261" customFormat="1" ht="113.25" customHeight="1">
      <c r="A18" s="257"/>
      <c r="B18" s="258"/>
      <c r="C18" s="275"/>
      <c r="D18" s="258" t="s">
        <v>760</v>
      </c>
      <c r="E18" s="271" t="s">
        <v>517</v>
      </c>
      <c r="F18" s="103" t="s">
        <v>505</v>
      </c>
      <c r="G18" s="271" t="s">
        <v>761</v>
      </c>
      <c r="H18" s="107" t="s">
        <v>521</v>
      </c>
      <c r="I18" s="105">
        <v>75000000</v>
      </c>
      <c r="J18" s="2144"/>
      <c r="K18" s="2144"/>
      <c r="L18" s="2144"/>
    </row>
    <row r="19" spans="1:13" s="265" customFormat="1" ht="36.75" customHeight="1">
      <c r="A19" s="262"/>
      <c r="B19" s="263"/>
      <c r="C19" s="277">
        <v>2</v>
      </c>
      <c r="D19" s="2131" t="s">
        <v>762</v>
      </c>
      <c r="E19" s="2132"/>
      <c r="F19" s="252" t="s">
        <v>505</v>
      </c>
      <c r="G19" s="270"/>
      <c r="H19" s="264"/>
      <c r="I19" s="253"/>
      <c r="J19" s="2146"/>
      <c r="K19" s="2146"/>
      <c r="L19" s="2146"/>
    </row>
    <row r="20" spans="1:13" s="135" customFormat="1" ht="75" customHeight="1">
      <c r="A20" s="257"/>
      <c r="B20" s="258"/>
      <c r="C20" s="275"/>
      <c r="D20" s="278">
        <v>8</v>
      </c>
      <c r="E20" s="271" t="s">
        <v>763</v>
      </c>
      <c r="F20" s="103" t="s">
        <v>505</v>
      </c>
      <c r="G20" s="271" t="s">
        <v>764</v>
      </c>
      <c r="H20" s="103" t="s">
        <v>765</v>
      </c>
      <c r="I20" s="105">
        <v>2500000000</v>
      </c>
      <c r="J20" s="2144"/>
      <c r="K20" s="2144"/>
      <c r="L20" s="2144"/>
    </row>
    <row r="21" spans="1:13" s="156" customFormat="1" ht="81" customHeight="1">
      <c r="A21" s="257"/>
      <c r="B21" s="258"/>
      <c r="C21" s="275"/>
      <c r="D21" s="278">
        <v>9</v>
      </c>
      <c r="E21" s="271" t="s">
        <v>766</v>
      </c>
      <c r="F21" s="103" t="s">
        <v>505</v>
      </c>
      <c r="G21" s="271" t="s">
        <v>767</v>
      </c>
      <c r="H21" s="106" t="s">
        <v>768</v>
      </c>
      <c r="I21" s="105">
        <v>950000000</v>
      </c>
      <c r="J21" s="2144"/>
      <c r="K21" s="2144"/>
      <c r="L21" s="2144"/>
    </row>
    <row r="22" spans="1:13" s="135" customFormat="1" ht="51.75" customHeight="1">
      <c r="A22" s="257"/>
      <c r="B22" s="258"/>
      <c r="C22" s="275"/>
      <c r="D22" s="275">
        <v>10</v>
      </c>
      <c r="E22" s="271" t="s">
        <v>769</v>
      </c>
      <c r="F22" s="103" t="s">
        <v>505</v>
      </c>
      <c r="G22" s="271" t="s">
        <v>770</v>
      </c>
      <c r="H22" s="107" t="s">
        <v>771</v>
      </c>
      <c r="I22" s="105">
        <v>575000000</v>
      </c>
      <c r="J22" s="2144"/>
      <c r="K22" s="2144"/>
      <c r="L22" s="2144"/>
    </row>
    <row r="23" spans="1:13" s="135" customFormat="1" ht="37.5" customHeight="1">
      <c r="A23" s="257"/>
      <c r="B23" s="258"/>
      <c r="C23" s="275"/>
      <c r="D23" s="275">
        <v>11</v>
      </c>
      <c r="E23" s="271" t="s">
        <v>772</v>
      </c>
      <c r="F23" s="103" t="s">
        <v>505</v>
      </c>
      <c r="G23" s="271" t="s">
        <v>773</v>
      </c>
      <c r="H23" s="107" t="s">
        <v>98</v>
      </c>
      <c r="I23" s="105">
        <v>35000000</v>
      </c>
      <c r="J23" s="2144"/>
      <c r="K23" s="2144"/>
      <c r="L23" s="2144"/>
    </row>
    <row r="24" spans="1:13" s="135" customFormat="1" ht="108" customHeight="1">
      <c r="A24" s="257"/>
      <c r="B24" s="258"/>
      <c r="C24" s="275"/>
      <c r="D24" s="275">
        <v>12</v>
      </c>
      <c r="E24" s="271" t="s">
        <v>774</v>
      </c>
      <c r="F24" s="103" t="s">
        <v>505</v>
      </c>
      <c r="G24" s="271" t="s">
        <v>775</v>
      </c>
      <c r="H24" s="106" t="s">
        <v>776</v>
      </c>
      <c r="I24" s="105">
        <v>55810000</v>
      </c>
      <c r="J24" s="2144"/>
      <c r="K24" s="2144"/>
      <c r="L24" s="2144"/>
    </row>
    <row r="25" spans="1:13" s="135" customFormat="1" ht="67.5" customHeight="1">
      <c r="A25" s="257"/>
      <c r="B25" s="258"/>
      <c r="C25" s="275"/>
      <c r="D25" s="275">
        <v>13</v>
      </c>
      <c r="E25" s="271" t="s">
        <v>413</v>
      </c>
      <c r="F25" s="103" t="s">
        <v>505</v>
      </c>
      <c r="G25" s="271" t="s">
        <v>777</v>
      </c>
      <c r="H25" s="107" t="s">
        <v>534</v>
      </c>
      <c r="I25" s="105">
        <v>45500000</v>
      </c>
      <c r="J25" s="2144"/>
      <c r="K25" s="2144"/>
      <c r="L25" s="2144"/>
    </row>
    <row r="26" spans="1:13" s="281" customFormat="1" ht="52.5" customHeight="1">
      <c r="A26" s="255"/>
      <c r="B26" s="256"/>
      <c r="C26" s="274">
        <v>3</v>
      </c>
      <c r="D26" s="2131" t="s">
        <v>778</v>
      </c>
      <c r="E26" s="2132"/>
      <c r="F26" s="280" t="s">
        <v>505</v>
      </c>
      <c r="G26" s="184"/>
      <c r="H26" s="182"/>
      <c r="I26" s="102"/>
      <c r="J26" s="1995"/>
      <c r="K26" s="1995"/>
      <c r="L26" s="1995"/>
    </row>
    <row r="27" spans="1:13" s="135" customFormat="1" ht="135.75" thickBot="1">
      <c r="A27" s="257"/>
      <c r="B27" s="258"/>
      <c r="C27" s="275"/>
      <c r="D27" s="275">
        <v>14</v>
      </c>
      <c r="E27" s="271" t="s">
        <v>779</v>
      </c>
      <c r="F27" s="103" t="s">
        <v>505</v>
      </c>
      <c r="G27" s="271" t="s">
        <v>780</v>
      </c>
      <c r="H27" s="107" t="s">
        <v>781</v>
      </c>
      <c r="I27" s="105">
        <v>8000000</v>
      </c>
      <c r="J27" s="2144"/>
      <c r="K27" s="2144"/>
      <c r="L27" s="2144"/>
    </row>
    <row r="28" spans="1:13" s="267" customFormat="1" ht="75.75" thickBot="1">
      <c r="A28" s="257"/>
      <c r="B28" s="258"/>
      <c r="C28" s="275"/>
      <c r="D28" s="275">
        <v>15</v>
      </c>
      <c r="E28" s="271" t="s">
        <v>782</v>
      </c>
      <c r="F28" s="103" t="s">
        <v>505</v>
      </c>
      <c r="G28" s="271" t="s">
        <v>783</v>
      </c>
      <c r="H28" s="107" t="s">
        <v>507</v>
      </c>
      <c r="I28" s="105">
        <v>8000000</v>
      </c>
      <c r="J28" s="2144"/>
      <c r="K28" s="2144"/>
      <c r="L28" s="2144"/>
      <c r="M28" s="266"/>
    </row>
    <row r="29" spans="1:13" s="281" customFormat="1" ht="75.75" customHeight="1">
      <c r="A29" s="255"/>
      <c r="B29" s="256"/>
      <c r="C29" s="274">
        <v>4</v>
      </c>
      <c r="D29" s="279"/>
      <c r="E29" s="108" t="s">
        <v>784</v>
      </c>
      <c r="F29" s="280" t="s">
        <v>505</v>
      </c>
      <c r="G29" s="184"/>
      <c r="H29" s="182"/>
      <c r="I29" s="102"/>
      <c r="J29" s="1995"/>
      <c r="K29" s="1995"/>
      <c r="L29" s="1995"/>
    </row>
    <row r="30" spans="1:13" s="135" customFormat="1" ht="108" customHeight="1">
      <c r="A30" s="257"/>
      <c r="B30" s="258"/>
      <c r="C30" s="275"/>
      <c r="D30" s="275">
        <v>16</v>
      </c>
      <c r="E30" s="271" t="s">
        <v>786</v>
      </c>
      <c r="F30" s="103" t="s">
        <v>505</v>
      </c>
      <c r="G30" s="160" t="s">
        <v>787</v>
      </c>
      <c r="H30" s="107" t="s">
        <v>507</v>
      </c>
      <c r="I30" s="105">
        <v>15000000</v>
      </c>
      <c r="J30" s="2144"/>
      <c r="K30" s="2144"/>
      <c r="L30" s="2144"/>
    </row>
    <row r="31" spans="1:13" s="265" customFormat="1" ht="32.25" customHeight="1">
      <c r="A31" s="255"/>
      <c r="B31" s="256"/>
      <c r="C31" s="274">
        <v>5</v>
      </c>
      <c r="D31" s="2131" t="s">
        <v>788</v>
      </c>
      <c r="E31" s="2132"/>
      <c r="F31" s="110" t="s">
        <v>505</v>
      </c>
      <c r="G31" s="161"/>
      <c r="H31" s="110"/>
      <c r="I31" s="105"/>
      <c r="J31" s="2144"/>
      <c r="K31" s="2144"/>
      <c r="L31" s="2144"/>
    </row>
    <row r="32" spans="1:13" s="135" customFormat="1" ht="75">
      <c r="A32" s="257"/>
      <c r="B32" s="268"/>
      <c r="C32" s="275"/>
      <c r="D32" s="275">
        <v>17</v>
      </c>
      <c r="E32" s="271" t="s">
        <v>789</v>
      </c>
      <c r="F32" s="103" t="s">
        <v>505</v>
      </c>
      <c r="G32" s="271" t="s">
        <v>791</v>
      </c>
      <c r="H32" s="106" t="s">
        <v>792</v>
      </c>
      <c r="I32" s="105">
        <v>250000000</v>
      </c>
      <c r="J32" s="2144"/>
      <c r="K32" s="2144"/>
      <c r="L32" s="2144"/>
    </row>
    <row r="33" spans="1:12" s="135" customFormat="1" ht="120">
      <c r="A33" s="257"/>
      <c r="B33" s="268"/>
      <c r="C33" s="275"/>
      <c r="D33" s="275">
        <v>18</v>
      </c>
      <c r="E33" s="271" t="s">
        <v>793</v>
      </c>
      <c r="F33" s="103" t="s">
        <v>505</v>
      </c>
      <c r="G33" s="160" t="s">
        <v>794</v>
      </c>
      <c r="H33" s="106" t="s">
        <v>795</v>
      </c>
      <c r="I33" s="105">
        <v>189000000</v>
      </c>
      <c r="J33" s="2144"/>
      <c r="K33" s="2144"/>
      <c r="L33" s="2144"/>
    </row>
    <row r="34" spans="1:12" s="135" customFormat="1" ht="75">
      <c r="A34" s="257"/>
      <c r="B34" s="268"/>
      <c r="C34" s="275"/>
      <c r="D34" s="275">
        <v>19</v>
      </c>
      <c r="E34" s="271" t="s">
        <v>796</v>
      </c>
      <c r="F34" s="103" t="s">
        <v>505</v>
      </c>
      <c r="G34" s="271" t="s">
        <v>797</v>
      </c>
      <c r="H34" s="106" t="s">
        <v>798</v>
      </c>
      <c r="I34" s="105">
        <v>95000000</v>
      </c>
      <c r="J34" s="2144"/>
      <c r="K34" s="2144"/>
      <c r="L34" s="2144"/>
    </row>
    <row r="35" spans="1:12" s="135" customFormat="1" ht="122.25" customHeight="1">
      <c r="A35" s="257"/>
      <c r="B35" s="268"/>
      <c r="C35" s="275"/>
      <c r="D35" s="275">
        <v>20</v>
      </c>
      <c r="E35" s="271" t="s">
        <v>799</v>
      </c>
      <c r="F35" s="103" t="s">
        <v>61</v>
      </c>
      <c r="G35" s="271" t="s">
        <v>800</v>
      </c>
      <c r="H35" s="106" t="s">
        <v>801</v>
      </c>
      <c r="I35" s="105">
        <v>110000000</v>
      </c>
      <c r="J35" s="2144"/>
      <c r="K35" s="2144"/>
      <c r="L35" s="2144"/>
    </row>
    <row r="36" spans="1:12" s="135" customFormat="1" ht="110.25" customHeight="1">
      <c r="A36" s="257"/>
      <c r="B36" s="268"/>
      <c r="C36" s="275"/>
      <c r="D36" s="275">
        <v>21</v>
      </c>
      <c r="E36" s="271" t="s">
        <v>802</v>
      </c>
      <c r="F36" s="103" t="s">
        <v>61</v>
      </c>
      <c r="G36" s="271" t="s">
        <v>803</v>
      </c>
      <c r="H36" s="106" t="s">
        <v>804</v>
      </c>
      <c r="I36" s="105">
        <v>125000000</v>
      </c>
      <c r="J36" s="2144"/>
      <c r="K36" s="2144"/>
      <c r="L36" s="2144"/>
    </row>
    <row r="37" spans="1:12" s="135" customFormat="1" ht="90">
      <c r="A37" s="257"/>
      <c r="B37" s="268"/>
      <c r="C37" s="275"/>
      <c r="D37" s="275">
        <v>22</v>
      </c>
      <c r="E37" s="271" t="s">
        <v>805</v>
      </c>
      <c r="F37" s="103" t="s">
        <v>61</v>
      </c>
      <c r="G37" s="271" t="s">
        <v>806</v>
      </c>
      <c r="H37" s="106" t="s">
        <v>594</v>
      </c>
      <c r="I37" s="105">
        <v>150000000</v>
      </c>
      <c r="J37" s="2144"/>
      <c r="K37" s="2144"/>
      <c r="L37" s="2144"/>
    </row>
    <row r="38" spans="1:12" s="135" customFormat="1" ht="73.5" customHeight="1">
      <c r="A38" s="257"/>
      <c r="B38" s="268"/>
      <c r="C38" s="275"/>
      <c r="D38" s="275">
        <v>23</v>
      </c>
      <c r="E38" s="271" t="s">
        <v>807</v>
      </c>
      <c r="F38" s="106" t="s">
        <v>808</v>
      </c>
      <c r="G38" s="271" t="s">
        <v>810</v>
      </c>
      <c r="H38" s="106" t="s">
        <v>594</v>
      </c>
      <c r="I38" s="105">
        <v>135000000</v>
      </c>
      <c r="J38" s="2144"/>
      <c r="K38" s="2144"/>
      <c r="L38" s="2144"/>
    </row>
    <row r="39" spans="1:12" s="135" customFormat="1" ht="66.75" customHeight="1">
      <c r="A39" s="257"/>
      <c r="B39" s="268"/>
      <c r="C39" s="275"/>
      <c r="D39" s="275">
        <v>24</v>
      </c>
      <c r="E39" s="271" t="s">
        <v>811</v>
      </c>
      <c r="F39" s="106" t="s">
        <v>808</v>
      </c>
      <c r="G39" s="271" t="s">
        <v>812</v>
      </c>
      <c r="H39" s="106" t="s">
        <v>594</v>
      </c>
      <c r="I39" s="105">
        <v>150000000</v>
      </c>
      <c r="J39" s="2144"/>
      <c r="K39" s="2144"/>
      <c r="L39" s="2144"/>
    </row>
    <row r="40" spans="1:12" s="135" customFormat="1" ht="56.25" customHeight="1">
      <c r="A40" s="257"/>
      <c r="B40" s="268"/>
      <c r="C40" s="275"/>
      <c r="D40" s="275">
        <v>25</v>
      </c>
      <c r="E40" s="271" t="s">
        <v>813</v>
      </c>
      <c r="F40" s="106" t="s">
        <v>808</v>
      </c>
      <c r="G40" s="271" t="s">
        <v>814</v>
      </c>
      <c r="H40" s="106" t="s">
        <v>815</v>
      </c>
      <c r="I40" s="105">
        <v>145000000</v>
      </c>
      <c r="J40" s="2144"/>
      <c r="K40" s="2144"/>
      <c r="L40" s="2144"/>
    </row>
    <row r="41" spans="1:12" s="265" customFormat="1" ht="35.25" customHeight="1">
      <c r="A41" s="269"/>
      <c r="B41" s="268"/>
      <c r="C41" s="274" t="s">
        <v>56</v>
      </c>
      <c r="D41" s="2131" t="s">
        <v>816</v>
      </c>
      <c r="E41" s="2132"/>
      <c r="F41" s="106" t="s">
        <v>505</v>
      </c>
      <c r="G41" s="271"/>
      <c r="H41" s="103"/>
      <c r="I41" s="111"/>
      <c r="J41" s="2144"/>
      <c r="K41" s="2144"/>
      <c r="L41" s="2144"/>
    </row>
    <row r="42" spans="1:12" s="135" customFormat="1" ht="75">
      <c r="A42" s="257"/>
      <c r="B42" s="268"/>
      <c r="C42" s="275"/>
      <c r="D42" s="275">
        <v>26</v>
      </c>
      <c r="E42" s="161" t="s">
        <v>817</v>
      </c>
      <c r="F42" s="106" t="s">
        <v>809</v>
      </c>
      <c r="G42" s="271" t="s">
        <v>818</v>
      </c>
      <c r="H42" s="106" t="s">
        <v>819</v>
      </c>
      <c r="I42" s="105">
        <v>95000000</v>
      </c>
      <c r="J42" s="2144"/>
      <c r="K42" s="2144"/>
      <c r="L42" s="2144"/>
    </row>
    <row r="43" spans="1:12" s="135" customFormat="1" ht="120">
      <c r="A43" s="257"/>
      <c r="B43" s="268"/>
      <c r="C43" s="275"/>
      <c r="D43" s="275">
        <v>27</v>
      </c>
      <c r="E43" s="271" t="s">
        <v>820</v>
      </c>
      <c r="F43" s="106" t="s">
        <v>809</v>
      </c>
      <c r="G43" s="271" t="s">
        <v>4950</v>
      </c>
      <c r="H43" s="106" t="s">
        <v>821</v>
      </c>
      <c r="I43" s="105">
        <v>170500000</v>
      </c>
      <c r="J43" s="2144"/>
      <c r="K43" s="2144"/>
      <c r="L43" s="2144"/>
    </row>
    <row r="44" spans="1:12" s="135" customFormat="1" ht="96.75" customHeight="1">
      <c r="A44" s="257"/>
      <c r="B44" s="268"/>
      <c r="C44" s="275"/>
      <c r="D44" s="275">
        <v>28</v>
      </c>
      <c r="E44" s="271" t="s">
        <v>822</v>
      </c>
      <c r="F44" s="106" t="s">
        <v>505</v>
      </c>
      <c r="G44" s="271" t="s">
        <v>823</v>
      </c>
      <c r="H44" s="107" t="s">
        <v>824</v>
      </c>
      <c r="I44" s="105">
        <v>85000000</v>
      </c>
      <c r="J44" s="2144"/>
      <c r="K44" s="2144"/>
      <c r="L44" s="2144"/>
    </row>
    <row r="45" spans="1:12" s="265" customFormat="1" ht="49.5" customHeight="1">
      <c r="A45" s="257"/>
      <c r="B45" s="268"/>
      <c r="C45" s="274">
        <v>7</v>
      </c>
      <c r="D45" s="2131" t="s">
        <v>825</v>
      </c>
      <c r="E45" s="2132"/>
      <c r="F45" s="106" t="s">
        <v>505</v>
      </c>
      <c r="G45" s="271"/>
      <c r="H45" s="106"/>
      <c r="I45" s="105"/>
      <c r="J45" s="2152"/>
      <c r="K45" s="2152"/>
      <c r="L45" s="2152"/>
    </row>
    <row r="46" spans="1:12" s="135" customFormat="1" ht="95.25" customHeight="1">
      <c r="A46" s="257"/>
      <c r="B46" s="268"/>
      <c r="C46" s="275"/>
      <c r="D46" s="275">
        <v>29</v>
      </c>
      <c r="E46" s="271" t="s">
        <v>826</v>
      </c>
      <c r="F46" s="106" t="s">
        <v>505</v>
      </c>
      <c r="G46" s="271" t="s">
        <v>827</v>
      </c>
      <c r="H46" s="107" t="s">
        <v>828</v>
      </c>
      <c r="I46" s="105">
        <v>295000000</v>
      </c>
      <c r="J46" s="2152"/>
      <c r="K46" s="2152"/>
      <c r="L46" s="2152"/>
    </row>
    <row r="47" spans="1:12" s="135" customFormat="1" ht="123" customHeight="1">
      <c r="A47" s="257"/>
      <c r="B47" s="268"/>
      <c r="C47" s="275"/>
      <c r="D47" s="275">
        <v>30</v>
      </c>
      <c r="E47" s="271" t="s">
        <v>829</v>
      </c>
      <c r="F47" s="106" t="s">
        <v>830</v>
      </c>
      <c r="G47" s="271" t="s">
        <v>831</v>
      </c>
      <c r="H47" s="107" t="s">
        <v>832</v>
      </c>
      <c r="I47" s="105">
        <v>445000000</v>
      </c>
      <c r="J47" s="2152"/>
      <c r="K47" s="2152"/>
      <c r="L47" s="2152"/>
    </row>
    <row r="48" spans="1:12" s="282" customFormat="1" ht="22.5" customHeight="1">
      <c r="A48" s="2147" t="s">
        <v>388</v>
      </c>
      <c r="B48" s="2148"/>
      <c r="C48" s="2148"/>
      <c r="D48" s="2148"/>
      <c r="E48" s="2148"/>
      <c r="F48" s="2148"/>
      <c r="G48" s="2148"/>
      <c r="H48" s="2149"/>
      <c r="I48" s="102">
        <f>SUM(I12:I47)</f>
        <v>7949810000</v>
      </c>
      <c r="J48" s="2153"/>
      <c r="K48" s="2153"/>
      <c r="L48" s="2153"/>
    </row>
  </sheetData>
  <mergeCells count="62">
    <mergeCell ref="A48:H48"/>
    <mergeCell ref="A2:J2"/>
    <mergeCell ref="A3:J3"/>
    <mergeCell ref="A4:J4"/>
    <mergeCell ref="J43:L43"/>
    <mergeCell ref="J44:L44"/>
    <mergeCell ref="J45:L45"/>
    <mergeCell ref="J46:L46"/>
    <mergeCell ref="J47:L47"/>
    <mergeCell ref="J48:L48"/>
    <mergeCell ref="J37:L37"/>
    <mergeCell ref="J38:L38"/>
    <mergeCell ref="J39:L39"/>
    <mergeCell ref="J40:L40"/>
    <mergeCell ref="J41:L41"/>
    <mergeCell ref="J42:L42"/>
    <mergeCell ref="J36:L36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11:L11"/>
    <mergeCell ref="J24:L24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I6:I7"/>
    <mergeCell ref="J6:L7"/>
    <mergeCell ref="J8:L8"/>
    <mergeCell ref="J9:L9"/>
    <mergeCell ref="J10:L10"/>
    <mergeCell ref="A1:J1"/>
    <mergeCell ref="D41:E41"/>
    <mergeCell ref="D45:E45"/>
    <mergeCell ref="C6:E7"/>
    <mergeCell ref="A6:B7"/>
    <mergeCell ref="C8:E8"/>
    <mergeCell ref="A8:B8"/>
    <mergeCell ref="C10:E10"/>
    <mergeCell ref="D11:E11"/>
    <mergeCell ref="D19:E19"/>
    <mergeCell ref="D26:E26"/>
    <mergeCell ref="D31:E31"/>
    <mergeCell ref="C9:E9"/>
    <mergeCell ref="F6:F7"/>
    <mergeCell ref="G6:H6"/>
    <mergeCell ref="J12:L12"/>
  </mergeCells>
  <printOptions horizontalCentered="1"/>
  <pageMargins left="0.7" right="0.43" top="0.82" bottom="2.2999999999999998" header="0.52" footer="1.9"/>
  <pageSetup paperSize="5" scale="70" firstPageNumber="52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09"/>
  <sheetViews>
    <sheetView topLeftCell="A37" zoomScale="77" zoomScaleNormal="77" zoomScaleSheetLayoutView="64" workbookViewId="0">
      <selection activeCell="G37" sqref="G37"/>
    </sheetView>
  </sheetViews>
  <sheetFormatPr defaultColWidth="10.28515625" defaultRowHeight="15"/>
  <cols>
    <col min="1" max="2" width="4.42578125" style="130" customWidth="1"/>
    <col min="3" max="4" width="4.7109375" style="130" customWidth="1"/>
    <col min="5" max="5" width="36.7109375" style="128" customWidth="1"/>
    <col min="6" max="6" width="17.42578125" style="130" customWidth="1"/>
    <col min="7" max="7" width="19.28515625" style="128" customWidth="1"/>
    <col min="8" max="8" width="15.7109375" style="130" customWidth="1"/>
    <col min="9" max="9" width="17.42578125" style="128" customWidth="1"/>
    <col min="10" max="10" width="10.7109375" style="128" customWidth="1"/>
    <col min="11" max="15" width="9.140625" style="128"/>
    <col min="16" max="16" width="9.140625" style="128" customWidth="1"/>
    <col min="17" max="16384" width="10.28515625" style="128"/>
  </cols>
  <sheetData>
    <row r="1" spans="1:10" s="209" customFormat="1" ht="15.75">
      <c r="A1" s="1980" t="s">
        <v>3505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113" customFormat="1" ht="20.25" customHeight="1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</row>
    <row r="3" spans="1:10" s="114" customFormat="1" ht="20.25" customHeight="1">
      <c r="A3" s="2151" t="s">
        <v>1802</v>
      </c>
      <c r="B3" s="2151"/>
      <c r="C3" s="2151"/>
      <c r="D3" s="2151"/>
      <c r="E3" s="2151"/>
      <c r="F3" s="2151"/>
      <c r="G3" s="2151"/>
      <c r="H3" s="2151"/>
      <c r="I3" s="2151"/>
      <c r="J3" s="2151"/>
    </row>
    <row r="4" spans="1:10" s="113" customFormat="1" ht="20.25" customHeight="1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</row>
    <row r="5" spans="1:10" ht="20.25" customHeight="1"/>
    <row r="6" spans="1:10" s="248" customFormat="1" ht="15" customHeight="1">
      <c r="A6" s="2169" t="s">
        <v>2003</v>
      </c>
      <c r="B6" s="2169"/>
      <c r="C6" s="2169" t="s">
        <v>501</v>
      </c>
      <c r="D6" s="2169"/>
      <c r="E6" s="2169"/>
      <c r="F6" s="2169" t="s">
        <v>393</v>
      </c>
      <c r="G6" s="2170" t="s">
        <v>4627</v>
      </c>
      <c r="H6" s="2170"/>
      <c r="I6" s="2167" t="s">
        <v>387</v>
      </c>
      <c r="J6" s="2165" t="s">
        <v>305</v>
      </c>
    </row>
    <row r="7" spans="1:10" s="247" customFormat="1" ht="18.75" customHeight="1">
      <c r="A7" s="2169"/>
      <c r="B7" s="2169"/>
      <c r="C7" s="2169"/>
      <c r="D7" s="2169"/>
      <c r="E7" s="2169"/>
      <c r="F7" s="2169"/>
      <c r="G7" s="1769" t="s">
        <v>397</v>
      </c>
      <c r="H7" s="1770" t="s">
        <v>1803</v>
      </c>
      <c r="I7" s="2168"/>
      <c r="J7" s="2166"/>
    </row>
    <row r="8" spans="1:10" s="1405" customFormat="1" ht="20.25" customHeight="1">
      <c r="A8" s="2156">
        <v>-1</v>
      </c>
      <c r="B8" s="2156"/>
      <c r="C8" s="2156">
        <v>-2</v>
      </c>
      <c r="D8" s="2156"/>
      <c r="E8" s="2156"/>
      <c r="F8" s="1403">
        <v>-3</v>
      </c>
      <c r="G8" s="1404">
        <v>-4</v>
      </c>
      <c r="H8" s="1404">
        <v>-5</v>
      </c>
      <c r="I8" s="1404">
        <v>-6</v>
      </c>
      <c r="J8" s="1404">
        <v>-7</v>
      </c>
    </row>
    <row r="9" spans="1:10" s="1741" customFormat="1" ht="18" customHeight="1">
      <c r="A9" s="1738" t="s">
        <v>323</v>
      </c>
      <c r="B9" s="2161" t="s">
        <v>503</v>
      </c>
      <c r="C9" s="2161"/>
      <c r="D9" s="2161"/>
      <c r="E9" s="2161"/>
      <c r="F9" s="1739"/>
      <c r="G9" s="1740"/>
      <c r="H9" s="1739"/>
      <c r="I9" s="1740"/>
      <c r="J9" s="1740"/>
    </row>
    <row r="10" spans="1:10" s="1741" customFormat="1" ht="18" customHeight="1">
      <c r="A10" s="1738">
        <v>1</v>
      </c>
      <c r="B10" s="1742">
        <v>11</v>
      </c>
      <c r="C10" s="1742" t="s">
        <v>4090</v>
      </c>
      <c r="D10" s="1742"/>
      <c r="E10" s="1742"/>
      <c r="F10" s="1739"/>
      <c r="G10" s="1740"/>
      <c r="H10" s="1739"/>
      <c r="I10" s="1740"/>
      <c r="J10" s="1740"/>
    </row>
    <row r="11" spans="1:10" s="1741" customFormat="1" ht="31.5" customHeight="1">
      <c r="A11" s="1743"/>
      <c r="B11" s="1743"/>
      <c r="C11" s="1743">
        <v>1</v>
      </c>
      <c r="D11" s="2154" t="s">
        <v>2045</v>
      </c>
      <c r="E11" s="2155"/>
      <c r="F11" s="1738"/>
      <c r="G11" s="1744"/>
      <c r="H11" s="1738"/>
      <c r="I11" s="1745"/>
      <c r="J11" s="1738"/>
    </row>
    <row r="12" spans="1:10" s="1741" customFormat="1" ht="18" hidden="1" customHeight="1">
      <c r="A12" s="1738"/>
      <c r="B12" s="1743"/>
      <c r="C12" s="1743"/>
      <c r="D12" s="1738"/>
      <c r="E12" s="1742"/>
      <c r="F12" s="1738"/>
      <c r="G12" s="1740"/>
      <c r="H12" s="1739"/>
      <c r="I12" s="1740"/>
      <c r="J12" s="1740"/>
    </row>
    <row r="13" spans="1:10" s="1741" customFormat="1" ht="30">
      <c r="A13" s="1746"/>
      <c r="B13" s="1746"/>
      <c r="C13" s="1746"/>
      <c r="D13" s="1746">
        <v>1</v>
      </c>
      <c r="E13" s="1747" t="s">
        <v>742</v>
      </c>
      <c r="F13" s="1739" t="s">
        <v>1804</v>
      </c>
      <c r="G13" s="1748" t="s">
        <v>2039</v>
      </c>
      <c r="H13" s="1739" t="s">
        <v>1805</v>
      </c>
      <c r="I13" s="1749">
        <v>26000000</v>
      </c>
      <c r="J13" s="1739"/>
    </row>
    <row r="14" spans="1:10" s="1741" customFormat="1" ht="45">
      <c r="A14" s="1746"/>
      <c r="B14" s="1746"/>
      <c r="C14" s="1746"/>
      <c r="D14" s="1746">
        <v>2</v>
      </c>
      <c r="E14" s="1750" t="s">
        <v>2034</v>
      </c>
      <c r="F14" s="1739" t="s">
        <v>235</v>
      </c>
      <c r="G14" s="1748" t="s">
        <v>2035</v>
      </c>
      <c r="H14" s="1739" t="s">
        <v>1806</v>
      </c>
      <c r="I14" s="1749">
        <v>65000000</v>
      </c>
      <c r="J14" s="1739"/>
    </row>
    <row r="15" spans="1:10" s="1741" customFormat="1" ht="64.5" customHeight="1">
      <c r="A15" s="1746"/>
      <c r="B15" s="1746"/>
      <c r="C15" s="1746"/>
      <c r="D15" s="1746">
        <v>3</v>
      </c>
      <c r="E15" s="1750" t="s">
        <v>9</v>
      </c>
      <c r="F15" s="1739" t="s">
        <v>1804</v>
      </c>
      <c r="G15" s="1748" t="s">
        <v>2036</v>
      </c>
      <c r="H15" s="1751" t="s">
        <v>980</v>
      </c>
      <c r="I15" s="1740">
        <v>500000000</v>
      </c>
      <c r="J15" s="1739"/>
    </row>
    <row r="16" spans="1:10" s="1741" customFormat="1" ht="45">
      <c r="A16" s="1746"/>
      <c r="B16" s="1746"/>
      <c r="C16" s="1746"/>
      <c r="D16" s="1746">
        <v>4</v>
      </c>
      <c r="E16" s="1750" t="s">
        <v>2038</v>
      </c>
      <c r="F16" s="1739" t="s">
        <v>1807</v>
      </c>
      <c r="G16" s="1748" t="s">
        <v>2035</v>
      </c>
      <c r="H16" s="1739" t="s">
        <v>1808</v>
      </c>
      <c r="I16" s="1749">
        <v>15000000</v>
      </c>
      <c r="J16" s="1739"/>
    </row>
    <row r="17" spans="1:10" s="1741" customFormat="1" ht="18" hidden="1" customHeight="1">
      <c r="A17" s="1739"/>
      <c r="B17" s="1746"/>
      <c r="C17" s="1746"/>
      <c r="D17" s="1746"/>
      <c r="E17" s="1740"/>
      <c r="F17" s="1739"/>
      <c r="G17" s="1752"/>
      <c r="H17" s="1739"/>
      <c r="I17" s="1740"/>
      <c r="J17" s="1740"/>
    </row>
    <row r="18" spans="1:10" s="1741" customFormat="1" ht="43.5" customHeight="1">
      <c r="A18" s="1743"/>
      <c r="B18" s="1743"/>
      <c r="C18" s="1743">
        <v>2</v>
      </c>
      <c r="D18" s="2160" t="s">
        <v>343</v>
      </c>
      <c r="E18" s="2160"/>
      <c r="F18" s="1738" t="s">
        <v>1804</v>
      </c>
      <c r="G18" s="1753"/>
      <c r="H18" s="1738" t="s">
        <v>1809</v>
      </c>
      <c r="I18" s="1745"/>
      <c r="J18" s="1738"/>
    </row>
    <row r="19" spans="1:10" s="1741" customFormat="1" ht="45">
      <c r="A19" s="1746"/>
      <c r="B19" s="1746"/>
      <c r="C19" s="1746"/>
      <c r="D19" s="1746">
        <v>4</v>
      </c>
      <c r="E19" s="1750" t="s">
        <v>404</v>
      </c>
      <c r="F19" s="1739" t="s">
        <v>1804</v>
      </c>
      <c r="G19" s="1748" t="s">
        <v>2037</v>
      </c>
      <c r="H19" s="1739" t="s">
        <v>1810</v>
      </c>
      <c r="I19" s="1749">
        <v>30000000</v>
      </c>
      <c r="J19" s="1739"/>
    </row>
    <row r="20" spans="1:10" s="1741" customFormat="1" ht="45">
      <c r="A20" s="1746"/>
      <c r="B20" s="1746"/>
      <c r="C20" s="1746"/>
      <c r="D20" s="1746">
        <v>6</v>
      </c>
      <c r="E20" s="1750" t="s">
        <v>1811</v>
      </c>
      <c r="F20" s="1739" t="s">
        <v>1804</v>
      </c>
      <c r="G20" s="1750" t="s">
        <v>2040</v>
      </c>
      <c r="H20" s="1739" t="s">
        <v>1812</v>
      </c>
      <c r="I20" s="1749">
        <v>3000000</v>
      </c>
      <c r="J20" s="1739"/>
    </row>
    <row r="21" spans="1:10" s="1741" customFormat="1" ht="60">
      <c r="A21" s="1746"/>
      <c r="B21" s="1746"/>
      <c r="C21" s="1746"/>
      <c r="D21" s="1746">
        <v>7</v>
      </c>
      <c r="E21" s="1750" t="s">
        <v>410</v>
      </c>
      <c r="F21" s="1739" t="s">
        <v>1804</v>
      </c>
      <c r="G21" s="1748" t="s">
        <v>2041</v>
      </c>
      <c r="H21" s="1739" t="s">
        <v>1813</v>
      </c>
      <c r="I21" s="1749">
        <v>65000000</v>
      </c>
      <c r="J21" s="1739"/>
    </row>
    <row r="22" spans="1:10" s="1741" customFormat="1" ht="60">
      <c r="A22" s="1746"/>
      <c r="B22" s="1746"/>
      <c r="C22" s="1746"/>
      <c r="D22" s="1746">
        <v>8</v>
      </c>
      <c r="E22" s="1750" t="s">
        <v>413</v>
      </c>
      <c r="F22" s="1739" t="s">
        <v>1804</v>
      </c>
      <c r="G22" s="1748" t="s">
        <v>2042</v>
      </c>
      <c r="H22" s="1739" t="s">
        <v>965</v>
      </c>
      <c r="I22" s="1749">
        <v>6000000</v>
      </c>
      <c r="J22" s="1739"/>
    </row>
    <row r="23" spans="1:10" s="1741" customFormat="1" ht="41.25" customHeight="1">
      <c r="A23" s="1743"/>
      <c r="B23" s="1743"/>
      <c r="C23" s="1743">
        <v>3</v>
      </c>
      <c r="D23" s="2160" t="s">
        <v>1814</v>
      </c>
      <c r="E23" s="2160"/>
      <c r="F23" s="1738" t="s">
        <v>1804</v>
      </c>
      <c r="G23" s="1740"/>
      <c r="H23" s="1739"/>
      <c r="I23" s="1745"/>
      <c r="J23" s="1738"/>
    </row>
    <row r="24" spans="1:10" s="1741" customFormat="1" ht="102.75" customHeight="1">
      <c r="A24" s="1746"/>
      <c r="B24" s="1746"/>
      <c r="C24" s="1746"/>
      <c r="D24" s="1746">
        <v>9</v>
      </c>
      <c r="E24" s="1754" t="s">
        <v>421</v>
      </c>
      <c r="F24" s="1739" t="s">
        <v>1804</v>
      </c>
      <c r="G24" s="1755" t="s">
        <v>2015</v>
      </c>
      <c r="H24" s="1739" t="s">
        <v>1815</v>
      </c>
      <c r="I24" s="1749">
        <v>4400000</v>
      </c>
      <c r="J24" s="1739"/>
    </row>
    <row r="25" spans="1:10" s="1741" customFormat="1" ht="39" customHeight="1">
      <c r="A25" s="1743"/>
      <c r="B25" s="1743"/>
      <c r="C25" s="1743">
        <v>4</v>
      </c>
      <c r="D25" s="2160" t="s">
        <v>1816</v>
      </c>
      <c r="E25" s="2160"/>
      <c r="F25" s="1738" t="s">
        <v>1804</v>
      </c>
      <c r="G25" s="1740"/>
      <c r="H25" s="1739"/>
      <c r="I25" s="1745"/>
      <c r="J25" s="1738"/>
    </row>
    <row r="26" spans="1:10" s="1741" customFormat="1" ht="65.25" customHeight="1">
      <c r="A26" s="1746"/>
      <c r="B26" s="1746"/>
      <c r="C26" s="1746"/>
      <c r="D26" s="1746">
        <v>10</v>
      </c>
      <c r="E26" s="1747" t="s">
        <v>52</v>
      </c>
      <c r="F26" s="1739" t="s">
        <v>1804</v>
      </c>
      <c r="G26" s="1755" t="s">
        <v>2006</v>
      </c>
      <c r="H26" s="1756" t="s">
        <v>1817</v>
      </c>
      <c r="I26" s="1749">
        <v>7000000</v>
      </c>
      <c r="J26" s="1739"/>
    </row>
    <row r="27" spans="1:10" s="1741" customFormat="1" ht="37.5" customHeight="1">
      <c r="A27" s="1746"/>
      <c r="B27" s="1746"/>
      <c r="C27" s="1746">
        <v>5</v>
      </c>
      <c r="D27" s="2160" t="s">
        <v>2004</v>
      </c>
      <c r="E27" s="2160"/>
      <c r="F27" s="1738" t="s">
        <v>1804</v>
      </c>
      <c r="G27" s="1757"/>
      <c r="H27" s="1753"/>
      <c r="I27" s="1758"/>
      <c r="J27" s="1738"/>
    </row>
    <row r="28" spans="1:10" s="1741" customFormat="1" ht="51" customHeight="1">
      <c r="A28" s="1746"/>
      <c r="B28" s="1746"/>
      <c r="C28" s="1746"/>
      <c r="D28" s="1746">
        <v>11</v>
      </c>
      <c r="E28" s="1754" t="s">
        <v>2007</v>
      </c>
      <c r="F28" s="1739" t="s">
        <v>545</v>
      </c>
      <c r="G28" s="1748" t="s">
        <v>2008</v>
      </c>
      <c r="H28" s="1739" t="s">
        <v>1818</v>
      </c>
      <c r="I28" s="1749">
        <v>30000000</v>
      </c>
      <c r="J28" s="1739"/>
    </row>
    <row r="29" spans="1:10" s="1741" customFormat="1" ht="45">
      <c r="A29" s="1743"/>
      <c r="B29" s="1743"/>
      <c r="C29" s="1743"/>
      <c r="D29" s="1746">
        <v>12</v>
      </c>
      <c r="E29" s="1754" t="s">
        <v>2009</v>
      </c>
      <c r="F29" s="1739" t="s">
        <v>545</v>
      </c>
      <c r="G29" s="1748" t="s">
        <v>2010</v>
      </c>
      <c r="H29" s="1739" t="s">
        <v>1819</v>
      </c>
      <c r="I29" s="1759">
        <v>30000000</v>
      </c>
      <c r="J29" s="1739"/>
    </row>
    <row r="30" spans="1:10" s="1741" customFormat="1" ht="34.5" customHeight="1">
      <c r="A30" s="1746"/>
      <c r="B30" s="1746"/>
      <c r="C30" s="1743">
        <v>6</v>
      </c>
      <c r="D30" s="2160" t="s">
        <v>2005</v>
      </c>
      <c r="E30" s="2160"/>
      <c r="F30" s="1738" t="s">
        <v>1804</v>
      </c>
      <c r="G30" s="1749"/>
      <c r="H30" s="1739"/>
      <c r="I30" s="1760"/>
      <c r="J30" s="1738"/>
    </row>
    <row r="31" spans="1:10" s="1741" customFormat="1" ht="68.25" customHeight="1">
      <c r="A31" s="1746"/>
      <c r="B31" s="1746"/>
      <c r="C31" s="1746"/>
      <c r="D31" s="1746">
        <v>13</v>
      </c>
      <c r="E31" s="1754" t="s">
        <v>2012</v>
      </c>
      <c r="F31" s="1739" t="s">
        <v>545</v>
      </c>
      <c r="G31" s="1748" t="s">
        <v>2011</v>
      </c>
      <c r="H31" s="1739" t="s">
        <v>1820</v>
      </c>
      <c r="I31" s="1749">
        <v>30000000</v>
      </c>
      <c r="J31" s="1739"/>
    </row>
    <row r="32" spans="1:10" s="1741" customFormat="1" ht="105">
      <c r="A32" s="1746"/>
      <c r="B32" s="1746"/>
      <c r="C32" s="1746"/>
      <c r="D32" s="1746">
        <v>14</v>
      </c>
      <c r="E32" s="1754" t="s">
        <v>2013</v>
      </c>
      <c r="F32" s="1739" t="s">
        <v>1821</v>
      </c>
      <c r="G32" s="1748" t="s">
        <v>2014</v>
      </c>
      <c r="H32" s="1739" t="s">
        <v>1822</v>
      </c>
      <c r="I32" s="1749">
        <v>40000000</v>
      </c>
      <c r="J32" s="1739"/>
    </row>
    <row r="33" spans="1:10" s="1741" customFormat="1" ht="22.5" customHeight="1">
      <c r="A33" s="2157" t="s">
        <v>2043</v>
      </c>
      <c r="B33" s="2158"/>
      <c r="C33" s="2158"/>
      <c r="D33" s="2158"/>
      <c r="E33" s="2158"/>
      <c r="F33" s="2158"/>
      <c r="G33" s="2158"/>
      <c r="H33" s="2158"/>
      <c r="I33" s="1760">
        <f>SUM(I13:I32)</f>
        <v>851400000</v>
      </c>
      <c r="J33" s="1739"/>
    </row>
    <row r="34" spans="1:10" s="1761" customFormat="1" ht="34.5" customHeight="1">
      <c r="A34" s="1743">
        <v>1</v>
      </c>
      <c r="B34" s="1743">
        <v>12</v>
      </c>
      <c r="C34" s="2154" t="s">
        <v>2017</v>
      </c>
      <c r="D34" s="2164"/>
      <c r="E34" s="2155"/>
      <c r="F34" s="1738"/>
      <c r="G34" s="1760"/>
      <c r="H34" s="1738"/>
      <c r="I34" s="1760"/>
      <c r="J34" s="1738"/>
    </row>
    <row r="35" spans="1:10" s="1741" customFormat="1" ht="24" customHeight="1">
      <c r="A35" s="1743"/>
      <c r="B35" s="1743"/>
      <c r="C35" s="1743">
        <v>7</v>
      </c>
      <c r="D35" s="2160" t="s">
        <v>1823</v>
      </c>
      <c r="E35" s="2160"/>
      <c r="F35" s="1738" t="s">
        <v>1804</v>
      </c>
      <c r="G35" s="1740"/>
      <c r="H35" s="1739"/>
      <c r="I35" s="1745"/>
      <c r="J35" s="1738"/>
    </row>
    <row r="36" spans="1:10" s="1741" customFormat="1" ht="93" customHeight="1">
      <c r="A36" s="1746"/>
      <c r="B36" s="1746"/>
      <c r="C36" s="1746"/>
      <c r="D36" s="1746">
        <v>15</v>
      </c>
      <c r="E36" s="1754" t="s">
        <v>2018</v>
      </c>
      <c r="F36" s="1739" t="s">
        <v>1821</v>
      </c>
      <c r="G36" s="1754" t="s">
        <v>2019</v>
      </c>
      <c r="H36" s="1762" t="s">
        <v>1824</v>
      </c>
      <c r="I36" s="1749">
        <v>1200000000</v>
      </c>
      <c r="J36" s="1739"/>
    </row>
    <row r="37" spans="1:10" s="1741" customFormat="1" ht="90">
      <c r="A37" s="1746"/>
      <c r="B37" s="1746"/>
      <c r="C37" s="1746"/>
      <c r="D37" s="1746"/>
      <c r="E37" s="1754" t="s">
        <v>2020</v>
      </c>
      <c r="F37" s="1739" t="s">
        <v>1821</v>
      </c>
      <c r="G37" s="1750" t="s">
        <v>2021</v>
      </c>
      <c r="H37" s="1739" t="s">
        <v>594</v>
      </c>
      <c r="I37" s="1751">
        <v>10000000</v>
      </c>
      <c r="J37" s="1739"/>
    </row>
    <row r="38" spans="1:10" s="1741" customFormat="1" ht="36.75" customHeight="1">
      <c r="A38" s="1746"/>
      <c r="B38" s="1746"/>
      <c r="C38" s="1746"/>
      <c r="D38" s="1746">
        <v>17</v>
      </c>
      <c r="E38" s="1740" t="s">
        <v>1825</v>
      </c>
      <c r="F38" s="1739" t="s">
        <v>1821</v>
      </c>
      <c r="G38" s="1754" t="s">
        <v>1826</v>
      </c>
      <c r="H38" s="1739" t="s">
        <v>594</v>
      </c>
      <c r="I38" s="1749">
        <v>40000000</v>
      </c>
      <c r="J38" s="1739"/>
    </row>
    <row r="39" spans="1:10" s="1741" customFormat="1" ht="75">
      <c r="A39" s="1746"/>
      <c r="B39" s="1746"/>
      <c r="C39" s="1746"/>
      <c r="D39" s="1746">
        <v>18</v>
      </c>
      <c r="E39" s="1542" t="s">
        <v>3766</v>
      </c>
      <c r="F39" s="1485" t="s">
        <v>3768</v>
      </c>
      <c r="G39" s="1754"/>
      <c r="H39" s="1739"/>
      <c r="I39" s="1749">
        <v>440000000</v>
      </c>
      <c r="J39" s="1739"/>
    </row>
    <row r="40" spans="1:10" s="1741" customFormat="1" ht="92.25" customHeight="1">
      <c r="A40" s="1746"/>
      <c r="B40" s="1746"/>
      <c r="C40" s="1746"/>
      <c r="D40" s="1746">
        <v>19</v>
      </c>
      <c r="E40" s="1542" t="s">
        <v>3767</v>
      </c>
      <c r="F40" s="1485" t="s">
        <v>3769</v>
      </c>
      <c r="G40" s="1754"/>
      <c r="H40" s="1739"/>
      <c r="I40" s="1749">
        <v>756800000</v>
      </c>
      <c r="J40" s="1739"/>
    </row>
    <row r="41" spans="1:10" s="1741" customFormat="1" ht="30" customHeight="1">
      <c r="A41" s="1743"/>
      <c r="B41" s="1743"/>
      <c r="C41" s="1743">
        <v>8</v>
      </c>
      <c r="D41" s="2159" t="s">
        <v>1827</v>
      </c>
      <c r="E41" s="2159"/>
      <c r="F41" s="1871"/>
      <c r="G41" s="1872"/>
      <c r="H41" s="1738"/>
      <c r="I41" s="1745"/>
      <c r="J41" s="1738"/>
    </row>
    <row r="42" spans="1:10" s="1741" customFormat="1" ht="90">
      <c r="A42" s="1746"/>
      <c r="B42" s="1746"/>
      <c r="C42" s="1746"/>
      <c r="D42" s="1746">
        <v>20</v>
      </c>
      <c r="E42" s="1752" t="s">
        <v>1828</v>
      </c>
      <c r="F42" s="1739" t="s">
        <v>545</v>
      </c>
      <c r="G42" s="1754" t="s">
        <v>2022</v>
      </c>
      <c r="H42" s="1739" t="s">
        <v>1829</v>
      </c>
      <c r="I42" s="1749">
        <v>20000000</v>
      </c>
      <c r="J42" s="1739"/>
    </row>
    <row r="43" spans="1:10" s="1741" customFormat="1" ht="75" customHeight="1">
      <c r="A43" s="1746"/>
      <c r="B43" s="1746"/>
      <c r="C43" s="1746"/>
      <c r="D43" s="1746">
        <v>21</v>
      </c>
      <c r="E43" s="1754" t="s">
        <v>1830</v>
      </c>
      <c r="F43" s="1739" t="s">
        <v>545</v>
      </c>
      <c r="G43" s="1754" t="s">
        <v>2023</v>
      </c>
      <c r="H43" s="1739" t="s">
        <v>1831</v>
      </c>
      <c r="I43" s="1749">
        <v>10000000</v>
      </c>
      <c r="J43" s="1739"/>
    </row>
    <row r="44" spans="1:10" s="1741" customFormat="1" ht="36.75" customHeight="1">
      <c r="A44" s="1743"/>
      <c r="B44" s="1743"/>
      <c r="C44" s="1743">
        <v>9</v>
      </c>
      <c r="D44" s="2154" t="s">
        <v>2016</v>
      </c>
      <c r="E44" s="2155"/>
      <c r="F44" s="1738"/>
      <c r="G44" s="1740"/>
      <c r="H44" s="1739"/>
      <c r="I44" s="1745"/>
      <c r="J44" s="1738"/>
    </row>
    <row r="45" spans="1:10" s="1741" customFormat="1" ht="90">
      <c r="A45" s="1746"/>
      <c r="B45" s="1746"/>
      <c r="C45" s="1746"/>
      <c r="D45" s="1746">
        <v>22</v>
      </c>
      <c r="E45" s="1754" t="s">
        <v>1832</v>
      </c>
      <c r="F45" s="1739" t="s">
        <v>545</v>
      </c>
      <c r="G45" s="1750" t="s">
        <v>2024</v>
      </c>
      <c r="H45" s="1739" t="s">
        <v>1833</v>
      </c>
      <c r="I45" s="1749">
        <v>60000000</v>
      </c>
      <c r="J45" s="1739"/>
    </row>
    <row r="46" spans="1:10" s="1741" customFormat="1" ht="39" customHeight="1">
      <c r="A46" s="1743"/>
      <c r="B46" s="1743"/>
      <c r="C46" s="1743">
        <v>10</v>
      </c>
      <c r="D46" s="2154" t="s">
        <v>1834</v>
      </c>
      <c r="E46" s="2155"/>
      <c r="F46" s="1738"/>
      <c r="G46" s="1744"/>
      <c r="H46" s="1738"/>
      <c r="I46" s="1745"/>
      <c r="J46" s="1738"/>
    </row>
    <row r="47" spans="1:10" s="1741" customFormat="1" ht="75" customHeight="1">
      <c r="A47" s="1746"/>
      <c r="B47" s="1746"/>
      <c r="C47" s="1746"/>
      <c r="D47" s="1746">
        <v>23</v>
      </c>
      <c r="E47" s="1754" t="s">
        <v>2025</v>
      </c>
      <c r="F47" s="1739" t="s">
        <v>1835</v>
      </c>
      <c r="G47" s="1754" t="s">
        <v>2026</v>
      </c>
      <c r="H47" s="1739" t="s">
        <v>1836</v>
      </c>
      <c r="I47" s="1749">
        <v>10000000</v>
      </c>
      <c r="J47" s="1739"/>
    </row>
    <row r="48" spans="1:10" s="1741" customFormat="1" ht="60" customHeight="1">
      <c r="A48" s="1746"/>
      <c r="B48" s="1746"/>
      <c r="C48" s="1746"/>
      <c r="D48" s="1746">
        <v>24</v>
      </c>
      <c r="E48" s="1754" t="s">
        <v>2028</v>
      </c>
      <c r="F48" s="1739" t="s">
        <v>441</v>
      </c>
      <c r="G48" s="1754" t="s">
        <v>2027</v>
      </c>
      <c r="H48" s="1739" t="s">
        <v>1837</v>
      </c>
      <c r="I48" s="1749">
        <v>15000000</v>
      </c>
      <c r="J48" s="1739"/>
    </row>
    <row r="49" spans="1:10" s="1741" customFormat="1" ht="60" customHeight="1">
      <c r="A49" s="1746"/>
      <c r="B49" s="1746"/>
      <c r="C49" s="1746"/>
      <c r="D49" s="1746">
        <v>25</v>
      </c>
      <c r="E49" s="1754" t="s">
        <v>2029</v>
      </c>
      <c r="F49" s="1739" t="s">
        <v>545</v>
      </c>
      <c r="G49" s="1754" t="s">
        <v>2030</v>
      </c>
      <c r="H49" s="1739" t="s">
        <v>1838</v>
      </c>
      <c r="I49" s="1749">
        <v>40000000</v>
      </c>
      <c r="J49" s="1739"/>
    </row>
    <row r="50" spans="1:10" s="1741" customFormat="1" ht="75">
      <c r="A50" s="1746"/>
      <c r="B50" s="1746"/>
      <c r="C50" s="1746"/>
      <c r="D50" s="1746">
        <v>26</v>
      </c>
      <c r="E50" s="1740" t="s">
        <v>1839</v>
      </c>
      <c r="F50" s="1739" t="s">
        <v>545</v>
      </c>
      <c r="G50" s="1754" t="s">
        <v>2031</v>
      </c>
      <c r="H50" s="1739" t="s">
        <v>1840</v>
      </c>
      <c r="I50" s="1749">
        <v>15000000</v>
      </c>
      <c r="J50" s="1739"/>
    </row>
    <row r="51" spans="1:10" s="1741" customFormat="1" ht="42" customHeight="1">
      <c r="A51" s="1743"/>
      <c r="B51" s="1743"/>
      <c r="C51" s="1743">
        <v>11</v>
      </c>
      <c r="D51" s="2154" t="s">
        <v>2032</v>
      </c>
      <c r="E51" s="2155"/>
      <c r="F51" s="1738"/>
      <c r="G51" s="1744"/>
      <c r="H51" s="1738"/>
      <c r="I51" s="1745"/>
      <c r="J51" s="1738"/>
    </row>
    <row r="52" spans="1:10" s="1741" customFormat="1" ht="75">
      <c r="A52" s="1746"/>
      <c r="B52" s="1746"/>
      <c r="C52" s="1746"/>
      <c r="D52" s="1746">
        <v>27</v>
      </c>
      <c r="E52" s="1740" t="s">
        <v>1841</v>
      </c>
      <c r="F52" s="1739" t="s">
        <v>545</v>
      </c>
      <c r="G52" s="1754" t="s">
        <v>2033</v>
      </c>
      <c r="H52" s="1739" t="s">
        <v>1836</v>
      </c>
      <c r="I52" s="1749">
        <v>15000000</v>
      </c>
      <c r="J52" s="1739"/>
    </row>
    <row r="53" spans="1:10" s="1741" customFormat="1" ht="90">
      <c r="A53" s="1746"/>
      <c r="B53" s="1746"/>
      <c r="C53" s="1746"/>
      <c r="D53" s="1746">
        <v>28</v>
      </c>
      <c r="E53" s="1740" t="s">
        <v>1842</v>
      </c>
      <c r="F53" s="1739" t="s">
        <v>545</v>
      </c>
      <c r="G53" s="1754" t="s">
        <v>4951</v>
      </c>
      <c r="H53" s="1739" t="s">
        <v>1843</v>
      </c>
      <c r="I53" s="1751">
        <v>20000000</v>
      </c>
      <c r="J53" s="1739"/>
    </row>
    <row r="54" spans="1:10" s="1741" customFormat="1" ht="105">
      <c r="A54" s="1746"/>
      <c r="B54" s="1746"/>
      <c r="C54" s="1746"/>
      <c r="D54" s="1746">
        <v>29</v>
      </c>
      <c r="E54" s="1740" t="s">
        <v>1844</v>
      </c>
      <c r="F54" s="1739" t="s">
        <v>1821</v>
      </c>
      <c r="G54" s="1754" t="s">
        <v>1845</v>
      </c>
      <c r="H54" s="1739" t="s">
        <v>1829</v>
      </c>
      <c r="I54" s="1751">
        <v>60000000</v>
      </c>
      <c r="J54" s="1739"/>
    </row>
    <row r="55" spans="1:10" s="1741" customFormat="1" ht="150">
      <c r="A55" s="1746"/>
      <c r="B55" s="1746"/>
      <c r="C55" s="1746"/>
      <c r="D55" s="1746">
        <v>40</v>
      </c>
      <c r="E55" s="1740" t="s">
        <v>1846</v>
      </c>
      <c r="F55" s="1739" t="s">
        <v>1821</v>
      </c>
      <c r="G55" s="1754" t="s">
        <v>1847</v>
      </c>
      <c r="H55" s="1739" t="s">
        <v>1848</v>
      </c>
      <c r="I55" s="1751">
        <v>50000000</v>
      </c>
      <c r="J55" s="1739"/>
    </row>
    <row r="56" spans="1:10" s="1741" customFormat="1" ht="15.75">
      <c r="A56" s="2157" t="s">
        <v>2044</v>
      </c>
      <c r="B56" s="2158"/>
      <c r="C56" s="2158"/>
      <c r="D56" s="2158"/>
      <c r="E56" s="2158"/>
      <c r="F56" s="2158"/>
      <c r="G56" s="2158"/>
      <c r="H56" s="2158"/>
      <c r="I56" s="1760">
        <f>SUM(I36:I55)</f>
        <v>2761800000</v>
      </c>
      <c r="J56" s="1739"/>
    </row>
    <row r="57" spans="1:10" s="1741" customFormat="1" ht="15.75">
      <c r="A57" s="2162" t="s">
        <v>388</v>
      </c>
      <c r="B57" s="2163"/>
      <c r="C57" s="2163"/>
      <c r="D57" s="2163"/>
      <c r="E57" s="2163"/>
      <c r="F57" s="2163"/>
      <c r="G57" s="2163"/>
      <c r="H57" s="2163"/>
      <c r="I57" s="1763">
        <f>I56+I33</f>
        <v>3613200000</v>
      </c>
      <c r="J57" s="1744"/>
    </row>
    <row r="58" spans="1:10" s="1767" customFormat="1">
      <c r="A58" s="1764"/>
      <c r="B58" s="1764"/>
      <c r="C58" s="1765"/>
      <c r="D58" s="1765"/>
      <c r="E58" s="1764"/>
      <c r="F58" s="1765"/>
      <c r="G58" s="1764"/>
      <c r="H58" s="1765"/>
      <c r="I58" s="1764"/>
      <c r="J58" s="1766"/>
    </row>
    <row r="59" spans="1:10" s="1767" customFormat="1">
      <c r="A59" s="1768"/>
      <c r="B59" s="1768"/>
      <c r="C59" s="1768"/>
      <c r="D59" s="1768"/>
      <c r="F59" s="1768"/>
      <c r="H59" s="1768"/>
    </row>
    <row r="60" spans="1:10" s="1767" customFormat="1">
      <c r="A60" s="1768"/>
      <c r="B60" s="1768"/>
      <c r="C60" s="1768"/>
      <c r="D60" s="1768"/>
      <c r="F60" s="1768"/>
      <c r="H60" s="1768"/>
    </row>
    <row r="61" spans="1:10" s="1767" customFormat="1">
      <c r="A61" s="1768"/>
      <c r="B61" s="1768"/>
      <c r="C61" s="1768"/>
      <c r="D61" s="1768"/>
      <c r="F61" s="1768"/>
      <c r="H61" s="1768"/>
    </row>
    <row r="62" spans="1:10" s="1767" customFormat="1">
      <c r="A62" s="1768"/>
      <c r="B62" s="1768"/>
      <c r="C62" s="1768"/>
      <c r="D62" s="1768"/>
      <c r="F62" s="1768"/>
      <c r="H62" s="1768"/>
    </row>
    <row r="63" spans="1:10" s="1767" customFormat="1">
      <c r="A63" s="1768"/>
      <c r="B63" s="1768"/>
      <c r="C63" s="1768"/>
      <c r="D63" s="1768"/>
      <c r="F63" s="1768"/>
      <c r="H63" s="1768"/>
    </row>
    <row r="64" spans="1:10" s="1767" customFormat="1">
      <c r="A64" s="1768"/>
      <c r="B64" s="1768"/>
      <c r="C64" s="1768"/>
      <c r="D64" s="1768"/>
      <c r="F64" s="1768"/>
      <c r="H64" s="1768"/>
    </row>
    <row r="65" spans="1:8" s="1767" customFormat="1">
      <c r="A65" s="1768"/>
      <c r="B65" s="1768"/>
      <c r="C65" s="1768"/>
      <c r="D65" s="1768"/>
      <c r="F65" s="1768"/>
      <c r="H65" s="1768"/>
    </row>
    <row r="66" spans="1:8" s="1767" customFormat="1">
      <c r="A66" s="1768"/>
      <c r="B66" s="1768"/>
      <c r="C66" s="1768"/>
      <c r="D66" s="1768"/>
      <c r="F66" s="1768"/>
      <c r="H66" s="1768"/>
    </row>
    <row r="67" spans="1:8" s="1767" customFormat="1">
      <c r="A67" s="1768"/>
      <c r="B67" s="1768"/>
      <c r="C67" s="1768"/>
      <c r="D67" s="1768"/>
      <c r="F67" s="1768"/>
      <c r="H67" s="1768"/>
    </row>
    <row r="68" spans="1:8" s="1767" customFormat="1">
      <c r="A68" s="1768"/>
      <c r="B68" s="1768"/>
      <c r="C68" s="1768"/>
      <c r="D68" s="1768"/>
      <c r="F68" s="1768"/>
      <c r="H68" s="1768"/>
    </row>
    <row r="69" spans="1:8" s="1767" customFormat="1">
      <c r="A69" s="1768"/>
      <c r="B69" s="1768"/>
      <c r="C69" s="1768"/>
      <c r="D69" s="1768"/>
      <c r="F69" s="1768"/>
      <c r="H69" s="1768"/>
    </row>
    <row r="70" spans="1:8" s="1767" customFormat="1">
      <c r="A70" s="1768"/>
      <c r="B70" s="1768"/>
      <c r="C70" s="1768"/>
      <c r="D70" s="1768"/>
      <c r="F70" s="1768"/>
      <c r="H70" s="1768"/>
    </row>
    <row r="71" spans="1:8" s="1767" customFormat="1">
      <c r="A71" s="1768"/>
      <c r="B71" s="1768"/>
      <c r="C71" s="1768"/>
      <c r="D71" s="1768"/>
      <c r="F71" s="1768"/>
      <c r="H71" s="1768"/>
    </row>
    <row r="72" spans="1:8" s="1767" customFormat="1">
      <c r="A72" s="1768"/>
      <c r="B72" s="1768"/>
      <c r="C72" s="1768"/>
      <c r="D72" s="1768"/>
      <c r="F72" s="1768"/>
      <c r="H72" s="1768"/>
    </row>
    <row r="73" spans="1:8" s="1767" customFormat="1">
      <c r="A73" s="1768"/>
      <c r="B73" s="1768"/>
      <c r="C73" s="1768"/>
      <c r="D73" s="1768"/>
      <c r="F73" s="1768"/>
      <c r="H73" s="1768"/>
    </row>
    <row r="74" spans="1:8" s="1767" customFormat="1">
      <c r="A74" s="1768"/>
      <c r="B74" s="1768"/>
      <c r="C74" s="1768"/>
      <c r="D74" s="1768"/>
      <c r="F74" s="1768"/>
      <c r="H74" s="1768"/>
    </row>
    <row r="75" spans="1:8" s="1767" customFormat="1">
      <c r="A75" s="1768"/>
      <c r="B75" s="1768"/>
      <c r="C75" s="1768"/>
      <c r="D75" s="1768"/>
      <c r="F75" s="1768"/>
      <c r="H75" s="1768"/>
    </row>
    <row r="76" spans="1:8" s="1767" customFormat="1">
      <c r="A76" s="1768"/>
      <c r="B76" s="1768"/>
      <c r="C76" s="1768"/>
      <c r="D76" s="1768"/>
      <c r="F76" s="1768"/>
      <c r="H76" s="1768"/>
    </row>
    <row r="77" spans="1:8" s="1767" customFormat="1">
      <c r="A77" s="1768"/>
      <c r="B77" s="1768"/>
      <c r="C77" s="1768"/>
      <c r="D77" s="1768"/>
      <c r="F77" s="1768"/>
      <c r="H77" s="1768"/>
    </row>
    <row r="78" spans="1:8" s="1767" customFormat="1">
      <c r="A78" s="1768"/>
      <c r="B78" s="1768"/>
      <c r="C78" s="1768"/>
      <c r="D78" s="1768"/>
      <c r="F78" s="1768"/>
      <c r="H78" s="1768"/>
    </row>
    <row r="79" spans="1:8" s="1767" customFormat="1">
      <c r="A79" s="1768"/>
      <c r="B79" s="1768"/>
      <c r="C79" s="1768"/>
      <c r="D79" s="1768"/>
      <c r="F79" s="1768"/>
      <c r="H79" s="1768"/>
    </row>
    <row r="80" spans="1:8" s="1767" customFormat="1">
      <c r="A80" s="1768"/>
      <c r="B80" s="1768"/>
      <c r="C80" s="1768"/>
      <c r="D80" s="1768"/>
      <c r="F80" s="1768"/>
      <c r="H80" s="1768"/>
    </row>
    <row r="81" spans="1:8" s="1767" customFormat="1">
      <c r="A81" s="1768"/>
      <c r="B81" s="1768"/>
      <c r="C81" s="1768"/>
      <c r="D81" s="1768"/>
      <c r="F81" s="1768"/>
      <c r="H81" s="1768"/>
    </row>
    <row r="82" spans="1:8" s="1767" customFormat="1">
      <c r="A82" s="1768"/>
      <c r="B82" s="1768"/>
      <c r="C82" s="1768"/>
      <c r="D82" s="1768"/>
      <c r="F82" s="1768"/>
      <c r="H82" s="1768"/>
    </row>
    <row r="83" spans="1:8" s="1767" customFormat="1">
      <c r="A83" s="1768"/>
      <c r="B83" s="1768"/>
      <c r="C83" s="1768"/>
      <c r="D83" s="1768"/>
      <c r="F83" s="1768"/>
      <c r="H83" s="1768"/>
    </row>
    <row r="84" spans="1:8" s="1767" customFormat="1">
      <c r="A84" s="1768"/>
      <c r="B84" s="1768"/>
      <c r="C84" s="1768"/>
      <c r="D84" s="1768"/>
      <c r="F84" s="1768"/>
      <c r="H84" s="1768"/>
    </row>
    <row r="85" spans="1:8" s="1767" customFormat="1">
      <c r="A85" s="1768"/>
      <c r="B85" s="1768"/>
      <c r="C85" s="1768"/>
      <c r="D85" s="1768"/>
      <c r="F85" s="1768"/>
      <c r="H85" s="1768"/>
    </row>
    <row r="86" spans="1:8" s="1767" customFormat="1">
      <c r="A86" s="1768"/>
      <c r="B86" s="1768"/>
      <c r="C86" s="1768"/>
      <c r="D86" s="1768"/>
      <c r="F86" s="1768"/>
      <c r="H86" s="1768"/>
    </row>
    <row r="87" spans="1:8" s="1767" customFormat="1">
      <c r="A87" s="1768"/>
      <c r="B87" s="1768"/>
      <c r="C87" s="1768"/>
      <c r="D87" s="1768"/>
      <c r="F87" s="1768"/>
      <c r="H87" s="1768"/>
    </row>
    <row r="88" spans="1:8" s="1767" customFormat="1">
      <c r="A88" s="1768"/>
      <c r="B88" s="1768"/>
      <c r="C88" s="1768"/>
      <c r="D88" s="1768"/>
      <c r="F88" s="1768"/>
      <c r="H88" s="1768"/>
    </row>
    <row r="89" spans="1:8" s="1767" customFormat="1">
      <c r="A89" s="1768"/>
      <c r="B89" s="1768"/>
      <c r="C89" s="1768"/>
      <c r="D89" s="1768"/>
      <c r="F89" s="1768"/>
      <c r="H89" s="1768"/>
    </row>
    <row r="90" spans="1:8" s="1767" customFormat="1">
      <c r="A90" s="1768"/>
      <c r="B90" s="1768"/>
      <c r="C90" s="1768"/>
      <c r="D90" s="1768"/>
      <c r="F90" s="1768"/>
      <c r="H90" s="1768"/>
    </row>
    <row r="91" spans="1:8" s="1767" customFormat="1">
      <c r="A91" s="1768"/>
      <c r="B91" s="1768"/>
      <c r="C91" s="1768"/>
      <c r="D91" s="1768"/>
      <c r="F91" s="1768"/>
      <c r="H91" s="1768"/>
    </row>
    <row r="92" spans="1:8" s="1767" customFormat="1">
      <c r="A92" s="1768"/>
      <c r="B92" s="1768"/>
      <c r="C92" s="1768"/>
      <c r="D92" s="1768"/>
      <c r="F92" s="1768"/>
      <c r="H92" s="1768"/>
    </row>
    <row r="93" spans="1:8" s="1767" customFormat="1">
      <c r="A93" s="1768"/>
      <c r="B93" s="1768"/>
      <c r="C93" s="1768"/>
      <c r="D93" s="1768"/>
      <c r="F93" s="1768"/>
      <c r="H93" s="1768"/>
    </row>
    <row r="94" spans="1:8" s="1767" customFormat="1">
      <c r="A94" s="1768"/>
      <c r="B94" s="1768"/>
      <c r="C94" s="1768"/>
      <c r="D94" s="1768"/>
      <c r="F94" s="1768"/>
      <c r="H94" s="1768"/>
    </row>
    <row r="95" spans="1:8" s="1767" customFormat="1">
      <c r="A95" s="1768"/>
      <c r="B95" s="1768"/>
      <c r="C95" s="1768"/>
      <c r="D95" s="1768"/>
      <c r="F95" s="1768"/>
      <c r="H95" s="1768"/>
    </row>
    <row r="96" spans="1:8" s="1767" customFormat="1">
      <c r="A96" s="1768"/>
      <c r="B96" s="1768"/>
      <c r="C96" s="1768"/>
      <c r="D96" s="1768"/>
      <c r="F96" s="1768"/>
      <c r="H96" s="1768"/>
    </row>
    <row r="97" spans="1:8" s="1767" customFormat="1">
      <c r="A97" s="1768"/>
      <c r="B97" s="1768"/>
      <c r="C97" s="1768"/>
      <c r="D97" s="1768"/>
      <c r="F97" s="1768"/>
      <c r="H97" s="1768"/>
    </row>
    <row r="98" spans="1:8" s="1767" customFormat="1">
      <c r="A98" s="1768"/>
      <c r="B98" s="1768"/>
      <c r="C98" s="1768"/>
      <c r="D98" s="1768"/>
      <c r="F98" s="1768"/>
      <c r="H98" s="1768"/>
    </row>
    <row r="99" spans="1:8" s="1767" customFormat="1">
      <c r="A99" s="1768"/>
      <c r="B99" s="1768"/>
      <c r="C99" s="1768"/>
      <c r="D99" s="1768"/>
      <c r="F99" s="1768"/>
      <c r="H99" s="1768"/>
    </row>
    <row r="100" spans="1:8" s="1767" customFormat="1">
      <c r="A100" s="1768"/>
      <c r="B100" s="1768"/>
      <c r="C100" s="1768"/>
      <c r="D100" s="1768"/>
      <c r="F100" s="1768"/>
      <c r="H100" s="1768"/>
    </row>
    <row r="101" spans="1:8" s="1767" customFormat="1">
      <c r="A101" s="1768"/>
      <c r="B101" s="1768"/>
      <c r="C101" s="1768"/>
      <c r="D101" s="1768"/>
      <c r="F101" s="1768"/>
      <c r="H101" s="1768"/>
    </row>
    <row r="102" spans="1:8" s="1767" customFormat="1">
      <c r="A102" s="1768"/>
      <c r="B102" s="1768"/>
      <c r="C102" s="1768"/>
      <c r="D102" s="1768"/>
      <c r="F102" s="1768"/>
      <c r="H102" s="1768"/>
    </row>
    <row r="103" spans="1:8" s="1767" customFormat="1">
      <c r="A103" s="1768"/>
      <c r="B103" s="1768"/>
      <c r="C103" s="1768"/>
      <c r="D103" s="1768"/>
      <c r="F103" s="1768"/>
      <c r="H103" s="1768"/>
    </row>
    <row r="104" spans="1:8" s="1767" customFormat="1">
      <c r="A104" s="1768"/>
      <c r="B104" s="1768"/>
      <c r="C104" s="1768"/>
      <c r="D104" s="1768"/>
      <c r="F104" s="1768"/>
      <c r="H104" s="1768"/>
    </row>
    <row r="105" spans="1:8" s="129" customFormat="1">
      <c r="A105" s="246"/>
      <c r="B105" s="246"/>
      <c r="C105" s="246"/>
      <c r="D105" s="246"/>
      <c r="F105" s="246"/>
      <c r="H105" s="246"/>
    </row>
    <row r="106" spans="1:8" s="129" customFormat="1">
      <c r="A106" s="246"/>
      <c r="B106" s="246"/>
      <c r="C106" s="246"/>
      <c r="D106" s="246"/>
      <c r="F106" s="246"/>
      <c r="H106" s="246"/>
    </row>
    <row r="107" spans="1:8" s="129" customFormat="1">
      <c r="A107" s="246"/>
      <c r="B107" s="246"/>
      <c r="C107" s="246"/>
      <c r="D107" s="246"/>
      <c r="F107" s="246"/>
      <c r="H107" s="246"/>
    </row>
    <row r="108" spans="1:8" s="129" customFormat="1">
      <c r="A108" s="246"/>
      <c r="B108" s="246"/>
      <c r="C108" s="246"/>
      <c r="D108" s="246"/>
      <c r="F108" s="246"/>
      <c r="H108" s="246"/>
    </row>
    <row r="109" spans="1:8" s="129" customFormat="1">
      <c r="A109" s="246"/>
      <c r="B109" s="246"/>
      <c r="C109" s="246"/>
      <c r="D109" s="246"/>
      <c r="F109" s="246"/>
      <c r="H109" s="246"/>
    </row>
  </sheetData>
  <mergeCells count="28">
    <mergeCell ref="J6:J7"/>
    <mergeCell ref="I6:I7"/>
    <mergeCell ref="C6:E7"/>
    <mergeCell ref="A6:B7"/>
    <mergeCell ref="F6:F7"/>
    <mergeCell ref="G6:H6"/>
    <mergeCell ref="A57:H57"/>
    <mergeCell ref="D11:E11"/>
    <mergeCell ref="A56:H56"/>
    <mergeCell ref="C34:E34"/>
    <mergeCell ref="D44:E44"/>
    <mergeCell ref="D51:E51"/>
    <mergeCell ref="A1:J1"/>
    <mergeCell ref="D46:E46"/>
    <mergeCell ref="A8:B8"/>
    <mergeCell ref="C8:E8"/>
    <mergeCell ref="A33:H33"/>
    <mergeCell ref="D41:E41"/>
    <mergeCell ref="D35:E35"/>
    <mergeCell ref="D30:E30"/>
    <mergeCell ref="D27:E27"/>
    <mergeCell ref="D18:E18"/>
    <mergeCell ref="D23:E23"/>
    <mergeCell ref="D25:E25"/>
    <mergeCell ref="A2:J2"/>
    <mergeCell ref="A3:J3"/>
    <mergeCell ref="A4:J4"/>
    <mergeCell ref="B9:E9"/>
  </mergeCells>
  <pageMargins left="0.67" right="0.37" top="0.79" bottom="2.2599999999999998" header="0.53" footer="1.86"/>
  <pageSetup paperSize="5" scale="70" firstPageNumber="55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62"/>
  <sheetViews>
    <sheetView zoomScale="90" zoomScaleNormal="90" workbookViewId="0">
      <selection activeCell="I14" sqref="I14"/>
    </sheetView>
  </sheetViews>
  <sheetFormatPr defaultRowHeight="15"/>
  <cols>
    <col min="1" max="4" width="4.5703125" customWidth="1"/>
    <col min="5" max="5" width="29.7109375" customWidth="1"/>
    <col min="6" max="6" width="16" customWidth="1"/>
    <col min="7" max="7" width="25.7109375" customWidth="1"/>
    <col min="8" max="8" width="10.7109375" customWidth="1"/>
    <col min="9" max="9" width="17" customWidth="1"/>
    <col min="10" max="10" width="8.140625" customWidth="1"/>
  </cols>
  <sheetData>
    <row r="1" spans="1:14" s="1" customFormat="1" ht="17.25" customHeight="1">
      <c r="A1" s="1924" t="s">
        <v>3506</v>
      </c>
      <c r="B1" s="1924"/>
      <c r="C1" s="1924"/>
      <c r="D1" s="1924"/>
      <c r="E1" s="1924"/>
      <c r="F1" s="1924"/>
      <c r="G1" s="1924"/>
      <c r="H1" s="1924"/>
      <c r="I1" s="1924"/>
      <c r="J1" s="1924"/>
      <c r="K1" s="1080"/>
      <c r="L1" s="1080"/>
      <c r="M1" s="1080"/>
      <c r="N1" s="1080"/>
    </row>
    <row r="2" spans="1:14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  <c r="K2" s="1080"/>
      <c r="L2" s="1080"/>
      <c r="M2" s="1080"/>
      <c r="N2" s="1080"/>
    </row>
    <row r="3" spans="1:14" s="156" customFormat="1" ht="20.25" customHeight="1">
      <c r="A3" s="2006" t="s">
        <v>3584</v>
      </c>
      <c r="B3" s="2006"/>
      <c r="C3" s="2006"/>
      <c r="D3" s="2006"/>
      <c r="E3" s="2006"/>
      <c r="F3" s="2006"/>
      <c r="G3" s="2006"/>
      <c r="H3" s="2006"/>
      <c r="I3" s="2006"/>
      <c r="J3" s="2006"/>
      <c r="K3" s="1090"/>
      <c r="L3" s="1090"/>
      <c r="M3" s="1090"/>
      <c r="N3" s="1090"/>
    </row>
    <row r="4" spans="1:14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  <c r="K4" s="1080"/>
      <c r="L4" s="1080"/>
      <c r="M4" s="1080"/>
      <c r="N4" s="1080"/>
    </row>
    <row r="5" spans="1:14" s="24" customFormat="1" ht="14.25">
      <c r="A5" s="407"/>
      <c r="B5" s="407"/>
      <c r="C5" s="407"/>
      <c r="D5" s="408"/>
      <c r="G5" s="272"/>
      <c r="I5" s="1416"/>
    </row>
    <row r="6" spans="1:14" s="100" customFormat="1" ht="19.5" customHeight="1">
      <c r="A6" s="2186" t="s">
        <v>390</v>
      </c>
      <c r="B6" s="2187"/>
      <c r="C6" s="1981" t="s">
        <v>2864</v>
      </c>
      <c r="D6" s="2192"/>
      <c r="E6" s="2193"/>
      <c r="F6" s="1989" t="s">
        <v>393</v>
      </c>
      <c r="G6" s="2201" t="s">
        <v>4627</v>
      </c>
      <c r="H6" s="1931"/>
      <c r="I6" s="2202" t="s">
        <v>387</v>
      </c>
      <c r="J6" s="1989" t="s">
        <v>305</v>
      </c>
    </row>
    <row r="7" spans="1:14" s="100" customFormat="1" ht="3" customHeight="1">
      <c r="A7" s="2188"/>
      <c r="B7" s="2189"/>
      <c r="C7" s="2194"/>
      <c r="D7" s="2195"/>
      <c r="E7" s="2196"/>
      <c r="F7" s="2200"/>
      <c r="G7" s="1987" t="s">
        <v>740</v>
      </c>
      <c r="H7" s="1987" t="s">
        <v>398</v>
      </c>
      <c r="I7" s="2203"/>
      <c r="J7" s="2200"/>
    </row>
    <row r="8" spans="1:14" s="100" customFormat="1" ht="13.5" customHeight="1">
      <c r="A8" s="2190"/>
      <c r="B8" s="2191"/>
      <c r="C8" s="2197"/>
      <c r="D8" s="2198"/>
      <c r="E8" s="2199"/>
      <c r="F8" s="1990"/>
      <c r="G8" s="1932"/>
      <c r="H8" s="1932"/>
      <c r="I8" s="1932"/>
      <c r="J8" s="1990"/>
    </row>
    <row r="9" spans="1:14" s="1410" customFormat="1" ht="15.75" customHeight="1">
      <c r="A9" s="2204" t="s">
        <v>312</v>
      </c>
      <c r="B9" s="1931"/>
      <c r="C9" s="2205" t="s">
        <v>313</v>
      </c>
      <c r="D9" s="2206"/>
      <c r="E9" s="2207"/>
      <c r="F9" s="1407" t="s">
        <v>314</v>
      </c>
      <c r="G9" s="1408" t="s">
        <v>315</v>
      </c>
      <c r="H9" s="1408" t="s">
        <v>316</v>
      </c>
      <c r="I9" s="1409" t="s">
        <v>317</v>
      </c>
      <c r="J9" s="1408" t="s">
        <v>318</v>
      </c>
    </row>
    <row r="10" spans="1:14" s="112" customFormat="1" ht="15.75">
      <c r="A10" s="1079" t="s">
        <v>323</v>
      </c>
      <c r="B10" s="1079"/>
      <c r="C10" s="2185" t="s">
        <v>503</v>
      </c>
      <c r="D10" s="1939"/>
      <c r="E10" s="1931"/>
      <c r="F10" s="228"/>
      <c r="G10" s="1406"/>
      <c r="H10" s="140"/>
      <c r="I10" s="1411"/>
      <c r="J10" s="140"/>
    </row>
    <row r="11" spans="1:14" s="112" customFormat="1" ht="15.75">
      <c r="A11" s="1079">
        <v>1</v>
      </c>
      <c r="B11" s="1079">
        <v>13</v>
      </c>
      <c r="C11" s="2185" t="s">
        <v>4081</v>
      </c>
      <c r="D11" s="1939"/>
      <c r="E11" s="1931"/>
      <c r="F11" s="228"/>
      <c r="G11" s="1406"/>
      <c r="H11" s="140"/>
      <c r="I11" s="1411"/>
      <c r="J11" s="140"/>
    </row>
    <row r="12" spans="1:14" s="135" customFormat="1" ht="15.75">
      <c r="A12" s="220"/>
      <c r="B12" s="220"/>
      <c r="C12" s="220">
        <v>1</v>
      </c>
      <c r="D12" s="2183" t="s">
        <v>4</v>
      </c>
      <c r="E12" s="2184"/>
      <c r="F12" s="139"/>
      <c r="G12" s="142"/>
      <c r="H12" s="139"/>
      <c r="I12" s="1412"/>
      <c r="J12" s="139"/>
    </row>
    <row r="13" spans="1:14" s="135" customFormat="1" ht="75">
      <c r="A13" s="220"/>
      <c r="B13" s="220"/>
      <c r="C13" s="220"/>
      <c r="D13" s="220">
        <v>1</v>
      </c>
      <c r="E13" s="1091" t="s">
        <v>9</v>
      </c>
      <c r="F13" s="1145" t="s">
        <v>3586</v>
      </c>
      <c r="G13" s="119" t="s">
        <v>3587</v>
      </c>
      <c r="H13" s="117" t="s">
        <v>3585</v>
      </c>
      <c r="I13" s="1417">
        <v>700000000</v>
      </c>
      <c r="J13" s="1145"/>
    </row>
    <row r="14" spans="1:14" s="135" customFormat="1" ht="75">
      <c r="A14" s="220"/>
      <c r="B14" s="220"/>
      <c r="C14" s="220"/>
      <c r="D14" s="220">
        <v>2</v>
      </c>
      <c r="E14" s="1091" t="s">
        <v>5</v>
      </c>
      <c r="F14" s="1145" t="s">
        <v>3586</v>
      </c>
      <c r="G14" s="119" t="s">
        <v>3587</v>
      </c>
      <c r="H14" s="117" t="s">
        <v>3585</v>
      </c>
      <c r="I14" s="1417">
        <v>45000000</v>
      </c>
      <c r="J14" s="1145"/>
    </row>
    <row r="15" spans="1:14" s="135" customFormat="1" ht="34.5" customHeight="1">
      <c r="A15" s="220"/>
      <c r="B15" s="220"/>
      <c r="C15" s="220">
        <v>2</v>
      </c>
      <c r="D15" s="2181" t="s">
        <v>343</v>
      </c>
      <c r="E15" s="2182"/>
      <c r="F15" s="1145"/>
      <c r="G15" s="119"/>
      <c r="H15" s="1145"/>
      <c r="I15" s="1417"/>
      <c r="J15" s="1145"/>
    </row>
    <row r="16" spans="1:14" s="135" customFormat="1" ht="75">
      <c r="A16" s="220"/>
      <c r="B16" s="220"/>
      <c r="C16" s="220"/>
      <c r="D16" s="220" t="s">
        <v>116</v>
      </c>
      <c r="E16" s="119" t="s">
        <v>404</v>
      </c>
      <c r="F16" s="1145" t="s">
        <v>3586</v>
      </c>
      <c r="G16" s="119" t="s">
        <v>3588</v>
      </c>
      <c r="H16" s="117" t="s">
        <v>1620</v>
      </c>
      <c r="I16" s="1417">
        <v>200000000</v>
      </c>
      <c r="J16" s="1145"/>
    </row>
    <row r="17" spans="1:18" s="135" customFormat="1" ht="60">
      <c r="A17" s="220"/>
      <c r="B17" s="220"/>
      <c r="C17" s="220"/>
      <c r="D17" s="220" t="s">
        <v>3107</v>
      </c>
      <c r="E17" s="1091" t="s">
        <v>407</v>
      </c>
      <c r="F17" s="1145" t="s">
        <v>3586</v>
      </c>
      <c r="G17" s="119" t="s">
        <v>3590</v>
      </c>
      <c r="H17" s="1145" t="s">
        <v>3589</v>
      </c>
      <c r="I17" s="1417">
        <v>25000000</v>
      </c>
      <c r="J17" s="1145"/>
    </row>
    <row r="18" spans="1:18" s="135" customFormat="1" ht="60">
      <c r="A18" s="220"/>
      <c r="B18" s="220"/>
      <c r="C18" s="220"/>
      <c r="D18" s="220" t="s">
        <v>3111</v>
      </c>
      <c r="E18" s="1091" t="s">
        <v>410</v>
      </c>
      <c r="F18" s="1145" t="s">
        <v>3586</v>
      </c>
      <c r="G18" s="119" t="s">
        <v>3592</v>
      </c>
      <c r="H18" s="1145" t="s">
        <v>3591</v>
      </c>
      <c r="I18" s="1417">
        <v>40000000</v>
      </c>
      <c r="J18" s="1145"/>
    </row>
    <row r="19" spans="1:18" s="135" customFormat="1" ht="75">
      <c r="A19" s="220"/>
      <c r="B19" s="220"/>
      <c r="C19" s="220"/>
      <c r="D19" s="220" t="s">
        <v>3113</v>
      </c>
      <c r="E19" s="1091" t="s">
        <v>413</v>
      </c>
      <c r="F19" s="1145" t="s">
        <v>3586</v>
      </c>
      <c r="G19" s="119" t="s">
        <v>3593</v>
      </c>
      <c r="H19" s="1145" t="s">
        <v>1620</v>
      </c>
      <c r="I19" s="1417">
        <v>7500000</v>
      </c>
      <c r="J19" s="1145"/>
    </row>
    <row r="20" spans="1:18" s="135" customFormat="1" ht="63" customHeight="1">
      <c r="A20" s="220"/>
      <c r="B20" s="220"/>
      <c r="C20" s="220">
        <v>3</v>
      </c>
      <c r="D20" s="2181" t="s">
        <v>3594</v>
      </c>
      <c r="E20" s="2182"/>
      <c r="F20" s="1145"/>
      <c r="G20" s="119"/>
      <c r="H20" s="1145"/>
      <c r="I20" s="1417"/>
      <c r="J20" s="1145"/>
    </row>
    <row r="21" spans="1:18" s="135" customFormat="1" ht="60">
      <c r="A21" s="220"/>
      <c r="B21" s="220"/>
      <c r="C21" s="220"/>
      <c r="D21" s="220" t="s">
        <v>2</v>
      </c>
      <c r="E21" s="1091" t="s">
        <v>3595</v>
      </c>
      <c r="F21" s="1145" t="s">
        <v>3586</v>
      </c>
      <c r="G21" s="119" t="s">
        <v>3596</v>
      </c>
      <c r="H21" s="1145" t="s">
        <v>549</v>
      </c>
      <c r="I21" s="1417">
        <v>4500000</v>
      </c>
      <c r="J21" s="1145"/>
    </row>
    <row r="22" spans="1:18" s="1050" customFormat="1" ht="60">
      <c r="A22" s="220"/>
      <c r="B22" s="220"/>
      <c r="C22" s="220"/>
      <c r="D22" s="220" t="s">
        <v>26</v>
      </c>
      <c r="E22" s="139" t="s">
        <v>45</v>
      </c>
      <c r="F22" s="1145" t="s">
        <v>3586</v>
      </c>
      <c r="G22" s="119" t="s">
        <v>3596</v>
      </c>
      <c r="H22" s="1145" t="s">
        <v>549</v>
      </c>
      <c r="I22" s="1417">
        <v>6000000</v>
      </c>
      <c r="J22" s="1145"/>
      <c r="K22" s="135"/>
      <c r="L22" s="135"/>
      <c r="M22" s="135"/>
      <c r="N22" s="135"/>
      <c r="O22" s="135"/>
      <c r="P22" s="135"/>
      <c r="Q22" s="135"/>
      <c r="R22" s="135"/>
    </row>
    <row r="23" spans="1:18" s="135" customFormat="1" ht="57" customHeight="1">
      <c r="A23" s="220"/>
      <c r="B23" s="220"/>
      <c r="C23" s="220">
        <v>4</v>
      </c>
      <c r="D23" s="2181" t="s">
        <v>51</v>
      </c>
      <c r="E23" s="2182"/>
      <c r="F23" s="1145"/>
      <c r="G23" s="119"/>
      <c r="H23" s="1145"/>
      <c r="I23" s="1417"/>
      <c r="J23" s="1145"/>
    </row>
    <row r="24" spans="1:18" s="135" customFormat="1" ht="90">
      <c r="A24" s="220"/>
      <c r="B24" s="220"/>
      <c r="C24" s="220"/>
      <c r="D24" s="220" t="s">
        <v>2</v>
      </c>
      <c r="E24" s="119" t="s">
        <v>559</v>
      </c>
      <c r="F24" s="1145" t="s">
        <v>3586</v>
      </c>
      <c r="G24" s="119" t="s">
        <v>3597</v>
      </c>
      <c r="H24" s="1145" t="s">
        <v>562</v>
      </c>
      <c r="I24" s="1417">
        <v>4000000</v>
      </c>
      <c r="J24" s="1145"/>
    </row>
    <row r="25" spans="1:18" s="135" customFormat="1" ht="107.25" customHeight="1">
      <c r="A25" s="220"/>
      <c r="B25" s="220"/>
      <c r="C25" s="220"/>
      <c r="D25" s="220" t="s">
        <v>36</v>
      </c>
      <c r="E25" s="119" t="s">
        <v>1128</v>
      </c>
      <c r="F25" s="1145" t="s">
        <v>3586</v>
      </c>
      <c r="G25" s="119" t="s">
        <v>3598</v>
      </c>
      <c r="H25" s="1145" t="s">
        <v>562</v>
      </c>
      <c r="I25" s="1417">
        <v>7000000</v>
      </c>
      <c r="J25" s="1145"/>
    </row>
    <row r="26" spans="1:18" s="135" customFormat="1" ht="107.25" customHeight="1">
      <c r="A26" s="220"/>
      <c r="B26" s="220"/>
      <c r="C26" s="220"/>
      <c r="D26" s="220" t="s">
        <v>26</v>
      </c>
      <c r="E26" s="119" t="s">
        <v>563</v>
      </c>
      <c r="F26" s="1145" t="s">
        <v>3586</v>
      </c>
      <c r="G26" s="119" t="s">
        <v>3599</v>
      </c>
      <c r="H26" s="1145" t="s">
        <v>790</v>
      </c>
      <c r="I26" s="1417">
        <v>7500000</v>
      </c>
      <c r="J26" s="1145"/>
    </row>
    <row r="27" spans="1:18" s="135" customFormat="1" ht="52.5" customHeight="1">
      <c r="A27" s="220"/>
      <c r="B27" s="220"/>
      <c r="C27" s="220">
        <v>5</v>
      </c>
      <c r="D27" s="2181" t="s">
        <v>3600</v>
      </c>
      <c r="E27" s="2182"/>
      <c r="F27" s="1145"/>
      <c r="G27" s="119"/>
      <c r="H27" s="1145"/>
      <c r="I27" s="1417"/>
      <c r="J27" s="1145"/>
    </row>
    <row r="28" spans="1:18" s="135" customFormat="1" ht="75">
      <c r="A28" s="220"/>
      <c r="B28" s="220"/>
      <c r="C28" s="220"/>
      <c r="D28" s="220" t="s">
        <v>3064</v>
      </c>
      <c r="E28" s="115" t="s">
        <v>3602</v>
      </c>
      <c r="F28" s="1145" t="s">
        <v>61</v>
      </c>
      <c r="G28" s="119" t="s">
        <v>3603</v>
      </c>
      <c r="H28" s="117">
        <v>1</v>
      </c>
      <c r="I28" s="1417">
        <v>150000000</v>
      </c>
      <c r="J28" s="1145"/>
    </row>
    <row r="29" spans="1:18" s="135" customFormat="1" ht="120">
      <c r="A29" s="220"/>
      <c r="B29" s="220"/>
      <c r="C29" s="220"/>
      <c r="D29" s="220" t="s">
        <v>26</v>
      </c>
      <c r="E29" s="119" t="s">
        <v>3604</v>
      </c>
      <c r="F29" s="1145" t="s">
        <v>61</v>
      </c>
      <c r="G29" s="119" t="s">
        <v>3605</v>
      </c>
      <c r="H29" s="1145" t="s">
        <v>3601</v>
      </c>
      <c r="I29" s="1417">
        <v>200000000</v>
      </c>
      <c r="J29" s="1145"/>
    </row>
    <row r="30" spans="1:18" s="135" customFormat="1" ht="85.5" customHeight="1">
      <c r="A30" s="220"/>
      <c r="B30" s="220"/>
      <c r="C30" s="220">
        <v>6</v>
      </c>
      <c r="D30" s="2181" t="s">
        <v>3606</v>
      </c>
      <c r="E30" s="2182"/>
      <c r="F30" s="1145"/>
      <c r="G30" s="119"/>
      <c r="H30" s="1145"/>
      <c r="I30" s="1417"/>
      <c r="J30" s="1145"/>
    </row>
    <row r="31" spans="1:18" s="135" customFormat="1" ht="135">
      <c r="A31" s="220"/>
      <c r="B31" s="220"/>
      <c r="C31" s="220"/>
      <c r="D31" s="1092" t="s">
        <v>2</v>
      </c>
      <c r="E31" s="119" t="s">
        <v>3607</v>
      </c>
      <c r="F31" s="1145" t="s">
        <v>61</v>
      </c>
      <c r="G31" s="119" t="s">
        <v>3609</v>
      </c>
      <c r="H31" s="1145" t="s">
        <v>3608</v>
      </c>
      <c r="I31" s="1417">
        <v>75000000</v>
      </c>
      <c r="J31" s="1145"/>
    </row>
    <row r="32" spans="1:18" s="135" customFormat="1" ht="60">
      <c r="A32" s="220"/>
      <c r="B32" s="220"/>
      <c r="C32" s="220"/>
      <c r="D32" s="220" t="s">
        <v>3064</v>
      </c>
      <c r="E32" s="119" t="s">
        <v>3610</v>
      </c>
      <c r="F32" s="1145" t="s">
        <v>61</v>
      </c>
      <c r="G32" s="119" t="s">
        <v>3612</v>
      </c>
      <c r="H32" s="1145" t="s">
        <v>3611</v>
      </c>
      <c r="I32" s="1417">
        <v>200000000</v>
      </c>
      <c r="J32" s="1145"/>
    </row>
    <row r="33" spans="1:11" s="648" customFormat="1" ht="22.5" customHeight="1">
      <c r="A33" s="2047" t="s">
        <v>4084</v>
      </c>
      <c r="B33" s="1939"/>
      <c r="C33" s="1939"/>
      <c r="D33" s="1939"/>
      <c r="E33" s="1939"/>
      <c r="F33" s="1939"/>
      <c r="G33" s="1939"/>
      <c r="H33" s="1931"/>
      <c r="I33" s="1418">
        <f>SUM(I13:I32)</f>
        <v>1671500000</v>
      </c>
      <c r="J33" s="655"/>
      <c r="K33" s="656"/>
    </row>
    <row r="34" spans="1:11" s="282" customFormat="1" ht="15.75" customHeight="1">
      <c r="A34" s="1079">
        <v>1</v>
      </c>
      <c r="B34" s="1079">
        <v>14</v>
      </c>
      <c r="C34" s="2183" t="s">
        <v>4082</v>
      </c>
      <c r="D34" s="1939"/>
      <c r="E34" s="1931"/>
      <c r="F34" s="1146"/>
      <c r="G34" s="1143"/>
      <c r="H34" s="1146"/>
      <c r="I34" s="1419"/>
      <c r="J34" s="1146"/>
    </row>
    <row r="35" spans="1:11" s="135" customFormat="1" ht="51" customHeight="1">
      <c r="A35" s="220"/>
      <c r="B35" s="220"/>
      <c r="C35" s="220"/>
      <c r="D35" s="2181" t="s">
        <v>3613</v>
      </c>
      <c r="E35" s="2182"/>
      <c r="F35" s="1145"/>
      <c r="G35" s="119"/>
      <c r="H35" s="1145"/>
      <c r="I35" s="1417"/>
      <c r="J35" s="1145"/>
    </row>
    <row r="36" spans="1:11" s="135" customFormat="1" ht="120">
      <c r="A36" s="220"/>
      <c r="B36" s="220"/>
      <c r="C36" s="220"/>
      <c r="D36" s="220" t="s">
        <v>56</v>
      </c>
      <c r="E36" s="119" t="s">
        <v>3614</v>
      </c>
      <c r="F36" s="1145" t="s">
        <v>61</v>
      </c>
      <c r="G36" s="119" t="s">
        <v>3615</v>
      </c>
      <c r="H36" s="1145" t="s">
        <v>463</v>
      </c>
      <c r="I36" s="1417">
        <v>250000000</v>
      </c>
      <c r="J36" s="1145"/>
    </row>
    <row r="37" spans="1:11" s="135" customFormat="1" ht="60">
      <c r="A37" s="220"/>
      <c r="B37" s="220"/>
      <c r="C37" s="220"/>
      <c r="D37" s="220" t="s">
        <v>93</v>
      </c>
      <c r="E37" s="119" t="s">
        <v>3616</v>
      </c>
      <c r="F37" s="1145" t="s">
        <v>3317</v>
      </c>
      <c r="G37" s="119" t="s">
        <v>3618</v>
      </c>
      <c r="H37" s="117" t="s">
        <v>3617</v>
      </c>
      <c r="I37" s="1417">
        <v>50000000</v>
      </c>
      <c r="J37" s="1145"/>
    </row>
    <row r="38" spans="1:11" s="135" customFormat="1" ht="52.5" customHeight="1">
      <c r="A38" s="220"/>
      <c r="B38" s="220"/>
      <c r="C38" s="220"/>
      <c r="D38" s="220" t="s">
        <v>50</v>
      </c>
      <c r="E38" s="119" t="s">
        <v>3619</v>
      </c>
      <c r="F38" s="1145" t="s">
        <v>3317</v>
      </c>
      <c r="G38" s="119" t="s">
        <v>3621</v>
      </c>
      <c r="H38" s="1145" t="s">
        <v>3620</v>
      </c>
      <c r="I38" s="1417">
        <v>200000000</v>
      </c>
      <c r="J38" s="1145"/>
    </row>
    <row r="39" spans="1:11" s="135" customFormat="1" ht="42" customHeight="1">
      <c r="A39" s="220"/>
      <c r="B39" s="220"/>
      <c r="C39" s="220"/>
      <c r="D39" s="2181" t="s">
        <v>3622</v>
      </c>
      <c r="E39" s="2182"/>
      <c r="F39" s="1145"/>
      <c r="G39" s="119"/>
      <c r="H39" s="1145"/>
      <c r="I39" s="1417"/>
      <c r="J39" s="1145"/>
    </row>
    <row r="40" spans="1:11" s="135" customFormat="1" ht="60">
      <c r="A40" s="220"/>
      <c r="B40" s="220"/>
      <c r="C40" s="220"/>
      <c r="D40" s="220" t="s">
        <v>3105</v>
      </c>
      <c r="E40" s="119" t="s">
        <v>3623</v>
      </c>
      <c r="F40" s="1145" t="s">
        <v>61</v>
      </c>
      <c r="G40" s="119" t="s">
        <v>3624</v>
      </c>
      <c r="H40" s="1145" t="s">
        <v>298</v>
      </c>
      <c r="I40" s="1417">
        <v>75000000</v>
      </c>
      <c r="J40" s="1145"/>
    </row>
    <row r="41" spans="1:11" s="135" customFormat="1" ht="45">
      <c r="A41" s="220"/>
      <c r="B41" s="220"/>
      <c r="C41" s="220"/>
      <c r="D41" s="220" t="s">
        <v>93</v>
      </c>
      <c r="E41" s="119" t="s">
        <v>3625</v>
      </c>
      <c r="F41" s="1145" t="s">
        <v>61</v>
      </c>
      <c r="G41" s="119" t="s">
        <v>3627</v>
      </c>
      <c r="H41" s="1145" t="s">
        <v>3626</v>
      </c>
      <c r="I41" s="1417">
        <v>25000000</v>
      </c>
      <c r="J41" s="1145"/>
    </row>
    <row r="42" spans="1:11" s="135" customFormat="1" ht="90">
      <c r="A42" s="220"/>
      <c r="B42" s="220"/>
      <c r="C42" s="220"/>
      <c r="D42" s="220" t="s">
        <v>50</v>
      </c>
      <c r="E42" s="119" t="s">
        <v>3628</v>
      </c>
      <c r="F42" s="1145" t="s">
        <v>61</v>
      </c>
      <c r="G42" s="119" t="s">
        <v>3630</v>
      </c>
      <c r="H42" s="1145" t="s">
        <v>3629</v>
      </c>
      <c r="I42" s="1417">
        <v>100000000</v>
      </c>
      <c r="J42" s="1145"/>
    </row>
    <row r="43" spans="1:11" s="135" customFormat="1" ht="107.25" customHeight="1">
      <c r="A43" s="220"/>
      <c r="B43" s="220"/>
      <c r="C43" s="220"/>
      <c r="D43" s="220" t="s">
        <v>36</v>
      </c>
      <c r="E43" s="119" t="s">
        <v>3631</v>
      </c>
      <c r="F43" s="1145" t="s">
        <v>61</v>
      </c>
      <c r="G43" s="119" t="s">
        <v>3633</v>
      </c>
      <c r="H43" s="117" t="s">
        <v>3632</v>
      </c>
      <c r="I43" s="1417">
        <v>1250000000</v>
      </c>
      <c r="J43" s="1145"/>
    </row>
    <row r="44" spans="1:11" s="135" customFormat="1" ht="48.75" customHeight="1">
      <c r="A44" s="220"/>
      <c r="B44" s="220"/>
      <c r="C44" s="220"/>
      <c r="D44" s="2181" t="s">
        <v>3634</v>
      </c>
      <c r="E44" s="2182"/>
      <c r="F44" s="1145"/>
      <c r="G44" s="119"/>
      <c r="H44" s="1145"/>
      <c r="I44" s="1417"/>
      <c r="J44" s="1145"/>
    </row>
    <row r="45" spans="1:11" s="135" customFormat="1" ht="78.75" customHeight="1">
      <c r="A45" s="220"/>
      <c r="B45" s="220"/>
      <c r="C45" s="220"/>
      <c r="D45" s="220" t="s">
        <v>3109</v>
      </c>
      <c r="E45" s="119" t="s">
        <v>3635</v>
      </c>
      <c r="F45" s="1145" t="s">
        <v>61</v>
      </c>
      <c r="G45" s="119" t="s">
        <v>3636</v>
      </c>
      <c r="H45" s="1145" t="s">
        <v>3637</v>
      </c>
      <c r="I45" s="1417">
        <v>75000000</v>
      </c>
      <c r="J45" s="1145"/>
    </row>
    <row r="46" spans="1:11" s="135" customFormat="1" ht="68.25" customHeight="1">
      <c r="A46" s="220"/>
      <c r="B46" s="220"/>
      <c r="C46" s="220"/>
      <c r="D46" s="220" t="s">
        <v>3107</v>
      </c>
      <c r="E46" s="119" t="s">
        <v>3638</v>
      </c>
      <c r="F46" s="1145" t="s">
        <v>61</v>
      </c>
      <c r="G46" s="119" t="s">
        <v>3639</v>
      </c>
      <c r="H46" s="1145" t="s">
        <v>549</v>
      </c>
      <c r="I46" s="1417">
        <v>75000000</v>
      </c>
      <c r="J46" s="1145"/>
    </row>
    <row r="47" spans="1:11" s="135" customFormat="1" ht="70.5" customHeight="1">
      <c r="A47" s="220"/>
      <c r="B47" s="220"/>
      <c r="C47" s="220"/>
      <c r="D47" s="2181" t="s">
        <v>3640</v>
      </c>
      <c r="E47" s="2182"/>
      <c r="F47" s="1145"/>
      <c r="G47" s="119"/>
      <c r="H47" s="1145"/>
      <c r="I47" s="1417"/>
      <c r="J47" s="1145"/>
    </row>
    <row r="48" spans="1:11" s="135" customFormat="1" ht="90">
      <c r="A48" s="220"/>
      <c r="B48" s="220"/>
      <c r="C48" s="220"/>
      <c r="D48" s="220" t="s">
        <v>26</v>
      </c>
      <c r="E48" s="119" t="s">
        <v>3642</v>
      </c>
      <c r="F48" s="1145" t="s">
        <v>61</v>
      </c>
      <c r="G48" s="119" t="s">
        <v>3643</v>
      </c>
      <c r="H48" s="1145" t="s">
        <v>3641</v>
      </c>
      <c r="I48" s="1417">
        <v>80000000</v>
      </c>
      <c r="J48" s="1145"/>
    </row>
    <row r="49" spans="1:11" s="135" customFormat="1" ht="46.5" customHeight="1">
      <c r="A49" s="220"/>
      <c r="B49" s="220"/>
      <c r="C49" s="220"/>
      <c r="D49" s="2181" t="s">
        <v>3634</v>
      </c>
      <c r="E49" s="2182"/>
      <c r="F49" s="1145"/>
      <c r="G49" s="119"/>
      <c r="H49" s="1145"/>
      <c r="I49" s="1417"/>
      <c r="J49" s="1145"/>
    </row>
    <row r="50" spans="1:11" s="135" customFormat="1" ht="90">
      <c r="A50" s="220"/>
      <c r="B50" s="220"/>
      <c r="C50" s="220"/>
      <c r="D50" s="220" t="s">
        <v>50</v>
      </c>
      <c r="E50" s="119" t="s">
        <v>3644</v>
      </c>
      <c r="F50" s="1145" t="s">
        <v>61</v>
      </c>
      <c r="G50" s="119" t="s">
        <v>3645</v>
      </c>
      <c r="H50" s="1145" t="s">
        <v>3641</v>
      </c>
      <c r="I50" s="1417">
        <v>50000000</v>
      </c>
      <c r="J50" s="1145"/>
    </row>
    <row r="51" spans="1:11" s="648" customFormat="1" ht="22.5" customHeight="1">
      <c r="A51" s="2047" t="s">
        <v>4085</v>
      </c>
      <c r="B51" s="1939"/>
      <c r="C51" s="1939"/>
      <c r="D51" s="1939"/>
      <c r="E51" s="1939"/>
      <c r="F51" s="1939"/>
      <c r="G51" s="1939"/>
      <c r="H51" s="1931"/>
      <c r="I51" s="1414">
        <f>SUM(I35:I50)</f>
        <v>2230000000</v>
      </c>
      <c r="J51" s="655"/>
      <c r="K51" s="656"/>
    </row>
    <row r="52" spans="1:11" s="135" customFormat="1" ht="15.75">
      <c r="A52" s="220">
        <v>2</v>
      </c>
      <c r="B52" s="220"/>
      <c r="C52" s="2183" t="s">
        <v>1609</v>
      </c>
      <c r="D52" s="1939"/>
      <c r="E52" s="1931"/>
      <c r="F52" s="1145"/>
      <c r="G52" s="119"/>
      <c r="H52" s="1145"/>
      <c r="I52" s="1413"/>
      <c r="J52" s="1145"/>
    </row>
    <row r="53" spans="1:11" s="282" customFormat="1" ht="15.75" customHeight="1">
      <c r="A53" s="1079">
        <v>2</v>
      </c>
      <c r="B53" s="1079">
        <v>8</v>
      </c>
      <c r="C53" s="2181" t="s">
        <v>4083</v>
      </c>
      <c r="D53" s="1939"/>
      <c r="E53" s="1931"/>
      <c r="F53" s="1146"/>
      <c r="G53" s="1143"/>
      <c r="H53" s="1146"/>
      <c r="I53" s="1415"/>
      <c r="J53" s="1146"/>
    </row>
    <row r="54" spans="1:11" s="135" customFormat="1" ht="38.25" customHeight="1">
      <c r="A54" s="220"/>
      <c r="B54" s="220"/>
      <c r="C54" s="220"/>
      <c r="D54" s="2181" t="s">
        <v>3646</v>
      </c>
      <c r="E54" s="2182"/>
      <c r="F54" s="1145"/>
      <c r="G54" s="119"/>
      <c r="H54" s="1145"/>
      <c r="I54" s="1413"/>
      <c r="J54" s="1145"/>
    </row>
    <row r="55" spans="1:11" s="135" customFormat="1" ht="75">
      <c r="A55" s="220"/>
      <c r="B55" s="220"/>
      <c r="C55" s="220"/>
      <c r="D55" s="220" t="s">
        <v>56</v>
      </c>
      <c r="E55" s="119" t="s">
        <v>3648</v>
      </c>
      <c r="F55" s="1145" t="s">
        <v>3649</v>
      </c>
      <c r="G55" s="119" t="s">
        <v>3650</v>
      </c>
      <c r="H55" s="1145" t="s">
        <v>3647</v>
      </c>
      <c r="I55" s="1417">
        <v>500000000</v>
      </c>
      <c r="J55" s="1145"/>
    </row>
    <row r="56" spans="1:11" s="135" customFormat="1" ht="75">
      <c r="A56" s="220"/>
      <c r="B56" s="220"/>
      <c r="C56" s="220"/>
      <c r="D56" s="220" t="s">
        <v>26</v>
      </c>
      <c r="E56" s="119" t="s">
        <v>3651</v>
      </c>
      <c r="F56" s="1145" t="s">
        <v>61</v>
      </c>
      <c r="G56" s="119" t="s">
        <v>3652</v>
      </c>
      <c r="H56" s="1145" t="s">
        <v>3647</v>
      </c>
      <c r="I56" s="1417">
        <v>150000000</v>
      </c>
      <c r="J56" s="1145"/>
    </row>
    <row r="57" spans="1:11" s="135" customFormat="1" ht="54" customHeight="1">
      <c r="A57" s="220"/>
      <c r="B57" s="220"/>
      <c r="C57" s="220"/>
      <c r="D57" s="2181" t="s">
        <v>3653</v>
      </c>
      <c r="E57" s="2182"/>
      <c r="F57" s="221"/>
      <c r="G57" s="119"/>
      <c r="H57" s="1145"/>
      <c r="I57" s="1417"/>
      <c r="J57" s="1145"/>
    </row>
    <row r="58" spans="1:11" s="135" customFormat="1" ht="104.25" customHeight="1">
      <c r="A58" s="220"/>
      <c r="B58" s="220"/>
      <c r="C58" s="220"/>
      <c r="D58" s="1092" t="s">
        <v>26</v>
      </c>
      <c r="E58" s="119" t="s">
        <v>3654</v>
      </c>
      <c r="F58" s="1145" t="s">
        <v>3649</v>
      </c>
      <c r="G58" s="119" t="s">
        <v>3655</v>
      </c>
      <c r="H58" s="1145" t="s">
        <v>3647</v>
      </c>
      <c r="I58" s="1417">
        <v>75000000</v>
      </c>
      <c r="J58" s="1145"/>
    </row>
    <row r="59" spans="1:11" s="135" customFormat="1" ht="83.25" customHeight="1">
      <c r="A59" s="220"/>
      <c r="B59" s="220"/>
      <c r="C59" s="220"/>
      <c r="D59" s="220" t="s">
        <v>36</v>
      </c>
      <c r="E59" s="119" t="s">
        <v>3656</v>
      </c>
      <c r="F59" s="1145" t="s">
        <v>3649</v>
      </c>
      <c r="G59" s="119" t="s">
        <v>3657</v>
      </c>
      <c r="H59" s="1145" t="s">
        <v>3647</v>
      </c>
      <c r="I59" s="1417">
        <v>200000000</v>
      </c>
      <c r="J59" s="1145"/>
    </row>
    <row r="60" spans="1:11" s="648" customFormat="1" ht="22.5" customHeight="1">
      <c r="A60" s="2047" t="s">
        <v>4086</v>
      </c>
      <c r="B60" s="1939"/>
      <c r="C60" s="1939"/>
      <c r="D60" s="1939"/>
      <c r="E60" s="1939"/>
      <c r="F60" s="1939"/>
      <c r="G60" s="1939"/>
      <c r="H60" s="1931"/>
      <c r="I60" s="1414">
        <f>SUM(I54:I59)</f>
        <v>925000000</v>
      </c>
      <c r="J60" s="655"/>
      <c r="K60" s="656"/>
    </row>
    <row r="61" spans="1:11" s="135" customFormat="1" ht="11.25" customHeight="1">
      <c r="A61" s="2171" t="s">
        <v>3658</v>
      </c>
      <c r="B61" s="2172"/>
      <c r="C61" s="2172"/>
      <c r="D61" s="2172"/>
      <c r="E61" s="2172"/>
      <c r="F61" s="2172"/>
      <c r="G61" s="2172"/>
      <c r="H61" s="2173"/>
      <c r="I61" s="2177">
        <f>I60+I51+I33</f>
        <v>4826500000</v>
      </c>
      <c r="J61" s="2179"/>
    </row>
    <row r="62" spans="1:11" s="135" customFormat="1" ht="7.5" customHeight="1">
      <c r="A62" s="2174"/>
      <c r="B62" s="2175"/>
      <c r="C62" s="2175"/>
      <c r="D62" s="2175"/>
      <c r="E62" s="2175"/>
      <c r="F62" s="2175"/>
      <c r="G62" s="2175"/>
      <c r="H62" s="2176"/>
      <c r="I62" s="2178"/>
      <c r="J62" s="2180"/>
    </row>
  </sheetData>
  <mergeCells count="38">
    <mergeCell ref="C11:E11"/>
    <mergeCell ref="A1:J1"/>
    <mergeCell ref="A2:J2"/>
    <mergeCell ref="A3:J3"/>
    <mergeCell ref="A4:J4"/>
    <mergeCell ref="A6:B8"/>
    <mergeCell ref="C6:E8"/>
    <mergeCell ref="F6:F8"/>
    <mergeCell ref="G6:H6"/>
    <mergeCell ref="I6:I8"/>
    <mergeCell ref="J6:J8"/>
    <mergeCell ref="G7:G8"/>
    <mergeCell ref="H7:H8"/>
    <mergeCell ref="A9:B9"/>
    <mergeCell ref="C9:E9"/>
    <mergeCell ref="C10:E10"/>
    <mergeCell ref="D47:E47"/>
    <mergeCell ref="D12:E12"/>
    <mergeCell ref="D15:E15"/>
    <mergeCell ref="D20:E20"/>
    <mergeCell ref="D23:E23"/>
    <mergeCell ref="D27:E27"/>
    <mergeCell ref="D30:E30"/>
    <mergeCell ref="A33:H33"/>
    <mergeCell ref="C34:E34"/>
    <mergeCell ref="D35:E35"/>
    <mergeCell ref="D39:E39"/>
    <mergeCell ref="D44:E44"/>
    <mergeCell ref="A60:H60"/>
    <mergeCell ref="A61:H62"/>
    <mergeCell ref="I61:I62"/>
    <mergeCell ref="J61:J62"/>
    <mergeCell ref="D49:E49"/>
    <mergeCell ref="A51:H51"/>
    <mergeCell ref="C52:E52"/>
    <mergeCell ref="C53:E53"/>
    <mergeCell ref="D54:E54"/>
    <mergeCell ref="D57:E57"/>
  </mergeCells>
  <pageMargins left="0.91" right="0.48" top="0.84" bottom="2.29" header="0.52" footer="1.86"/>
  <pageSetup paperSize="5" scale="72" firstPageNumber="58" orientation="portrait" useFirstPageNumber="1" horizontalDpi="4294967293" verticalDpi="0" r:id="rId1"/>
  <headerFooter>
    <oddHeader>&amp;RV-&amp;P</oddHeader>
    <oddFooter>&amp;L&amp;"Arial,Bold Italic"&amp;14RKPD Kabupaten Sumbawa Barat Tahun 2016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58"/>
  <sheetViews>
    <sheetView view="pageBreakPreview" zoomScale="75" zoomScaleNormal="64" zoomScaleSheetLayoutView="75" workbookViewId="0">
      <pane ySplit="7" topLeftCell="A8" activePane="bottomLeft" state="frozen"/>
      <selection pane="bottomLeft" activeCell="G11" sqref="G11"/>
    </sheetView>
  </sheetViews>
  <sheetFormatPr defaultColWidth="10.28515625" defaultRowHeight="15"/>
  <cols>
    <col min="1" max="2" width="4" style="67" customWidth="1"/>
    <col min="3" max="3" width="4" style="70" customWidth="1"/>
    <col min="4" max="4" width="4" style="151" customWidth="1"/>
    <col min="5" max="5" width="38.7109375" style="67" customWidth="1"/>
    <col min="6" max="6" width="8.5703125" style="151" bestFit="1" customWidth="1"/>
    <col min="7" max="7" width="28.7109375" style="389" customWidth="1"/>
    <col min="8" max="8" width="11.28515625" style="151" customWidth="1"/>
    <col min="9" max="9" width="18.5703125" style="151" customWidth="1"/>
    <col min="10" max="10" width="11.7109375" style="151" customWidth="1"/>
    <col min="11" max="11" width="15" style="67" bestFit="1" customWidth="1"/>
    <col min="12" max="16384" width="10.28515625" style="67"/>
  </cols>
  <sheetData>
    <row r="1" spans="1:10" s="1" customFormat="1" ht="20.25" customHeight="1">
      <c r="A1" s="1924" t="s">
        <v>3507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</row>
    <row r="3" spans="1:10" s="156" customFormat="1" ht="20.25" customHeight="1">
      <c r="A3" s="2006" t="s">
        <v>2863</v>
      </c>
      <c r="B3" s="2006"/>
      <c r="C3" s="2006"/>
      <c r="D3" s="2006"/>
      <c r="E3" s="2006"/>
      <c r="F3" s="2006"/>
      <c r="G3" s="2006"/>
      <c r="H3" s="2006"/>
      <c r="I3" s="2006"/>
      <c r="J3" s="2006"/>
    </row>
    <row r="4" spans="1:10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</row>
    <row r="6" spans="1:10" s="135" customFormat="1" ht="15" customHeight="1">
      <c r="A6" s="2143" t="s">
        <v>390</v>
      </c>
      <c r="B6" s="2143"/>
      <c r="C6" s="2076" t="s">
        <v>2864</v>
      </c>
      <c r="D6" s="2076"/>
      <c r="E6" s="2076"/>
      <c r="F6" s="2068" t="s">
        <v>393</v>
      </c>
      <c r="G6" s="2224" t="s">
        <v>4627</v>
      </c>
      <c r="H6" s="2225"/>
      <c r="I6" s="2068" t="s">
        <v>387</v>
      </c>
      <c r="J6" s="2068" t="s">
        <v>305</v>
      </c>
    </row>
    <row r="7" spans="1:10" s="135" customFormat="1" ht="15.75">
      <c r="A7" s="2143"/>
      <c r="B7" s="2143"/>
      <c r="C7" s="2077"/>
      <c r="D7" s="2077"/>
      <c r="E7" s="2077"/>
      <c r="F7" s="2069"/>
      <c r="G7" s="1771" t="s">
        <v>740</v>
      </c>
      <c r="H7" s="1737" t="s">
        <v>398</v>
      </c>
      <c r="I7" s="2069"/>
      <c r="J7" s="2069"/>
    </row>
    <row r="8" spans="1:10" s="925" customFormat="1">
      <c r="A8" s="2220" t="s">
        <v>312</v>
      </c>
      <c r="B8" s="2221"/>
      <c r="C8" s="2222" t="s">
        <v>313</v>
      </c>
      <c r="D8" s="2223"/>
      <c r="E8" s="2223"/>
      <c r="F8" s="406" t="s">
        <v>314</v>
      </c>
      <c r="G8" s="1147" t="s">
        <v>315</v>
      </c>
      <c r="H8" s="1147" t="s">
        <v>316</v>
      </c>
      <c r="I8" s="1147" t="s">
        <v>317</v>
      </c>
      <c r="J8" s="1147" t="s">
        <v>318</v>
      </c>
    </row>
    <row r="9" spans="1:10" s="135" customFormat="1" ht="15.75">
      <c r="A9" s="210" t="s">
        <v>323</v>
      </c>
      <c r="B9" s="2183" t="s">
        <v>951</v>
      </c>
      <c r="C9" s="2219"/>
      <c r="D9" s="2219"/>
      <c r="E9" s="2184"/>
      <c r="F9" s="211"/>
      <c r="G9" s="142"/>
      <c r="H9" s="211"/>
      <c r="I9" s="211"/>
      <c r="J9" s="211"/>
    </row>
    <row r="10" spans="1:10" s="135" customFormat="1" ht="22.5" customHeight="1">
      <c r="A10" s="210">
        <v>1</v>
      </c>
      <c r="B10" s="210">
        <v>16</v>
      </c>
      <c r="C10" s="2226" t="s">
        <v>2905</v>
      </c>
      <c r="D10" s="2226"/>
      <c r="E10" s="2226"/>
      <c r="F10" s="211"/>
      <c r="G10" s="142"/>
      <c r="H10" s="211"/>
      <c r="I10" s="211"/>
      <c r="J10" s="211"/>
    </row>
    <row r="11" spans="1:10" s="135" customFormat="1" ht="30" customHeight="1">
      <c r="A11" s="913"/>
      <c r="B11" s="913"/>
      <c r="C11" s="911">
        <v>1</v>
      </c>
      <c r="D11" s="2217" t="s">
        <v>4</v>
      </c>
      <c r="E11" s="2218"/>
      <c r="F11" s="910"/>
      <c r="G11" s="915"/>
      <c r="H11" s="910"/>
      <c r="I11" s="910"/>
      <c r="J11" s="910"/>
    </row>
    <row r="12" spans="1:10" s="135" customFormat="1" ht="30">
      <c r="A12" s="913"/>
      <c r="B12" s="913"/>
      <c r="C12" s="910"/>
      <c r="D12" s="910">
        <v>1</v>
      </c>
      <c r="E12" s="773" t="s">
        <v>5</v>
      </c>
      <c r="F12" s="910" t="s">
        <v>23</v>
      </c>
      <c r="G12" s="924" t="s">
        <v>4952</v>
      </c>
      <c r="H12" s="910" t="s">
        <v>223</v>
      </c>
      <c r="I12" s="917">
        <v>15000000</v>
      </c>
      <c r="J12" s="910"/>
    </row>
    <row r="13" spans="1:10" s="135" customFormat="1" ht="30">
      <c r="A13" s="913"/>
      <c r="B13" s="913"/>
      <c r="C13" s="910"/>
      <c r="D13" s="910">
        <v>2</v>
      </c>
      <c r="E13" s="773" t="s">
        <v>9</v>
      </c>
      <c r="F13" s="910" t="s">
        <v>23</v>
      </c>
      <c r="G13" s="924" t="s">
        <v>2906</v>
      </c>
      <c r="H13" s="910" t="s">
        <v>8</v>
      </c>
      <c r="I13" s="917">
        <v>450000000</v>
      </c>
      <c r="J13" s="910"/>
    </row>
    <row r="14" spans="1:10" s="135" customFormat="1" ht="45">
      <c r="A14" s="913"/>
      <c r="B14" s="913"/>
      <c r="C14" s="910"/>
      <c r="D14" s="910">
        <v>3</v>
      </c>
      <c r="E14" s="773" t="s">
        <v>2869</v>
      </c>
      <c r="F14" s="910" t="s">
        <v>23</v>
      </c>
      <c r="G14" s="773" t="s">
        <v>2907</v>
      </c>
      <c r="H14" s="918">
        <v>50</v>
      </c>
      <c r="I14" s="917">
        <v>100000000</v>
      </c>
      <c r="J14" s="910"/>
    </row>
    <row r="15" spans="1:10" s="135" customFormat="1" ht="39" customHeight="1">
      <c r="A15" s="913"/>
      <c r="B15" s="913"/>
      <c r="C15" s="911">
        <v>2</v>
      </c>
      <c r="D15" s="2217" t="s">
        <v>762</v>
      </c>
      <c r="E15" s="2218"/>
      <c r="F15" s="910"/>
      <c r="G15" s="924"/>
      <c r="H15" s="910"/>
      <c r="I15" s="910"/>
      <c r="J15" s="910"/>
    </row>
    <row r="16" spans="1:10" s="135" customFormat="1" ht="30">
      <c r="A16" s="913"/>
      <c r="B16" s="913"/>
      <c r="C16" s="910"/>
      <c r="D16" s="910">
        <v>1</v>
      </c>
      <c r="E16" s="773" t="s">
        <v>2870</v>
      </c>
      <c r="F16" s="910" t="s">
        <v>23</v>
      </c>
      <c r="G16" s="924" t="s">
        <v>4953</v>
      </c>
      <c r="H16" s="910" t="s">
        <v>223</v>
      </c>
      <c r="I16" s="917">
        <v>250000000</v>
      </c>
      <c r="J16" s="910"/>
    </row>
    <row r="17" spans="1:11" s="135" customFormat="1">
      <c r="A17" s="913"/>
      <c r="B17" s="913"/>
      <c r="C17" s="910"/>
      <c r="D17" s="910"/>
      <c r="E17" s="773" t="s">
        <v>2871</v>
      </c>
      <c r="F17" s="910"/>
      <c r="G17" s="924" t="s">
        <v>2872</v>
      </c>
      <c r="H17" s="910"/>
      <c r="I17" s="917"/>
      <c r="J17" s="910"/>
    </row>
    <row r="18" spans="1:11" s="135" customFormat="1" ht="30">
      <c r="A18" s="913"/>
      <c r="B18" s="913"/>
      <c r="C18" s="910"/>
      <c r="D18" s="910">
        <v>2</v>
      </c>
      <c r="E18" s="773" t="s">
        <v>2873</v>
      </c>
      <c r="F18" s="910" t="s">
        <v>23</v>
      </c>
      <c r="G18" s="924" t="s">
        <v>2867</v>
      </c>
      <c r="H18" s="916">
        <v>1</v>
      </c>
      <c r="I18" s="917">
        <v>200000000</v>
      </c>
      <c r="J18" s="910"/>
    </row>
    <row r="19" spans="1:11" s="135" customFormat="1">
      <c r="A19" s="913"/>
      <c r="B19" s="913"/>
      <c r="C19" s="910"/>
      <c r="D19" s="910"/>
      <c r="E19" s="773" t="s">
        <v>2874</v>
      </c>
      <c r="F19" s="910"/>
      <c r="G19" s="924" t="s">
        <v>2868</v>
      </c>
      <c r="H19" s="910"/>
      <c r="I19" s="917"/>
      <c r="J19" s="910"/>
    </row>
    <row r="20" spans="1:11" s="135" customFormat="1" ht="30">
      <c r="A20" s="913"/>
      <c r="B20" s="913"/>
      <c r="C20" s="910"/>
      <c r="D20" s="910">
        <v>3</v>
      </c>
      <c r="E20" s="773" t="s">
        <v>2875</v>
      </c>
      <c r="F20" s="910" t="s">
        <v>23</v>
      </c>
      <c r="G20" s="924" t="s">
        <v>2865</v>
      </c>
      <c r="H20" s="916">
        <v>1</v>
      </c>
      <c r="I20" s="917">
        <v>25000000</v>
      </c>
      <c r="J20" s="910"/>
    </row>
    <row r="21" spans="1:11" s="135" customFormat="1">
      <c r="A21" s="913"/>
      <c r="B21" s="913"/>
      <c r="C21" s="910"/>
      <c r="D21" s="910"/>
      <c r="E21" s="773" t="s">
        <v>2876</v>
      </c>
      <c r="F21" s="910"/>
      <c r="G21" s="924" t="s">
        <v>2866</v>
      </c>
      <c r="H21" s="910"/>
      <c r="I21" s="917"/>
      <c r="J21" s="910"/>
    </row>
    <row r="22" spans="1:11" s="135" customFormat="1" ht="49.5" customHeight="1">
      <c r="A22" s="914"/>
      <c r="B22" s="914"/>
      <c r="C22" s="440">
        <v>3</v>
      </c>
      <c r="D22" s="2208" t="s">
        <v>778</v>
      </c>
      <c r="E22" s="2209"/>
      <c r="F22" s="433"/>
      <c r="G22" s="928"/>
      <c r="H22" s="433"/>
      <c r="I22" s="919"/>
      <c r="J22" s="433"/>
    </row>
    <row r="23" spans="1:11" s="135" customFormat="1" ht="45">
      <c r="A23" s="1007"/>
      <c r="B23" s="1007"/>
      <c r="C23" s="424"/>
      <c r="D23" s="424">
        <v>1</v>
      </c>
      <c r="E23" s="1081" t="s">
        <v>48</v>
      </c>
      <c r="F23" s="424" t="s">
        <v>23</v>
      </c>
      <c r="G23" s="1008" t="s">
        <v>2877</v>
      </c>
      <c r="H23" s="427">
        <v>1</v>
      </c>
      <c r="I23" s="1009">
        <v>8000000</v>
      </c>
      <c r="J23" s="424"/>
    </row>
    <row r="24" spans="1:11" s="135" customFormat="1" ht="30">
      <c r="A24" s="913"/>
      <c r="B24" s="913"/>
      <c r="C24" s="910"/>
      <c r="D24" s="910">
        <v>2</v>
      </c>
      <c r="E24" s="773" t="s">
        <v>421</v>
      </c>
      <c r="F24" s="910" t="s">
        <v>23</v>
      </c>
      <c r="G24" s="924" t="s">
        <v>2906</v>
      </c>
      <c r="H24" s="916">
        <v>1</v>
      </c>
      <c r="I24" s="917">
        <v>8000000</v>
      </c>
      <c r="J24" s="910"/>
    </row>
    <row r="25" spans="1:11" s="135" customFormat="1" hidden="1">
      <c r="A25" s="914"/>
      <c r="B25" s="914"/>
      <c r="C25" s="433"/>
      <c r="D25" s="433"/>
      <c r="E25" s="914"/>
      <c r="F25" s="433"/>
      <c r="G25" s="928"/>
      <c r="H25" s="433"/>
      <c r="I25" s="919"/>
      <c r="J25" s="433"/>
    </row>
    <row r="26" spans="1:11" s="135" customFormat="1" ht="48.75" customHeight="1">
      <c r="A26" s="913"/>
      <c r="B26" s="913"/>
      <c r="C26" s="911">
        <v>4</v>
      </c>
      <c r="D26" s="2210" t="s">
        <v>968</v>
      </c>
      <c r="E26" s="2211"/>
      <c r="F26" s="910"/>
      <c r="G26" s="924"/>
      <c r="H26" s="910"/>
      <c r="I26" s="917"/>
      <c r="J26" s="910"/>
    </row>
    <row r="27" spans="1:11" s="135" customFormat="1" ht="45">
      <c r="A27" s="913"/>
      <c r="B27" s="913"/>
      <c r="C27" s="910"/>
      <c r="D27" s="910">
        <v>1</v>
      </c>
      <c r="E27" s="773" t="s">
        <v>559</v>
      </c>
      <c r="F27" s="910" t="s">
        <v>23</v>
      </c>
      <c r="G27" s="924" t="s">
        <v>4634</v>
      </c>
      <c r="H27" s="916" t="s">
        <v>2878</v>
      </c>
      <c r="I27" s="917">
        <v>15000000</v>
      </c>
      <c r="J27" s="910"/>
    </row>
    <row r="28" spans="1:11" s="135" customFormat="1" ht="45">
      <c r="A28" s="913"/>
      <c r="B28" s="913"/>
      <c r="C28" s="910"/>
      <c r="D28" s="910">
        <v>2</v>
      </c>
      <c r="E28" s="773" t="s">
        <v>563</v>
      </c>
      <c r="F28" s="910" t="s">
        <v>23</v>
      </c>
      <c r="G28" s="924" t="s">
        <v>4634</v>
      </c>
      <c r="H28" s="916">
        <v>1</v>
      </c>
      <c r="I28" s="917">
        <v>15000000</v>
      </c>
      <c r="J28" s="910"/>
    </row>
    <row r="29" spans="1:11" s="135" customFormat="1" ht="30">
      <c r="A29" s="913"/>
      <c r="B29" s="913"/>
      <c r="C29" s="910"/>
      <c r="D29" s="910">
        <v>3</v>
      </c>
      <c r="E29" s="773" t="s">
        <v>566</v>
      </c>
      <c r="F29" s="910" t="s">
        <v>23</v>
      </c>
      <c r="G29" s="924" t="s">
        <v>2880</v>
      </c>
      <c r="H29" s="916" t="s">
        <v>2879</v>
      </c>
      <c r="I29" s="917">
        <v>15000000</v>
      </c>
      <c r="J29" s="910"/>
    </row>
    <row r="30" spans="1:11" s="135" customFormat="1" ht="30">
      <c r="A30" s="913"/>
      <c r="B30" s="913"/>
      <c r="C30" s="910"/>
      <c r="D30" s="910">
        <v>4</v>
      </c>
      <c r="E30" s="773" t="s">
        <v>2881</v>
      </c>
      <c r="F30" s="910" t="s">
        <v>23</v>
      </c>
      <c r="G30" s="924" t="s">
        <v>2882</v>
      </c>
      <c r="H30" s="916">
        <v>1</v>
      </c>
      <c r="I30" s="917">
        <v>25000000</v>
      </c>
      <c r="J30" s="910"/>
    </row>
    <row r="31" spans="1:11" s="135" customFormat="1" ht="33.75" customHeight="1">
      <c r="A31" s="913"/>
      <c r="B31" s="913"/>
      <c r="C31" s="911">
        <v>5</v>
      </c>
      <c r="D31" s="2210" t="s">
        <v>2883</v>
      </c>
      <c r="E31" s="2211"/>
      <c r="F31" s="910"/>
      <c r="G31" s="924"/>
      <c r="H31" s="910"/>
      <c r="I31" s="917"/>
      <c r="J31" s="910"/>
    </row>
    <row r="32" spans="1:11" s="135" customFormat="1" ht="45">
      <c r="A32" s="913"/>
      <c r="B32" s="913"/>
      <c r="C32" s="910"/>
      <c r="D32" s="910">
        <v>1</v>
      </c>
      <c r="E32" s="773" t="s">
        <v>2884</v>
      </c>
      <c r="F32" s="910" t="s">
        <v>23</v>
      </c>
      <c r="G32" s="924" t="s">
        <v>4635</v>
      </c>
      <c r="H32" s="916">
        <v>1</v>
      </c>
      <c r="I32" s="917">
        <v>250000000</v>
      </c>
      <c r="J32" s="910"/>
      <c r="K32" s="920">
        <f>I32</f>
        <v>250000000</v>
      </c>
    </row>
    <row r="33" spans="1:11" s="135" customFormat="1" ht="45">
      <c r="A33" s="1007"/>
      <c r="B33" s="1007"/>
      <c r="C33" s="424"/>
      <c r="D33" s="424">
        <v>2</v>
      </c>
      <c r="E33" s="1006" t="s">
        <v>2885</v>
      </c>
      <c r="F33" s="424" t="s">
        <v>23</v>
      </c>
      <c r="G33" s="1008" t="s">
        <v>4636</v>
      </c>
      <c r="H33" s="427">
        <v>1</v>
      </c>
      <c r="I33" s="1009">
        <v>50000000</v>
      </c>
      <c r="J33" s="424"/>
      <c r="K33" s="920">
        <f>I33</f>
        <v>50000000</v>
      </c>
    </row>
    <row r="34" spans="1:11" s="135" customFormat="1" ht="75">
      <c r="A34" s="913"/>
      <c r="B34" s="913"/>
      <c r="C34" s="910"/>
      <c r="D34" s="910">
        <v>3</v>
      </c>
      <c r="E34" s="773" t="s">
        <v>4954</v>
      </c>
      <c r="F34" s="910" t="s">
        <v>23</v>
      </c>
      <c r="G34" s="924" t="s">
        <v>2917</v>
      </c>
      <c r="H34" s="916">
        <v>1</v>
      </c>
      <c r="I34" s="917">
        <v>80000000</v>
      </c>
      <c r="J34" s="910"/>
      <c r="K34" s="920">
        <f>I34</f>
        <v>80000000</v>
      </c>
    </row>
    <row r="35" spans="1:11" s="135" customFormat="1" ht="15.75">
      <c r="A35" s="913"/>
      <c r="B35" s="913"/>
      <c r="C35" s="911">
        <v>6</v>
      </c>
      <c r="D35" s="2215" t="s">
        <v>2886</v>
      </c>
      <c r="E35" s="2216"/>
      <c r="F35" s="910"/>
      <c r="G35" s="924"/>
      <c r="H35" s="910"/>
      <c r="I35" s="917"/>
      <c r="J35" s="910"/>
    </row>
    <row r="36" spans="1:11" s="135" customFormat="1" ht="30">
      <c r="A36" s="913"/>
      <c r="B36" s="913"/>
      <c r="C36" s="910"/>
      <c r="D36" s="910">
        <v>1</v>
      </c>
      <c r="E36" s="773" t="s">
        <v>2887</v>
      </c>
      <c r="F36" s="910" t="s">
        <v>23</v>
      </c>
      <c r="G36" s="924" t="s">
        <v>2911</v>
      </c>
      <c r="H36" s="916">
        <v>1</v>
      </c>
      <c r="I36" s="917">
        <v>150807000</v>
      </c>
      <c r="J36" s="910"/>
      <c r="K36" s="920">
        <f>I36</f>
        <v>150807000</v>
      </c>
    </row>
    <row r="37" spans="1:11" s="135" customFormat="1" ht="30">
      <c r="A37" s="913"/>
      <c r="B37" s="913"/>
      <c r="C37" s="910"/>
      <c r="D37" s="910"/>
      <c r="E37" s="773" t="s">
        <v>2888</v>
      </c>
      <c r="F37" s="910"/>
      <c r="G37" s="924"/>
      <c r="H37" s="910"/>
      <c r="I37" s="917"/>
      <c r="J37" s="910"/>
    </row>
    <row r="38" spans="1:11" s="135" customFormat="1">
      <c r="A38" s="913"/>
      <c r="B38" s="913"/>
      <c r="C38" s="910"/>
      <c r="D38" s="910"/>
      <c r="E38" s="773" t="s">
        <v>2889</v>
      </c>
      <c r="F38" s="910"/>
      <c r="G38" s="924"/>
      <c r="H38" s="910"/>
      <c r="I38" s="917"/>
      <c r="J38" s="910"/>
    </row>
    <row r="39" spans="1:11" s="135" customFormat="1" ht="45">
      <c r="A39" s="913"/>
      <c r="B39" s="913"/>
      <c r="C39" s="910"/>
      <c r="D39" s="910">
        <v>2</v>
      </c>
      <c r="E39" s="773" t="s">
        <v>2910</v>
      </c>
      <c r="F39" s="910" t="s">
        <v>23</v>
      </c>
      <c r="G39" s="924" t="s">
        <v>2911</v>
      </c>
      <c r="H39" s="916">
        <v>1</v>
      </c>
      <c r="I39" s="917">
        <v>250608000</v>
      </c>
      <c r="J39" s="910"/>
      <c r="K39" s="920">
        <f>I39</f>
        <v>250608000</v>
      </c>
    </row>
    <row r="40" spans="1:11" s="135" customFormat="1" ht="45.75" customHeight="1">
      <c r="A40" s="913"/>
      <c r="B40" s="913"/>
      <c r="C40" s="911">
        <v>7</v>
      </c>
      <c r="D40" s="2217" t="s">
        <v>2890</v>
      </c>
      <c r="E40" s="2218"/>
      <c r="F40" s="912"/>
      <c r="G40" s="924"/>
      <c r="H40" s="910"/>
      <c r="I40" s="917"/>
      <c r="J40" s="910"/>
    </row>
    <row r="41" spans="1:11" s="135" customFormat="1" ht="30">
      <c r="A41" s="913"/>
      <c r="B41" s="913"/>
      <c r="C41" s="910"/>
      <c r="D41" s="910">
        <v>1</v>
      </c>
      <c r="E41" s="773" t="s">
        <v>2891</v>
      </c>
      <c r="F41" s="910" t="s">
        <v>23</v>
      </c>
      <c r="G41" s="924" t="s">
        <v>2893</v>
      </c>
      <c r="H41" s="910" t="s">
        <v>2892</v>
      </c>
      <c r="I41" s="917">
        <v>75000000</v>
      </c>
      <c r="J41" s="910"/>
      <c r="K41" s="920">
        <f>I41</f>
        <v>75000000</v>
      </c>
    </row>
    <row r="42" spans="1:11" s="135" customFormat="1" ht="30">
      <c r="A42" s="913"/>
      <c r="B42" s="913"/>
      <c r="C42" s="910"/>
      <c r="D42" s="910"/>
      <c r="E42" s="913"/>
      <c r="F42" s="910"/>
      <c r="G42" s="924" t="s">
        <v>2894</v>
      </c>
      <c r="H42" s="910"/>
      <c r="I42" s="917"/>
      <c r="J42" s="910"/>
    </row>
    <row r="43" spans="1:11" s="135" customFormat="1" ht="20.25" customHeight="1">
      <c r="A43" s="913"/>
      <c r="B43" s="913"/>
      <c r="C43" s="910"/>
      <c r="D43" s="910"/>
      <c r="E43" s="913"/>
      <c r="F43" s="910"/>
      <c r="G43" s="924" t="s">
        <v>2895</v>
      </c>
      <c r="H43" s="910"/>
      <c r="I43" s="917"/>
      <c r="J43" s="910"/>
    </row>
    <row r="44" spans="1:11" s="135" customFormat="1" ht="40.5" customHeight="1">
      <c r="A44" s="913"/>
      <c r="B44" s="913"/>
      <c r="C44" s="911">
        <v>8</v>
      </c>
      <c r="D44" s="2217" t="s">
        <v>2916</v>
      </c>
      <c r="E44" s="2218"/>
      <c r="F44" s="910"/>
      <c r="G44" s="924"/>
      <c r="H44" s="910"/>
      <c r="I44" s="917"/>
      <c r="J44" s="910"/>
    </row>
    <row r="45" spans="1:11" s="135" customFormat="1" ht="75">
      <c r="A45" s="914"/>
      <c r="B45" s="914"/>
      <c r="C45" s="433"/>
      <c r="D45" s="433">
        <v>1</v>
      </c>
      <c r="E45" s="927" t="s">
        <v>2915</v>
      </c>
      <c r="F45" s="433" t="s">
        <v>23</v>
      </c>
      <c r="G45" s="928" t="s">
        <v>2914</v>
      </c>
      <c r="H45" s="435">
        <v>1</v>
      </c>
      <c r="I45" s="919">
        <v>150000000</v>
      </c>
      <c r="J45" s="433"/>
      <c r="K45" s="920">
        <f>I45</f>
        <v>150000000</v>
      </c>
    </row>
    <row r="46" spans="1:11" s="135" customFormat="1" ht="60">
      <c r="A46" s="1007"/>
      <c r="B46" s="1007"/>
      <c r="C46" s="424"/>
      <c r="D46" s="424">
        <v>2</v>
      </c>
      <c r="E46" s="1006" t="s">
        <v>2912</v>
      </c>
      <c r="F46" s="424" t="s">
        <v>23</v>
      </c>
      <c r="G46" s="1008" t="s">
        <v>2913</v>
      </c>
      <c r="H46" s="427">
        <v>1</v>
      </c>
      <c r="I46" s="1009">
        <v>100000000</v>
      </c>
      <c r="J46" s="424"/>
      <c r="K46" s="920">
        <f>I46</f>
        <v>100000000</v>
      </c>
    </row>
    <row r="47" spans="1:11" s="135" customFormat="1" ht="30.75" customHeight="1">
      <c r="A47" s="913"/>
      <c r="B47" s="913"/>
      <c r="C47" s="911">
        <v>9</v>
      </c>
      <c r="D47" s="2217" t="s">
        <v>2896</v>
      </c>
      <c r="E47" s="2218"/>
      <c r="F47" s="910"/>
      <c r="G47" s="924"/>
      <c r="H47" s="910"/>
      <c r="I47" s="917"/>
      <c r="J47" s="910"/>
    </row>
    <row r="48" spans="1:11" s="135" customFormat="1" ht="33" customHeight="1">
      <c r="A48" s="913"/>
      <c r="B48" s="913"/>
      <c r="C48" s="910"/>
      <c r="D48" s="910">
        <v>1</v>
      </c>
      <c r="E48" s="773" t="s">
        <v>2897</v>
      </c>
      <c r="F48" s="910" t="s">
        <v>23</v>
      </c>
      <c r="G48" s="924" t="s">
        <v>2898</v>
      </c>
      <c r="H48" s="916">
        <v>1</v>
      </c>
      <c r="I48" s="917">
        <v>100000000</v>
      </c>
      <c r="J48" s="910"/>
      <c r="K48" s="920"/>
    </row>
    <row r="49" spans="1:11" s="135" customFormat="1" ht="30">
      <c r="A49" s="913"/>
      <c r="B49" s="913"/>
      <c r="C49" s="910"/>
      <c r="D49" s="910"/>
      <c r="E49" s="1873" t="s">
        <v>2899</v>
      </c>
      <c r="F49" s="910"/>
      <c r="G49" s="924" t="s">
        <v>2899</v>
      </c>
      <c r="H49" s="910"/>
      <c r="I49" s="917"/>
      <c r="J49" s="910"/>
    </row>
    <row r="50" spans="1:11" s="135" customFormat="1">
      <c r="A50" s="913"/>
      <c r="B50" s="913"/>
      <c r="C50" s="910"/>
      <c r="D50" s="910"/>
      <c r="E50" s="913"/>
      <c r="F50" s="910"/>
      <c r="G50" s="924" t="s">
        <v>2900</v>
      </c>
      <c r="H50" s="910"/>
      <c r="I50" s="917"/>
      <c r="J50" s="910"/>
    </row>
    <row r="51" spans="1:11" s="135" customFormat="1" ht="30">
      <c r="A51" s="913"/>
      <c r="B51" s="913"/>
      <c r="C51" s="910"/>
      <c r="D51" s="910">
        <v>2</v>
      </c>
      <c r="E51" s="773" t="s">
        <v>2901</v>
      </c>
      <c r="F51" s="910" t="s">
        <v>23</v>
      </c>
      <c r="G51" s="773" t="s">
        <v>2902</v>
      </c>
      <c r="H51" s="916">
        <v>1</v>
      </c>
      <c r="I51" s="917">
        <v>100000000</v>
      </c>
      <c r="J51" s="910"/>
      <c r="K51" s="920"/>
    </row>
    <row r="52" spans="1:11" s="135" customFormat="1" ht="30">
      <c r="A52" s="913"/>
      <c r="B52" s="913"/>
      <c r="C52" s="910"/>
      <c r="D52" s="910"/>
      <c r="E52" s="913"/>
      <c r="F52" s="910"/>
      <c r="G52" s="773" t="s">
        <v>2903</v>
      </c>
      <c r="H52" s="910"/>
      <c r="I52" s="917"/>
      <c r="J52" s="910"/>
    </row>
    <row r="53" spans="1:11" s="135" customFormat="1">
      <c r="A53" s="913"/>
      <c r="B53" s="913"/>
      <c r="C53" s="910"/>
      <c r="D53" s="910"/>
      <c r="E53" s="913"/>
      <c r="F53" s="910"/>
      <c r="G53" s="924" t="s">
        <v>2904</v>
      </c>
      <c r="H53" s="910"/>
      <c r="I53" s="917"/>
      <c r="J53" s="910"/>
    </row>
    <row r="54" spans="1:11" s="135" customFormat="1" ht="60">
      <c r="A54" s="913"/>
      <c r="B54" s="913"/>
      <c r="C54" s="910"/>
      <c r="D54" s="910">
        <v>3</v>
      </c>
      <c r="E54" s="773" t="s">
        <v>2908</v>
      </c>
      <c r="F54" s="910" t="s">
        <v>23</v>
      </c>
      <c r="G54" s="924" t="s">
        <v>2909</v>
      </c>
      <c r="H54" s="916">
        <v>1</v>
      </c>
      <c r="I54" s="917">
        <v>75000000</v>
      </c>
      <c r="J54" s="910"/>
      <c r="K54" s="920"/>
    </row>
    <row r="55" spans="1:11" s="135" customFormat="1" ht="15.75">
      <c r="A55" s="2212" t="s">
        <v>388</v>
      </c>
      <c r="B55" s="2213"/>
      <c r="C55" s="2213"/>
      <c r="D55" s="2213"/>
      <c r="E55" s="2213"/>
      <c r="F55" s="2213"/>
      <c r="G55" s="2213"/>
      <c r="H55" s="2214"/>
      <c r="I55" s="926">
        <f>SUM(I12:I54)</f>
        <v>2507415000</v>
      </c>
      <c r="J55" s="211"/>
    </row>
    <row r="56" spans="1:11" s="921" customFormat="1">
      <c r="B56" s="135"/>
      <c r="E56" s="135"/>
      <c r="G56" s="922"/>
      <c r="I56" s="923"/>
      <c r="K56" s="135"/>
    </row>
    <row r="57" spans="1:11" s="921" customFormat="1">
      <c r="B57" s="135"/>
      <c r="E57" s="135"/>
      <c r="G57" s="922"/>
      <c r="I57" s="923"/>
      <c r="K57" s="135"/>
    </row>
    <row r="58" spans="1:11" s="921" customFormat="1">
      <c r="B58" s="135"/>
      <c r="E58" s="135"/>
      <c r="G58" s="922"/>
      <c r="I58" s="923"/>
      <c r="K58" s="135"/>
    </row>
    <row r="59" spans="1:11" s="921" customFormat="1">
      <c r="B59" s="135"/>
      <c r="E59" s="135"/>
      <c r="G59" s="922"/>
      <c r="I59" s="923"/>
      <c r="K59" s="135"/>
    </row>
    <row r="60" spans="1:11" s="921" customFormat="1">
      <c r="B60" s="135"/>
      <c r="E60" s="135"/>
      <c r="G60" s="922"/>
      <c r="I60" s="923"/>
      <c r="K60" s="135"/>
    </row>
    <row r="61" spans="1:11" s="921" customFormat="1">
      <c r="B61" s="135"/>
      <c r="E61" s="135"/>
      <c r="G61" s="922"/>
      <c r="I61" s="923"/>
      <c r="K61" s="135"/>
    </row>
    <row r="62" spans="1:11" s="921" customFormat="1">
      <c r="B62" s="135"/>
      <c r="E62" s="135"/>
      <c r="G62" s="922"/>
      <c r="I62" s="923"/>
      <c r="K62" s="135"/>
    </row>
    <row r="63" spans="1:11" s="921" customFormat="1">
      <c r="B63" s="135"/>
      <c r="E63" s="135"/>
      <c r="G63" s="922"/>
      <c r="I63" s="923"/>
      <c r="K63" s="135"/>
    </row>
    <row r="64" spans="1:11" s="921" customFormat="1">
      <c r="B64" s="135"/>
      <c r="E64" s="135"/>
      <c r="G64" s="922"/>
      <c r="I64" s="923"/>
      <c r="K64" s="135"/>
    </row>
    <row r="65" spans="2:11" s="921" customFormat="1">
      <c r="B65" s="135"/>
      <c r="E65" s="135"/>
      <c r="G65" s="922"/>
      <c r="I65" s="923"/>
      <c r="K65" s="135"/>
    </row>
    <row r="66" spans="2:11" s="921" customFormat="1">
      <c r="B66" s="135"/>
      <c r="E66" s="135"/>
      <c r="G66" s="922"/>
      <c r="I66" s="923"/>
      <c r="K66" s="135"/>
    </row>
    <row r="67" spans="2:11" s="921" customFormat="1">
      <c r="B67" s="135"/>
      <c r="E67" s="135"/>
      <c r="G67" s="922"/>
      <c r="I67" s="923"/>
      <c r="K67" s="135"/>
    </row>
    <row r="68" spans="2:11" s="921" customFormat="1">
      <c r="B68" s="135"/>
      <c r="E68" s="135"/>
      <c r="G68" s="922"/>
      <c r="I68" s="923"/>
      <c r="K68" s="135"/>
    </row>
    <row r="69" spans="2:11" s="921" customFormat="1">
      <c r="B69" s="135"/>
      <c r="E69" s="135"/>
      <c r="G69" s="922"/>
      <c r="I69" s="923"/>
      <c r="K69" s="135"/>
    </row>
    <row r="70" spans="2:11" s="921" customFormat="1">
      <c r="B70" s="135"/>
      <c r="E70" s="135"/>
      <c r="G70" s="922"/>
      <c r="I70" s="923"/>
      <c r="K70" s="135"/>
    </row>
    <row r="71" spans="2:11" s="921" customFormat="1">
      <c r="B71" s="135"/>
      <c r="E71" s="135"/>
      <c r="G71" s="922"/>
      <c r="I71" s="923"/>
      <c r="K71" s="135"/>
    </row>
    <row r="72" spans="2:11" s="921" customFormat="1">
      <c r="B72" s="135"/>
      <c r="E72" s="135"/>
      <c r="G72" s="922"/>
      <c r="I72" s="923"/>
      <c r="K72" s="135"/>
    </row>
    <row r="73" spans="2:11" s="921" customFormat="1">
      <c r="B73" s="135"/>
      <c r="E73" s="135"/>
      <c r="G73" s="922"/>
      <c r="I73" s="923"/>
      <c r="K73" s="135"/>
    </row>
    <row r="74" spans="2:11" s="921" customFormat="1">
      <c r="B74" s="135"/>
      <c r="E74" s="135"/>
      <c r="G74" s="922"/>
      <c r="I74" s="923"/>
      <c r="K74" s="135"/>
    </row>
    <row r="75" spans="2:11" s="921" customFormat="1">
      <c r="B75" s="135"/>
      <c r="E75" s="135"/>
      <c r="G75" s="922"/>
      <c r="I75" s="923"/>
      <c r="K75" s="135"/>
    </row>
    <row r="76" spans="2:11" s="921" customFormat="1">
      <c r="B76" s="135"/>
      <c r="E76" s="135"/>
      <c r="G76" s="922"/>
      <c r="I76" s="923"/>
      <c r="K76" s="135"/>
    </row>
    <row r="77" spans="2:11" s="921" customFormat="1">
      <c r="B77" s="135"/>
      <c r="E77" s="135"/>
      <c r="G77" s="922"/>
      <c r="I77" s="923"/>
      <c r="K77" s="135"/>
    </row>
    <row r="78" spans="2:11" s="921" customFormat="1">
      <c r="B78" s="135"/>
      <c r="E78" s="135"/>
      <c r="G78" s="922"/>
      <c r="I78" s="923"/>
      <c r="K78" s="135"/>
    </row>
    <row r="79" spans="2:11" s="921" customFormat="1">
      <c r="B79" s="135"/>
      <c r="E79" s="135"/>
      <c r="G79" s="922"/>
      <c r="I79" s="923"/>
      <c r="K79" s="135"/>
    </row>
    <row r="80" spans="2:11" s="921" customFormat="1">
      <c r="B80" s="135"/>
      <c r="E80" s="135"/>
      <c r="G80" s="922"/>
      <c r="I80" s="923"/>
      <c r="K80" s="135"/>
    </row>
    <row r="81" spans="2:11" s="921" customFormat="1">
      <c r="B81" s="135"/>
      <c r="E81" s="135"/>
      <c r="G81" s="922"/>
      <c r="I81" s="923"/>
      <c r="K81" s="135"/>
    </row>
    <row r="82" spans="2:11" s="921" customFormat="1">
      <c r="B82" s="135"/>
      <c r="E82" s="135"/>
      <c r="G82" s="922"/>
      <c r="I82" s="923"/>
      <c r="K82" s="135"/>
    </row>
    <row r="83" spans="2:11" s="921" customFormat="1">
      <c r="B83" s="135"/>
      <c r="E83" s="135"/>
      <c r="G83" s="922"/>
      <c r="I83" s="923"/>
      <c r="K83" s="135"/>
    </row>
    <row r="84" spans="2:11" s="921" customFormat="1">
      <c r="B84" s="135"/>
      <c r="E84" s="135"/>
      <c r="G84" s="922"/>
      <c r="I84" s="923"/>
      <c r="K84" s="135"/>
    </row>
    <row r="85" spans="2:11" s="921" customFormat="1">
      <c r="B85" s="135"/>
      <c r="E85" s="135"/>
      <c r="G85" s="922"/>
      <c r="I85" s="923"/>
      <c r="K85" s="135"/>
    </row>
    <row r="86" spans="2:11" s="921" customFormat="1">
      <c r="B86" s="135"/>
      <c r="E86" s="135"/>
      <c r="G86" s="922"/>
      <c r="I86" s="923"/>
      <c r="K86" s="135"/>
    </row>
    <row r="87" spans="2:11" s="921" customFormat="1">
      <c r="B87" s="135"/>
      <c r="E87" s="135"/>
      <c r="G87" s="922"/>
      <c r="I87" s="923"/>
      <c r="K87" s="135"/>
    </row>
    <row r="88" spans="2:11" s="921" customFormat="1">
      <c r="B88" s="135"/>
      <c r="E88" s="135"/>
      <c r="G88" s="922"/>
      <c r="I88" s="923"/>
      <c r="K88" s="135"/>
    </row>
    <row r="89" spans="2:11" s="921" customFormat="1">
      <c r="B89" s="135"/>
      <c r="E89" s="135"/>
      <c r="G89" s="922"/>
      <c r="I89" s="923"/>
      <c r="K89" s="135"/>
    </row>
    <row r="90" spans="2:11" s="921" customFormat="1">
      <c r="B90" s="135"/>
      <c r="E90" s="135"/>
      <c r="G90" s="922"/>
      <c r="I90" s="923"/>
      <c r="K90" s="135"/>
    </row>
    <row r="91" spans="2:11" s="921" customFormat="1">
      <c r="B91" s="135"/>
      <c r="E91" s="135"/>
      <c r="G91" s="922"/>
      <c r="I91" s="923"/>
      <c r="K91" s="135"/>
    </row>
    <row r="92" spans="2:11" s="921" customFormat="1">
      <c r="B92" s="135"/>
      <c r="E92" s="135"/>
      <c r="G92" s="922"/>
      <c r="I92" s="923"/>
      <c r="K92" s="135"/>
    </row>
    <row r="93" spans="2:11" s="921" customFormat="1">
      <c r="B93" s="135"/>
      <c r="E93" s="135"/>
      <c r="G93" s="922"/>
      <c r="I93" s="923"/>
      <c r="K93" s="135"/>
    </row>
    <row r="94" spans="2:11" s="921" customFormat="1">
      <c r="B94" s="135"/>
      <c r="E94" s="135"/>
      <c r="G94" s="922"/>
      <c r="I94" s="923"/>
      <c r="K94" s="135"/>
    </row>
    <row r="95" spans="2:11" s="921" customFormat="1">
      <c r="B95" s="135"/>
      <c r="E95" s="135"/>
      <c r="G95" s="922"/>
      <c r="I95" s="923"/>
      <c r="K95" s="135"/>
    </row>
    <row r="96" spans="2:11" s="921" customFormat="1">
      <c r="B96" s="135"/>
      <c r="E96" s="135"/>
      <c r="G96" s="922"/>
      <c r="I96" s="923"/>
      <c r="K96" s="135"/>
    </row>
    <row r="97" spans="2:11" s="921" customFormat="1">
      <c r="B97" s="135"/>
      <c r="E97" s="135"/>
      <c r="G97" s="922"/>
      <c r="I97" s="923"/>
      <c r="K97" s="135"/>
    </row>
    <row r="98" spans="2:11" s="921" customFormat="1">
      <c r="B98" s="135"/>
      <c r="E98" s="135"/>
      <c r="G98" s="922"/>
      <c r="I98" s="923"/>
      <c r="K98" s="135"/>
    </row>
    <row r="99" spans="2:11" s="101" customFormat="1">
      <c r="B99" s="100"/>
      <c r="C99" s="921"/>
      <c r="E99" s="100"/>
      <c r="G99" s="553"/>
      <c r="I99" s="909"/>
      <c r="K99" s="100"/>
    </row>
    <row r="100" spans="2:11" s="101" customFormat="1">
      <c r="B100" s="100"/>
      <c r="C100" s="921"/>
      <c r="E100" s="100"/>
      <c r="G100" s="553"/>
      <c r="I100" s="909"/>
      <c r="K100" s="100"/>
    </row>
    <row r="101" spans="2:11" s="101" customFormat="1">
      <c r="B101" s="100"/>
      <c r="C101" s="921"/>
      <c r="E101" s="100"/>
      <c r="G101" s="553"/>
      <c r="I101" s="909"/>
      <c r="K101" s="100"/>
    </row>
    <row r="102" spans="2:11" s="101" customFormat="1">
      <c r="B102" s="100"/>
      <c r="C102" s="921"/>
      <c r="E102" s="100"/>
      <c r="G102" s="553"/>
      <c r="I102" s="909"/>
      <c r="K102" s="100"/>
    </row>
    <row r="103" spans="2:11" s="101" customFormat="1">
      <c r="B103" s="100"/>
      <c r="C103" s="921"/>
      <c r="E103" s="100"/>
      <c r="G103" s="553"/>
      <c r="I103" s="909"/>
      <c r="K103" s="100"/>
    </row>
    <row r="104" spans="2:11" s="101" customFormat="1">
      <c r="B104" s="100"/>
      <c r="C104" s="921"/>
      <c r="E104" s="100"/>
      <c r="G104" s="553"/>
      <c r="I104" s="909"/>
      <c r="K104" s="100"/>
    </row>
    <row r="105" spans="2:11" s="101" customFormat="1">
      <c r="B105" s="100"/>
      <c r="C105" s="921"/>
      <c r="E105" s="100"/>
      <c r="G105" s="553"/>
      <c r="I105" s="909"/>
      <c r="K105" s="100"/>
    </row>
    <row r="106" spans="2:11" s="101" customFormat="1">
      <c r="B106" s="100"/>
      <c r="C106" s="921"/>
      <c r="E106" s="100"/>
      <c r="G106" s="553"/>
      <c r="I106" s="909"/>
      <c r="K106" s="100"/>
    </row>
    <row r="107" spans="2:11" s="101" customFormat="1">
      <c r="B107" s="100"/>
      <c r="C107" s="921"/>
      <c r="E107" s="100"/>
      <c r="G107" s="553"/>
      <c r="I107" s="909"/>
      <c r="K107" s="100"/>
    </row>
    <row r="108" spans="2:11" s="101" customFormat="1">
      <c r="B108" s="100"/>
      <c r="C108" s="921"/>
      <c r="E108" s="100"/>
      <c r="G108" s="553"/>
      <c r="I108" s="909"/>
      <c r="K108" s="100"/>
    </row>
    <row r="109" spans="2:11" s="101" customFormat="1">
      <c r="B109" s="100"/>
      <c r="C109" s="921"/>
      <c r="E109" s="100"/>
      <c r="G109" s="553"/>
      <c r="I109" s="909"/>
      <c r="K109" s="100"/>
    </row>
    <row r="110" spans="2:11" s="101" customFormat="1">
      <c r="B110" s="100"/>
      <c r="C110" s="921"/>
      <c r="E110" s="100"/>
      <c r="G110" s="553"/>
      <c r="I110" s="909"/>
      <c r="K110" s="100"/>
    </row>
    <row r="111" spans="2:11" s="101" customFormat="1">
      <c r="B111" s="100"/>
      <c r="C111" s="921"/>
      <c r="E111" s="100"/>
      <c r="G111" s="553"/>
      <c r="I111" s="909"/>
      <c r="K111" s="100"/>
    </row>
    <row r="112" spans="2:11" s="101" customFormat="1">
      <c r="B112" s="100"/>
      <c r="C112" s="921"/>
      <c r="E112" s="100"/>
      <c r="G112" s="553"/>
      <c r="I112" s="909"/>
      <c r="K112" s="100"/>
    </row>
    <row r="113" spans="2:11" s="101" customFormat="1">
      <c r="B113" s="100"/>
      <c r="C113" s="921"/>
      <c r="E113" s="100"/>
      <c r="G113" s="553"/>
      <c r="I113" s="909"/>
      <c r="K113" s="100"/>
    </row>
    <row r="114" spans="2:11" s="101" customFormat="1">
      <c r="B114" s="100"/>
      <c r="C114" s="921"/>
      <c r="E114" s="100"/>
      <c r="G114" s="553"/>
      <c r="I114" s="909"/>
      <c r="K114" s="100"/>
    </row>
    <row r="115" spans="2:11" s="101" customFormat="1">
      <c r="B115" s="100"/>
      <c r="C115" s="921"/>
      <c r="E115" s="100"/>
      <c r="G115" s="553"/>
      <c r="I115" s="909"/>
      <c r="K115" s="100"/>
    </row>
    <row r="116" spans="2:11" s="101" customFormat="1">
      <c r="B116" s="100"/>
      <c r="C116" s="921"/>
      <c r="E116" s="100"/>
      <c r="G116" s="553"/>
      <c r="I116" s="909"/>
      <c r="K116" s="100"/>
    </row>
    <row r="117" spans="2:11" s="101" customFormat="1">
      <c r="B117" s="100"/>
      <c r="C117" s="921"/>
      <c r="E117" s="100"/>
      <c r="G117" s="553"/>
      <c r="I117" s="909"/>
      <c r="K117" s="100"/>
    </row>
    <row r="118" spans="2:11" s="101" customFormat="1">
      <c r="B118" s="100"/>
      <c r="C118" s="921"/>
      <c r="E118" s="100"/>
      <c r="G118" s="553"/>
      <c r="I118" s="909"/>
      <c r="K118" s="100"/>
    </row>
    <row r="119" spans="2:11" s="101" customFormat="1">
      <c r="B119" s="100"/>
      <c r="C119" s="921"/>
      <c r="E119" s="100"/>
      <c r="G119" s="553"/>
      <c r="I119" s="909"/>
      <c r="K119" s="100"/>
    </row>
    <row r="120" spans="2:11" s="101" customFormat="1">
      <c r="B120" s="100"/>
      <c r="C120" s="921"/>
      <c r="E120" s="100"/>
      <c r="G120" s="553"/>
      <c r="I120" s="909"/>
      <c r="K120" s="100"/>
    </row>
    <row r="121" spans="2:11" s="101" customFormat="1">
      <c r="B121" s="100"/>
      <c r="C121" s="921"/>
      <c r="E121" s="100"/>
      <c r="G121" s="553"/>
      <c r="I121" s="909"/>
      <c r="K121" s="100"/>
    </row>
    <row r="122" spans="2:11" s="101" customFormat="1">
      <c r="B122" s="100"/>
      <c r="C122" s="921"/>
      <c r="E122" s="100"/>
      <c r="G122" s="553"/>
      <c r="I122" s="909"/>
      <c r="K122" s="100"/>
    </row>
    <row r="123" spans="2:11" s="101" customFormat="1">
      <c r="B123" s="100"/>
      <c r="C123" s="921"/>
      <c r="E123" s="100"/>
      <c r="G123" s="553"/>
      <c r="I123" s="909"/>
      <c r="K123" s="100"/>
    </row>
    <row r="124" spans="2:11" s="101" customFormat="1">
      <c r="B124" s="100"/>
      <c r="C124" s="921"/>
      <c r="E124" s="100"/>
      <c r="G124" s="553"/>
      <c r="I124" s="909"/>
      <c r="K124" s="100"/>
    </row>
    <row r="125" spans="2:11" s="101" customFormat="1">
      <c r="B125" s="100"/>
      <c r="C125" s="921"/>
      <c r="E125" s="100"/>
      <c r="G125" s="553"/>
      <c r="I125" s="909"/>
      <c r="K125" s="100"/>
    </row>
    <row r="126" spans="2:11" s="101" customFormat="1">
      <c r="B126" s="100"/>
      <c r="C126" s="921"/>
      <c r="E126" s="100"/>
      <c r="G126" s="553"/>
      <c r="I126" s="909"/>
      <c r="K126" s="100"/>
    </row>
    <row r="127" spans="2:11" s="101" customFormat="1">
      <c r="B127" s="100"/>
      <c r="C127" s="921"/>
      <c r="E127" s="100"/>
      <c r="G127" s="553"/>
      <c r="I127" s="909"/>
      <c r="K127" s="100"/>
    </row>
    <row r="128" spans="2:11" s="101" customFormat="1">
      <c r="B128" s="100"/>
      <c r="C128" s="921"/>
      <c r="E128" s="100"/>
      <c r="G128" s="553"/>
      <c r="I128" s="909"/>
      <c r="K128" s="100"/>
    </row>
    <row r="129" spans="1:11" s="101" customFormat="1">
      <c r="B129" s="100"/>
      <c r="C129" s="921"/>
      <c r="E129" s="100"/>
      <c r="G129" s="553"/>
      <c r="I129" s="909"/>
      <c r="K129" s="100"/>
    </row>
    <row r="130" spans="1:11" s="101" customFormat="1">
      <c r="B130" s="100"/>
      <c r="C130" s="921"/>
      <c r="E130" s="100"/>
      <c r="G130" s="553"/>
      <c r="I130" s="909"/>
      <c r="K130" s="100"/>
    </row>
    <row r="131" spans="1:11" s="151" customFormat="1">
      <c r="A131" s="67"/>
      <c r="B131" s="67"/>
      <c r="C131" s="70"/>
      <c r="E131" s="67"/>
      <c r="G131" s="389"/>
      <c r="I131" s="908"/>
      <c r="K131" s="67"/>
    </row>
    <row r="132" spans="1:11" s="151" customFormat="1">
      <c r="A132" s="67"/>
      <c r="B132" s="67"/>
      <c r="C132" s="70"/>
      <c r="E132" s="67"/>
      <c r="G132" s="389"/>
      <c r="I132" s="908"/>
      <c r="K132" s="67"/>
    </row>
    <row r="133" spans="1:11" s="151" customFormat="1">
      <c r="A133" s="67"/>
      <c r="B133" s="67"/>
      <c r="C133" s="70"/>
      <c r="E133" s="67"/>
      <c r="G133" s="389"/>
      <c r="I133" s="908"/>
      <c r="K133" s="67"/>
    </row>
    <row r="134" spans="1:11" s="151" customFormat="1">
      <c r="A134" s="67"/>
      <c r="B134" s="67"/>
      <c r="C134" s="70"/>
      <c r="E134" s="67"/>
      <c r="G134" s="389"/>
      <c r="I134" s="908"/>
      <c r="K134" s="67"/>
    </row>
    <row r="135" spans="1:11" s="151" customFormat="1">
      <c r="A135" s="67"/>
      <c r="B135" s="67"/>
      <c r="C135" s="70"/>
      <c r="E135" s="67"/>
      <c r="G135" s="389"/>
      <c r="I135" s="908"/>
      <c r="K135" s="67"/>
    </row>
    <row r="136" spans="1:11" s="151" customFormat="1">
      <c r="A136" s="67"/>
      <c r="B136" s="67"/>
      <c r="C136" s="70"/>
      <c r="E136" s="67"/>
      <c r="G136" s="389"/>
      <c r="I136" s="908"/>
      <c r="K136" s="67"/>
    </row>
    <row r="137" spans="1:11" s="151" customFormat="1">
      <c r="A137" s="67"/>
      <c r="B137" s="67"/>
      <c r="C137" s="70"/>
      <c r="E137" s="67"/>
      <c r="G137" s="389"/>
      <c r="I137" s="908"/>
      <c r="K137" s="67"/>
    </row>
    <row r="138" spans="1:11" s="151" customFormat="1">
      <c r="A138" s="67"/>
      <c r="B138" s="67"/>
      <c r="C138" s="70"/>
      <c r="E138" s="67"/>
      <c r="G138" s="389"/>
      <c r="I138" s="908"/>
      <c r="K138" s="67"/>
    </row>
    <row r="139" spans="1:11" s="151" customFormat="1">
      <c r="A139" s="67"/>
      <c r="B139" s="67"/>
      <c r="C139" s="70"/>
      <c r="E139" s="67"/>
      <c r="G139" s="389"/>
      <c r="I139" s="908"/>
      <c r="K139" s="67"/>
    </row>
    <row r="140" spans="1:11" s="151" customFormat="1">
      <c r="A140" s="67"/>
      <c r="B140" s="67"/>
      <c r="C140" s="70"/>
      <c r="E140" s="67"/>
      <c r="G140" s="389"/>
      <c r="I140" s="908"/>
      <c r="K140" s="67"/>
    </row>
    <row r="141" spans="1:11" s="151" customFormat="1">
      <c r="A141" s="67"/>
      <c r="B141" s="67"/>
      <c r="C141" s="70"/>
      <c r="E141" s="67"/>
      <c r="G141" s="389"/>
      <c r="I141" s="908"/>
      <c r="K141" s="67"/>
    </row>
    <row r="142" spans="1:11" s="151" customFormat="1">
      <c r="A142" s="67"/>
      <c r="B142" s="67"/>
      <c r="C142" s="70"/>
      <c r="E142" s="67"/>
      <c r="G142" s="389"/>
      <c r="I142" s="908"/>
      <c r="K142" s="67"/>
    </row>
    <row r="143" spans="1:11" s="151" customFormat="1">
      <c r="A143" s="67"/>
      <c r="B143" s="67"/>
      <c r="C143" s="70"/>
      <c r="E143" s="67"/>
      <c r="G143" s="389"/>
      <c r="I143" s="908"/>
      <c r="K143" s="67"/>
    </row>
    <row r="144" spans="1:11" s="151" customFormat="1">
      <c r="A144" s="67"/>
      <c r="B144" s="67"/>
      <c r="C144" s="70"/>
      <c r="E144" s="67"/>
      <c r="G144" s="389"/>
      <c r="I144" s="908"/>
      <c r="K144" s="67"/>
    </row>
    <row r="145" spans="1:11" s="151" customFormat="1">
      <c r="A145" s="67"/>
      <c r="B145" s="67"/>
      <c r="C145" s="70"/>
      <c r="E145" s="67"/>
      <c r="G145" s="389"/>
      <c r="I145" s="908"/>
      <c r="K145" s="67"/>
    </row>
    <row r="146" spans="1:11" s="151" customFormat="1">
      <c r="A146" s="67"/>
      <c r="B146" s="67"/>
      <c r="C146" s="70"/>
      <c r="E146" s="67"/>
      <c r="G146" s="389"/>
      <c r="I146" s="908"/>
      <c r="K146" s="67"/>
    </row>
    <row r="147" spans="1:11" s="151" customFormat="1">
      <c r="A147" s="67"/>
      <c r="B147" s="67"/>
      <c r="C147" s="70"/>
      <c r="E147" s="67"/>
      <c r="G147" s="389"/>
      <c r="I147" s="908"/>
      <c r="K147" s="67"/>
    </row>
    <row r="148" spans="1:11" s="151" customFormat="1">
      <c r="A148" s="67"/>
      <c r="B148" s="67"/>
      <c r="C148" s="70"/>
      <c r="E148" s="67"/>
      <c r="G148" s="389"/>
      <c r="I148" s="908"/>
      <c r="K148" s="67"/>
    </row>
    <row r="149" spans="1:11" s="151" customFormat="1">
      <c r="A149" s="67"/>
      <c r="B149" s="67"/>
      <c r="C149" s="70"/>
      <c r="E149" s="67"/>
      <c r="G149" s="389"/>
      <c r="I149" s="908"/>
      <c r="K149" s="67"/>
    </row>
    <row r="150" spans="1:11" s="151" customFormat="1">
      <c r="A150" s="67"/>
      <c r="B150" s="67"/>
      <c r="C150" s="70"/>
      <c r="E150" s="67"/>
      <c r="G150" s="389"/>
      <c r="I150" s="908"/>
      <c r="K150" s="67"/>
    </row>
    <row r="151" spans="1:11" s="151" customFormat="1">
      <c r="A151" s="67"/>
      <c r="B151" s="67"/>
      <c r="C151" s="70"/>
      <c r="E151" s="67"/>
      <c r="G151" s="389"/>
      <c r="I151" s="908"/>
      <c r="K151" s="67"/>
    </row>
    <row r="152" spans="1:11" s="151" customFormat="1">
      <c r="A152" s="67"/>
      <c r="B152" s="67"/>
      <c r="C152" s="70"/>
      <c r="E152" s="67"/>
      <c r="G152" s="389"/>
      <c r="I152" s="908"/>
      <c r="K152" s="67"/>
    </row>
    <row r="153" spans="1:11" s="151" customFormat="1">
      <c r="A153" s="67"/>
      <c r="B153" s="67"/>
      <c r="C153" s="70"/>
      <c r="E153" s="67"/>
      <c r="G153" s="389"/>
      <c r="I153" s="908"/>
      <c r="K153" s="67"/>
    </row>
    <row r="154" spans="1:11" s="151" customFormat="1">
      <c r="A154" s="67"/>
      <c r="B154" s="67"/>
      <c r="C154" s="70"/>
      <c r="E154" s="67"/>
      <c r="G154" s="389"/>
      <c r="I154" s="908"/>
      <c r="K154" s="67"/>
    </row>
    <row r="155" spans="1:11" s="151" customFormat="1">
      <c r="A155" s="67"/>
      <c r="B155" s="67"/>
      <c r="C155" s="70"/>
      <c r="E155" s="67"/>
      <c r="G155" s="389"/>
      <c r="I155" s="908"/>
      <c r="K155" s="67"/>
    </row>
    <row r="156" spans="1:11" s="151" customFormat="1">
      <c r="A156" s="67"/>
      <c r="B156" s="67"/>
      <c r="C156" s="70"/>
      <c r="E156" s="67"/>
      <c r="G156" s="389"/>
      <c r="I156" s="908"/>
      <c r="K156" s="67"/>
    </row>
    <row r="157" spans="1:11" s="151" customFormat="1">
      <c r="A157" s="67"/>
      <c r="B157" s="67"/>
      <c r="C157" s="70"/>
      <c r="E157" s="67"/>
      <c r="G157" s="389"/>
      <c r="I157" s="908"/>
      <c r="K157" s="67"/>
    </row>
    <row r="158" spans="1:11" s="151" customFormat="1">
      <c r="A158" s="67"/>
      <c r="B158" s="67"/>
      <c r="C158" s="70"/>
      <c r="E158" s="67"/>
      <c r="G158" s="389"/>
      <c r="I158" s="908"/>
      <c r="K158" s="67"/>
    </row>
    <row r="159" spans="1:11" s="151" customFormat="1">
      <c r="A159" s="67"/>
      <c r="B159" s="67"/>
      <c r="C159" s="70"/>
      <c r="E159" s="67"/>
      <c r="G159" s="389"/>
      <c r="I159" s="908"/>
      <c r="K159" s="67"/>
    </row>
    <row r="160" spans="1:11" s="151" customFormat="1">
      <c r="A160" s="67"/>
      <c r="B160" s="67"/>
      <c r="C160" s="70"/>
      <c r="E160" s="67"/>
      <c r="G160" s="389"/>
      <c r="I160" s="908"/>
      <c r="K160" s="67"/>
    </row>
    <row r="161" spans="1:11" s="151" customFormat="1">
      <c r="A161" s="67"/>
      <c r="B161" s="67"/>
      <c r="C161" s="70"/>
      <c r="E161" s="67"/>
      <c r="G161" s="389"/>
      <c r="I161" s="908"/>
      <c r="K161" s="67"/>
    </row>
    <row r="162" spans="1:11" s="151" customFormat="1">
      <c r="A162" s="67"/>
      <c r="B162" s="67"/>
      <c r="C162" s="70"/>
      <c r="E162" s="67"/>
      <c r="G162" s="389"/>
      <c r="I162" s="908"/>
      <c r="K162" s="67"/>
    </row>
    <row r="163" spans="1:11" s="151" customFormat="1">
      <c r="A163" s="67"/>
      <c r="B163" s="67"/>
      <c r="C163" s="70"/>
      <c r="E163" s="67"/>
      <c r="G163" s="389"/>
      <c r="I163" s="908"/>
      <c r="K163" s="67"/>
    </row>
    <row r="164" spans="1:11" s="151" customFormat="1">
      <c r="A164" s="67"/>
      <c r="B164" s="67"/>
      <c r="C164" s="70"/>
      <c r="E164" s="67"/>
      <c r="G164" s="389"/>
      <c r="I164" s="908"/>
      <c r="K164" s="67"/>
    </row>
    <row r="165" spans="1:11" s="151" customFormat="1">
      <c r="A165" s="67"/>
      <c r="B165" s="67"/>
      <c r="C165" s="70"/>
      <c r="E165" s="67"/>
      <c r="G165" s="389"/>
      <c r="I165" s="908"/>
      <c r="K165" s="67"/>
    </row>
    <row r="166" spans="1:11" s="151" customFormat="1">
      <c r="A166" s="67"/>
      <c r="B166" s="67"/>
      <c r="C166" s="70"/>
      <c r="E166" s="67"/>
      <c r="G166" s="389"/>
      <c r="I166" s="908"/>
      <c r="K166" s="67"/>
    </row>
    <row r="167" spans="1:11" s="151" customFormat="1">
      <c r="A167" s="67"/>
      <c r="B167" s="67"/>
      <c r="C167" s="70"/>
      <c r="E167" s="67"/>
      <c r="G167" s="389"/>
      <c r="I167" s="908"/>
      <c r="K167" s="67"/>
    </row>
    <row r="168" spans="1:11" s="151" customFormat="1">
      <c r="A168" s="67"/>
      <c r="B168" s="67"/>
      <c r="C168" s="70"/>
      <c r="E168" s="67"/>
      <c r="G168" s="389"/>
      <c r="I168" s="908"/>
      <c r="K168" s="67"/>
    </row>
    <row r="169" spans="1:11" s="151" customFormat="1">
      <c r="A169" s="67"/>
      <c r="B169" s="67"/>
      <c r="C169" s="70"/>
      <c r="E169" s="67"/>
      <c r="G169" s="389"/>
      <c r="I169" s="908"/>
      <c r="K169" s="67"/>
    </row>
    <row r="170" spans="1:11" s="151" customFormat="1">
      <c r="A170" s="67"/>
      <c r="B170" s="67"/>
      <c r="C170" s="70"/>
      <c r="E170" s="67"/>
      <c r="G170" s="389"/>
      <c r="I170" s="908"/>
      <c r="K170" s="67"/>
    </row>
    <row r="171" spans="1:11" s="151" customFormat="1">
      <c r="A171" s="67"/>
      <c r="B171" s="67"/>
      <c r="C171" s="70"/>
      <c r="E171" s="67"/>
      <c r="G171" s="389"/>
      <c r="I171" s="908"/>
      <c r="K171" s="67"/>
    </row>
    <row r="172" spans="1:11" s="151" customFormat="1">
      <c r="A172" s="67"/>
      <c r="B172" s="67"/>
      <c r="C172" s="70"/>
      <c r="E172" s="67"/>
      <c r="G172" s="389"/>
      <c r="I172" s="908"/>
      <c r="K172" s="67"/>
    </row>
    <row r="173" spans="1:11" s="151" customFormat="1">
      <c r="A173" s="67"/>
      <c r="B173" s="67"/>
      <c r="C173" s="70"/>
      <c r="E173" s="67"/>
      <c r="G173" s="389"/>
      <c r="I173" s="908"/>
      <c r="K173" s="67"/>
    </row>
    <row r="174" spans="1:11" s="151" customFormat="1">
      <c r="A174" s="67"/>
      <c r="B174" s="67"/>
      <c r="C174" s="70"/>
      <c r="E174" s="67"/>
      <c r="G174" s="389"/>
      <c r="I174" s="908"/>
      <c r="K174" s="67"/>
    </row>
    <row r="175" spans="1:11" s="151" customFormat="1">
      <c r="A175" s="67"/>
      <c r="B175" s="67"/>
      <c r="C175" s="70"/>
      <c r="E175" s="67"/>
      <c r="G175" s="389"/>
      <c r="I175" s="908"/>
      <c r="K175" s="67"/>
    </row>
    <row r="176" spans="1:11" s="151" customFormat="1">
      <c r="A176" s="67"/>
      <c r="B176" s="67"/>
      <c r="C176" s="70"/>
      <c r="E176" s="67"/>
      <c r="G176" s="389"/>
      <c r="I176" s="908"/>
      <c r="K176" s="67"/>
    </row>
    <row r="177" spans="1:11" s="151" customFormat="1">
      <c r="A177" s="67"/>
      <c r="B177" s="67"/>
      <c r="C177" s="70"/>
      <c r="E177" s="67"/>
      <c r="G177" s="389"/>
      <c r="I177" s="908"/>
      <c r="K177" s="67"/>
    </row>
    <row r="178" spans="1:11" s="151" customFormat="1">
      <c r="A178" s="67"/>
      <c r="B178" s="67"/>
      <c r="C178" s="70"/>
      <c r="E178" s="67"/>
      <c r="G178" s="389"/>
      <c r="I178" s="908"/>
      <c r="K178" s="67"/>
    </row>
    <row r="179" spans="1:11" s="151" customFormat="1">
      <c r="A179" s="67"/>
      <c r="B179" s="67"/>
      <c r="C179" s="70"/>
      <c r="E179" s="67"/>
      <c r="G179" s="389"/>
      <c r="I179" s="908"/>
      <c r="K179" s="67"/>
    </row>
    <row r="180" spans="1:11" s="151" customFormat="1">
      <c r="A180" s="67"/>
      <c r="B180" s="67"/>
      <c r="C180" s="70"/>
      <c r="E180" s="67"/>
      <c r="G180" s="389"/>
      <c r="I180" s="908"/>
      <c r="K180" s="67"/>
    </row>
    <row r="181" spans="1:11" s="151" customFormat="1">
      <c r="A181" s="67"/>
      <c r="B181" s="67"/>
      <c r="C181" s="70"/>
      <c r="E181" s="67"/>
      <c r="G181" s="389"/>
      <c r="I181" s="908"/>
      <c r="K181" s="67"/>
    </row>
    <row r="182" spans="1:11" s="151" customFormat="1">
      <c r="A182" s="67"/>
      <c r="B182" s="67"/>
      <c r="C182" s="70"/>
      <c r="E182" s="67"/>
      <c r="G182" s="389"/>
      <c r="I182" s="908"/>
      <c r="K182" s="67"/>
    </row>
    <row r="183" spans="1:11" s="151" customFormat="1">
      <c r="A183" s="67"/>
      <c r="B183" s="67"/>
      <c r="C183" s="70"/>
      <c r="E183" s="67"/>
      <c r="G183" s="389"/>
      <c r="I183" s="908"/>
      <c r="K183" s="67"/>
    </row>
    <row r="184" spans="1:11" s="151" customFormat="1">
      <c r="A184" s="67"/>
      <c r="B184" s="67"/>
      <c r="C184" s="70"/>
      <c r="E184" s="67"/>
      <c r="G184" s="389"/>
      <c r="I184" s="908"/>
      <c r="K184" s="67"/>
    </row>
    <row r="185" spans="1:11" s="151" customFormat="1">
      <c r="A185" s="67"/>
      <c r="B185" s="67"/>
      <c r="C185" s="70"/>
      <c r="E185" s="67"/>
      <c r="G185" s="389"/>
      <c r="I185" s="908"/>
      <c r="K185" s="67"/>
    </row>
    <row r="186" spans="1:11" s="151" customFormat="1">
      <c r="A186" s="67"/>
      <c r="B186" s="67"/>
      <c r="C186" s="70"/>
      <c r="E186" s="67"/>
      <c r="G186" s="389"/>
      <c r="I186" s="908"/>
      <c r="K186" s="67"/>
    </row>
    <row r="187" spans="1:11" s="151" customFormat="1">
      <c r="A187" s="67"/>
      <c r="B187" s="67"/>
      <c r="C187" s="70"/>
      <c r="E187" s="67"/>
      <c r="G187" s="389"/>
      <c r="I187" s="908"/>
      <c r="K187" s="67"/>
    </row>
    <row r="188" spans="1:11" s="151" customFormat="1">
      <c r="A188" s="67"/>
      <c r="B188" s="67"/>
      <c r="C188" s="70"/>
      <c r="E188" s="67"/>
      <c r="G188" s="389"/>
      <c r="I188" s="908"/>
      <c r="K188" s="67"/>
    </row>
    <row r="189" spans="1:11" s="151" customFormat="1">
      <c r="A189" s="67"/>
      <c r="B189" s="67"/>
      <c r="C189" s="70"/>
      <c r="E189" s="67"/>
      <c r="G189" s="389"/>
      <c r="I189" s="908"/>
      <c r="K189" s="67"/>
    </row>
    <row r="190" spans="1:11" s="151" customFormat="1">
      <c r="A190" s="67"/>
      <c r="B190" s="67"/>
      <c r="C190" s="70"/>
      <c r="E190" s="67"/>
      <c r="G190" s="389"/>
      <c r="I190" s="908"/>
      <c r="K190" s="67"/>
    </row>
    <row r="191" spans="1:11" s="151" customFormat="1">
      <c r="A191" s="67"/>
      <c r="B191" s="67"/>
      <c r="C191" s="70"/>
      <c r="E191" s="67"/>
      <c r="G191" s="389"/>
      <c r="I191" s="908"/>
      <c r="K191" s="67"/>
    </row>
    <row r="192" spans="1:11" s="151" customFormat="1">
      <c r="A192" s="67"/>
      <c r="B192" s="67"/>
      <c r="C192" s="70"/>
      <c r="E192" s="67"/>
      <c r="G192" s="389"/>
      <c r="I192" s="908"/>
      <c r="K192" s="67"/>
    </row>
    <row r="193" spans="1:11" s="151" customFormat="1">
      <c r="A193" s="67"/>
      <c r="B193" s="67"/>
      <c r="C193" s="70"/>
      <c r="E193" s="67"/>
      <c r="G193" s="389"/>
      <c r="I193" s="908"/>
      <c r="K193" s="67"/>
    </row>
    <row r="194" spans="1:11" s="151" customFormat="1">
      <c r="A194" s="67"/>
      <c r="B194" s="67"/>
      <c r="C194" s="70"/>
      <c r="E194" s="67"/>
      <c r="G194" s="389"/>
      <c r="I194" s="908"/>
      <c r="K194" s="67"/>
    </row>
    <row r="195" spans="1:11" s="151" customFormat="1">
      <c r="A195" s="67"/>
      <c r="B195" s="67"/>
      <c r="C195" s="70"/>
      <c r="E195" s="67"/>
      <c r="G195" s="389"/>
      <c r="I195" s="908"/>
      <c r="K195" s="67"/>
    </row>
    <row r="196" spans="1:11" s="151" customFormat="1">
      <c r="A196" s="67"/>
      <c r="B196" s="67"/>
      <c r="C196" s="70"/>
      <c r="E196" s="67"/>
      <c r="G196" s="389"/>
      <c r="I196" s="908"/>
      <c r="K196" s="67"/>
    </row>
    <row r="197" spans="1:11" s="151" customFormat="1">
      <c r="A197" s="67"/>
      <c r="B197" s="67"/>
      <c r="C197" s="70"/>
      <c r="E197" s="67"/>
      <c r="G197" s="389"/>
      <c r="I197" s="908"/>
      <c r="K197" s="67"/>
    </row>
    <row r="198" spans="1:11" s="151" customFormat="1">
      <c r="A198" s="67"/>
      <c r="B198" s="67"/>
      <c r="C198" s="70"/>
      <c r="E198" s="67"/>
      <c r="G198" s="389"/>
      <c r="I198" s="908"/>
      <c r="K198" s="67"/>
    </row>
    <row r="199" spans="1:11" s="151" customFormat="1">
      <c r="A199" s="67"/>
      <c r="B199" s="67"/>
      <c r="C199" s="70"/>
      <c r="E199" s="67"/>
      <c r="G199" s="389"/>
      <c r="I199" s="908"/>
      <c r="K199" s="67"/>
    </row>
    <row r="200" spans="1:11" s="151" customFormat="1">
      <c r="A200" s="67"/>
      <c r="B200" s="67"/>
      <c r="C200" s="70"/>
      <c r="E200" s="67"/>
      <c r="G200" s="389"/>
      <c r="I200" s="908"/>
      <c r="K200" s="67"/>
    </row>
    <row r="201" spans="1:11" s="151" customFormat="1">
      <c r="A201" s="67"/>
      <c r="B201" s="67"/>
      <c r="C201" s="70"/>
      <c r="E201" s="67"/>
      <c r="G201" s="389"/>
      <c r="I201" s="908"/>
      <c r="K201" s="67"/>
    </row>
    <row r="202" spans="1:11" s="151" customFormat="1">
      <c r="A202" s="67"/>
      <c r="B202" s="67"/>
      <c r="C202" s="70"/>
      <c r="E202" s="67"/>
      <c r="G202" s="389"/>
      <c r="I202" s="908"/>
      <c r="K202" s="67"/>
    </row>
    <row r="203" spans="1:11" s="151" customFormat="1">
      <c r="A203" s="67"/>
      <c r="B203" s="67"/>
      <c r="C203" s="70"/>
      <c r="E203" s="67"/>
      <c r="G203" s="389"/>
      <c r="I203" s="908"/>
      <c r="K203" s="67"/>
    </row>
    <row r="204" spans="1:11" s="151" customFormat="1">
      <c r="A204" s="67"/>
      <c r="B204" s="67"/>
      <c r="C204" s="70"/>
      <c r="E204" s="67"/>
      <c r="G204" s="389"/>
      <c r="I204" s="908"/>
      <c r="K204" s="67"/>
    </row>
    <row r="205" spans="1:11" s="151" customFormat="1">
      <c r="A205" s="67"/>
      <c r="B205" s="67"/>
      <c r="C205" s="70"/>
      <c r="E205" s="67"/>
      <c r="G205" s="389"/>
      <c r="I205" s="908"/>
      <c r="K205" s="67"/>
    </row>
    <row r="206" spans="1:11" s="151" customFormat="1">
      <c r="A206" s="67"/>
      <c r="B206" s="67"/>
      <c r="C206" s="70"/>
      <c r="E206" s="67"/>
      <c r="G206" s="389"/>
      <c r="I206" s="908"/>
      <c r="K206" s="67"/>
    </row>
    <row r="207" spans="1:11" s="151" customFormat="1">
      <c r="A207" s="67"/>
      <c r="B207" s="67"/>
      <c r="C207" s="70"/>
      <c r="E207" s="67"/>
      <c r="G207" s="389"/>
      <c r="I207" s="908"/>
      <c r="K207" s="67"/>
    </row>
    <row r="208" spans="1:11" s="151" customFormat="1">
      <c r="A208" s="67"/>
      <c r="B208" s="67"/>
      <c r="C208" s="70"/>
      <c r="E208" s="67"/>
      <c r="G208" s="389"/>
      <c r="I208" s="908"/>
      <c r="K208" s="67"/>
    </row>
    <row r="209" spans="1:11" s="151" customFormat="1">
      <c r="A209" s="67"/>
      <c r="B209" s="67"/>
      <c r="C209" s="70"/>
      <c r="E209" s="67"/>
      <c r="G209" s="389"/>
      <c r="I209" s="908"/>
      <c r="K209" s="67"/>
    </row>
    <row r="210" spans="1:11" s="151" customFormat="1">
      <c r="A210" s="67"/>
      <c r="B210" s="67"/>
      <c r="C210" s="70"/>
      <c r="E210" s="67"/>
      <c r="G210" s="389"/>
      <c r="I210" s="908"/>
      <c r="K210" s="67"/>
    </row>
    <row r="211" spans="1:11" s="151" customFormat="1">
      <c r="A211" s="67"/>
      <c r="B211" s="67"/>
      <c r="C211" s="70"/>
      <c r="E211" s="67"/>
      <c r="G211" s="389"/>
      <c r="I211" s="908"/>
      <c r="K211" s="67"/>
    </row>
    <row r="212" spans="1:11" s="151" customFormat="1">
      <c r="A212" s="67"/>
      <c r="B212" s="67"/>
      <c r="C212" s="70"/>
      <c r="E212" s="67"/>
      <c r="G212" s="389"/>
      <c r="I212" s="908"/>
      <c r="K212" s="67"/>
    </row>
    <row r="213" spans="1:11" s="151" customFormat="1">
      <c r="A213" s="67"/>
      <c r="B213" s="67"/>
      <c r="C213" s="70"/>
      <c r="E213" s="67"/>
      <c r="G213" s="389"/>
      <c r="I213" s="908"/>
      <c r="K213" s="67"/>
    </row>
    <row r="214" spans="1:11" s="151" customFormat="1">
      <c r="A214" s="67"/>
      <c r="B214" s="67"/>
      <c r="C214" s="70"/>
      <c r="E214" s="67"/>
      <c r="G214" s="389"/>
      <c r="I214" s="908"/>
      <c r="K214" s="67"/>
    </row>
    <row r="215" spans="1:11" s="151" customFormat="1">
      <c r="A215" s="67"/>
      <c r="B215" s="67"/>
      <c r="C215" s="70"/>
      <c r="E215" s="67"/>
      <c r="G215" s="389"/>
      <c r="I215" s="908"/>
      <c r="K215" s="67"/>
    </row>
    <row r="216" spans="1:11" s="151" customFormat="1">
      <c r="A216" s="67"/>
      <c r="B216" s="67"/>
      <c r="C216" s="70"/>
      <c r="E216" s="67"/>
      <c r="G216" s="389"/>
      <c r="I216" s="908"/>
      <c r="K216" s="67"/>
    </row>
    <row r="217" spans="1:11" s="151" customFormat="1">
      <c r="A217" s="67"/>
      <c r="B217" s="67"/>
      <c r="C217" s="70"/>
      <c r="E217" s="67"/>
      <c r="G217" s="389"/>
      <c r="I217" s="908"/>
      <c r="K217" s="67"/>
    </row>
    <row r="218" spans="1:11" s="151" customFormat="1">
      <c r="A218" s="67"/>
      <c r="B218" s="67"/>
      <c r="C218" s="70"/>
      <c r="E218" s="67"/>
      <c r="G218" s="389"/>
      <c r="I218" s="908"/>
      <c r="K218" s="67"/>
    </row>
    <row r="219" spans="1:11" s="151" customFormat="1">
      <c r="A219" s="67"/>
      <c r="B219" s="67"/>
      <c r="C219" s="70"/>
      <c r="E219" s="67"/>
      <c r="G219" s="389"/>
      <c r="I219" s="908"/>
      <c r="K219" s="67"/>
    </row>
    <row r="220" spans="1:11" s="151" customFormat="1">
      <c r="A220" s="67"/>
      <c r="B220" s="67"/>
      <c r="C220" s="70"/>
      <c r="E220" s="67"/>
      <c r="G220" s="389"/>
      <c r="I220" s="908"/>
      <c r="K220" s="67"/>
    </row>
    <row r="221" spans="1:11" s="151" customFormat="1">
      <c r="A221" s="67"/>
      <c r="B221" s="67"/>
      <c r="C221" s="70"/>
      <c r="E221" s="67"/>
      <c r="G221" s="389"/>
      <c r="I221" s="908"/>
      <c r="K221" s="67"/>
    </row>
    <row r="222" spans="1:11" s="151" customFormat="1">
      <c r="A222" s="67"/>
      <c r="B222" s="67"/>
      <c r="C222" s="70"/>
      <c r="E222" s="67"/>
      <c r="G222" s="389"/>
      <c r="I222" s="908"/>
      <c r="K222" s="67"/>
    </row>
    <row r="223" spans="1:11" s="151" customFormat="1">
      <c r="A223" s="67"/>
      <c r="B223" s="67"/>
      <c r="C223" s="70"/>
      <c r="E223" s="67"/>
      <c r="G223" s="389"/>
      <c r="I223" s="908"/>
      <c r="K223" s="67"/>
    </row>
    <row r="224" spans="1:11" s="151" customFormat="1">
      <c r="A224" s="67"/>
      <c r="B224" s="67"/>
      <c r="C224" s="70"/>
      <c r="E224" s="67"/>
      <c r="G224" s="389"/>
      <c r="I224" s="908"/>
      <c r="K224" s="67"/>
    </row>
    <row r="225" spans="1:11" s="151" customFormat="1">
      <c r="A225" s="67"/>
      <c r="B225" s="67"/>
      <c r="C225" s="70"/>
      <c r="E225" s="67"/>
      <c r="G225" s="389"/>
      <c r="I225" s="908"/>
      <c r="K225" s="67"/>
    </row>
    <row r="226" spans="1:11" s="151" customFormat="1">
      <c r="A226" s="67"/>
      <c r="B226" s="67"/>
      <c r="C226" s="70"/>
      <c r="E226" s="67"/>
      <c r="G226" s="389"/>
      <c r="I226" s="908"/>
      <c r="K226" s="67"/>
    </row>
    <row r="227" spans="1:11" s="151" customFormat="1">
      <c r="A227" s="67"/>
      <c r="B227" s="67"/>
      <c r="C227" s="70"/>
      <c r="E227" s="67"/>
      <c r="G227" s="389"/>
      <c r="I227" s="908"/>
      <c r="K227" s="67"/>
    </row>
    <row r="228" spans="1:11" s="151" customFormat="1">
      <c r="A228" s="67"/>
      <c r="B228" s="67"/>
      <c r="C228" s="70"/>
      <c r="E228" s="67"/>
      <c r="G228" s="389"/>
      <c r="I228" s="908"/>
      <c r="K228" s="67"/>
    </row>
    <row r="229" spans="1:11" s="151" customFormat="1">
      <c r="A229" s="67"/>
      <c r="B229" s="67"/>
      <c r="C229" s="70"/>
      <c r="E229" s="67"/>
      <c r="G229" s="389"/>
      <c r="I229" s="908"/>
      <c r="K229" s="67"/>
    </row>
    <row r="230" spans="1:11" s="151" customFormat="1">
      <c r="A230" s="67"/>
      <c r="B230" s="67"/>
      <c r="C230" s="70"/>
      <c r="E230" s="67"/>
      <c r="G230" s="389"/>
      <c r="I230" s="908"/>
      <c r="K230" s="67"/>
    </row>
    <row r="231" spans="1:11" s="151" customFormat="1">
      <c r="A231" s="67"/>
      <c r="B231" s="67"/>
      <c r="C231" s="70"/>
      <c r="E231" s="67"/>
      <c r="G231" s="389"/>
      <c r="I231" s="908"/>
      <c r="K231" s="67"/>
    </row>
    <row r="232" spans="1:11" s="151" customFormat="1">
      <c r="A232" s="67"/>
      <c r="B232" s="67"/>
      <c r="C232" s="70"/>
      <c r="E232" s="67"/>
      <c r="G232" s="389"/>
      <c r="I232" s="908"/>
      <c r="K232" s="67"/>
    </row>
    <row r="233" spans="1:11" s="151" customFormat="1">
      <c r="A233" s="67"/>
      <c r="B233" s="67"/>
      <c r="C233" s="70"/>
      <c r="E233" s="67"/>
      <c r="G233" s="389"/>
      <c r="I233" s="908"/>
      <c r="K233" s="67"/>
    </row>
    <row r="234" spans="1:11" s="151" customFormat="1">
      <c r="A234" s="67"/>
      <c r="B234" s="67"/>
      <c r="C234" s="70"/>
      <c r="E234" s="67"/>
      <c r="G234" s="389"/>
      <c r="I234" s="908"/>
      <c r="K234" s="67"/>
    </row>
    <row r="235" spans="1:11" s="151" customFormat="1">
      <c r="A235" s="67"/>
      <c r="B235" s="67"/>
      <c r="C235" s="70"/>
      <c r="E235" s="67"/>
      <c r="G235" s="389"/>
      <c r="I235" s="908"/>
      <c r="K235" s="67"/>
    </row>
    <row r="236" spans="1:11" s="151" customFormat="1">
      <c r="A236" s="67"/>
      <c r="B236" s="67"/>
      <c r="C236" s="70"/>
      <c r="E236" s="67"/>
      <c r="G236" s="389"/>
      <c r="I236" s="908"/>
      <c r="K236" s="67"/>
    </row>
    <row r="237" spans="1:11" s="151" customFormat="1">
      <c r="A237" s="67"/>
      <c r="B237" s="67"/>
      <c r="C237" s="70"/>
      <c r="E237" s="67"/>
      <c r="G237" s="389"/>
      <c r="I237" s="908"/>
      <c r="K237" s="67"/>
    </row>
    <row r="238" spans="1:11" s="151" customFormat="1">
      <c r="A238" s="67"/>
      <c r="B238" s="67"/>
      <c r="C238" s="70"/>
      <c r="E238" s="67"/>
      <c r="G238" s="389"/>
      <c r="I238" s="908"/>
      <c r="K238" s="67"/>
    </row>
    <row r="239" spans="1:11" s="151" customFormat="1">
      <c r="A239" s="67"/>
      <c r="B239" s="67"/>
      <c r="C239" s="70"/>
      <c r="E239" s="67"/>
      <c r="G239" s="389"/>
      <c r="I239" s="908"/>
      <c r="K239" s="67"/>
    </row>
    <row r="240" spans="1:11" s="151" customFormat="1">
      <c r="A240" s="67"/>
      <c r="B240" s="67"/>
      <c r="C240" s="70"/>
      <c r="E240" s="67"/>
      <c r="G240" s="389"/>
      <c r="I240" s="908"/>
      <c r="K240" s="67"/>
    </row>
    <row r="241" spans="1:11" s="151" customFormat="1">
      <c r="A241" s="67"/>
      <c r="B241" s="67"/>
      <c r="C241" s="70"/>
      <c r="E241" s="67"/>
      <c r="G241" s="389"/>
      <c r="I241" s="908"/>
      <c r="K241" s="67"/>
    </row>
    <row r="242" spans="1:11" s="151" customFormat="1">
      <c r="A242" s="67"/>
      <c r="B242" s="67"/>
      <c r="C242" s="70"/>
      <c r="E242" s="67"/>
      <c r="G242" s="389"/>
      <c r="I242" s="908"/>
      <c r="K242" s="67"/>
    </row>
    <row r="243" spans="1:11" s="151" customFormat="1">
      <c r="A243" s="67"/>
      <c r="B243" s="67"/>
      <c r="C243" s="70"/>
      <c r="E243" s="67"/>
      <c r="G243" s="389"/>
      <c r="I243" s="908"/>
      <c r="K243" s="67"/>
    </row>
    <row r="244" spans="1:11" s="151" customFormat="1">
      <c r="A244" s="67"/>
      <c r="B244" s="67"/>
      <c r="C244" s="70"/>
      <c r="E244" s="67"/>
      <c r="G244" s="389"/>
      <c r="I244" s="908"/>
      <c r="K244" s="67"/>
    </row>
    <row r="245" spans="1:11" s="151" customFormat="1">
      <c r="A245" s="67"/>
      <c r="B245" s="67"/>
      <c r="C245" s="70"/>
      <c r="E245" s="67"/>
      <c r="G245" s="389"/>
      <c r="I245" s="908"/>
      <c r="K245" s="67"/>
    </row>
    <row r="246" spans="1:11" s="151" customFormat="1">
      <c r="A246" s="67"/>
      <c r="B246" s="67"/>
      <c r="C246" s="70"/>
      <c r="E246" s="67"/>
      <c r="G246" s="389"/>
      <c r="I246" s="908"/>
      <c r="K246" s="67"/>
    </row>
    <row r="247" spans="1:11" s="151" customFormat="1">
      <c r="A247" s="67"/>
      <c r="B247" s="67"/>
      <c r="C247" s="70"/>
      <c r="E247" s="67"/>
      <c r="G247" s="389"/>
      <c r="I247" s="908"/>
      <c r="K247" s="67"/>
    </row>
    <row r="248" spans="1:11" s="151" customFormat="1">
      <c r="A248" s="67"/>
      <c r="B248" s="67"/>
      <c r="C248" s="70"/>
      <c r="E248" s="67"/>
      <c r="G248" s="389"/>
      <c r="I248" s="908"/>
      <c r="K248" s="67"/>
    </row>
    <row r="249" spans="1:11" s="151" customFormat="1">
      <c r="A249" s="67"/>
      <c r="B249" s="67"/>
      <c r="C249" s="70"/>
      <c r="E249" s="67"/>
      <c r="G249" s="389"/>
      <c r="I249" s="908"/>
      <c r="K249" s="67"/>
    </row>
    <row r="250" spans="1:11" s="151" customFormat="1">
      <c r="A250" s="67"/>
      <c r="B250" s="67"/>
      <c r="C250" s="70"/>
      <c r="E250" s="67"/>
      <c r="G250" s="389"/>
      <c r="I250" s="908"/>
      <c r="K250" s="67"/>
    </row>
    <row r="251" spans="1:11" s="151" customFormat="1">
      <c r="A251" s="67"/>
      <c r="B251" s="67"/>
      <c r="C251" s="70"/>
      <c r="E251" s="67"/>
      <c r="G251" s="389"/>
      <c r="I251" s="908"/>
      <c r="K251" s="67"/>
    </row>
    <row r="252" spans="1:11" s="151" customFormat="1">
      <c r="A252" s="67"/>
      <c r="B252" s="67"/>
      <c r="C252" s="70"/>
      <c r="E252" s="67"/>
      <c r="G252" s="389"/>
      <c r="I252" s="908"/>
      <c r="K252" s="67"/>
    </row>
    <row r="253" spans="1:11" s="151" customFormat="1">
      <c r="A253" s="67"/>
      <c r="B253" s="67"/>
      <c r="C253" s="70"/>
      <c r="E253" s="67"/>
      <c r="G253" s="389"/>
      <c r="I253" s="908"/>
      <c r="K253" s="67"/>
    </row>
    <row r="254" spans="1:11" s="151" customFormat="1">
      <c r="A254" s="67"/>
      <c r="B254" s="67"/>
      <c r="C254" s="70"/>
      <c r="E254" s="67"/>
      <c r="G254" s="389"/>
      <c r="I254" s="908"/>
      <c r="K254" s="67"/>
    </row>
    <row r="255" spans="1:11" s="151" customFormat="1">
      <c r="A255" s="67"/>
      <c r="B255" s="67"/>
      <c r="C255" s="70"/>
      <c r="E255" s="67"/>
      <c r="G255" s="389"/>
      <c r="I255" s="908"/>
      <c r="K255" s="67"/>
    </row>
    <row r="256" spans="1:11" s="151" customFormat="1">
      <c r="A256" s="67"/>
      <c r="B256" s="67"/>
      <c r="C256" s="70"/>
      <c r="E256" s="67"/>
      <c r="G256" s="389"/>
      <c r="I256" s="908"/>
      <c r="K256" s="67"/>
    </row>
    <row r="257" spans="1:11" s="151" customFormat="1">
      <c r="A257" s="67"/>
      <c r="B257" s="67"/>
      <c r="C257" s="70"/>
      <c r="E257" s="67"/>
      <c r="G257" s="389"/>
      <c r="I257" s="908"/>
      <c r="K257" s="67"/>
    </row>
    <row r="258" spans="1:11" s="151" customFormat="1">
      <c r="A258" s="67"/>
      <c r="B258" s="67"/>
      <c r="C258" s="70"/>
      <c r="E258" s="67"/>
      <c r="G258" s="389"/>
      <c r="I258" s="908"/>
      <c r="K258" s="67"/>
    </row>
    <row r="259" spans="1:11" s="151" customFormat="1">
      <c r="A259" s="67"/>
      <c r="B259" s="67"/>
      <c r="C259" s="70"/>
      <c r="E259" s="67"/>
      <c r="G259" s="389"/>
      <c r="I259" s="908"/>
      <c r="K259" s="67"/>
    </row>
    <row r="260" spans="1:11" s="151" customFormat="1">
      <c r="A260" s="67"/>
      <c r="B260" s="67"/>
      <c r="C260" s="70"/>
      <c r="E260" s="67"/>
      <c r="G260" s="389"/>
      <c r="I260" s="908"/>
      <c r="K260" s="67"/>
    </row>
    <row r="261" spans="1:11" s="151" customFormat="1">
      <c r="A261" s="67"/>
      <c r="B261" s="67"/>
      <c r="C261" s="70"/>
      <c r="E261" s="67"/>
      <c r="G261" s="389"/>
      <c r="I261" s="908"/>
      <c r="K261" s="67"/>
    </row>
    <row r="262" spans="1:11" s="151" customFormat="1">
      <c r="A262" s="67"/>
      <c r="B262" s="67"/>
      <c r="C262" s="70"/>
      <c r="E262" s="67"/>
      <c r="G262" s="389"/>
      <c r="I262" s="908"/>
      <c r="K262" s="67"/>
    </row>
    <row r="263" spans="1:11" s="151" customFormat="1">
      <c r="A263" s="67"/>
      <c r="B263" s="67"/>
      <c r="C263" s="70"/>
      <c r="E263" s="67"/>
      <c r="G263" s="389"/>
      <c r="I263" s="908"/>
      <c r="K263" s="67"/>
    </row>
    <row r="264" spans="1:11" s="151" customFormat="1">
      <c r="A264" s="67"/>
      <c r="B264" s="67"/>
      <c r="C264" s="70"/>
      <c r="E264" s="67"/>
      <c r="G264" s="389"/>
      <c r="I264" s="908"/>
      <c r="K264" s="67"/>
    </row>
    <row r="265" spans="1:11" s="151" customFormat="1">
      <c r="A265" s="67"/>
      <c r="B265" s="67"/>
      <c r="C265" s="70"/>
      <c r="E265" s="67"/>
      <c r="G265" s="389"/>
      <c r="I265" s="908"/>
      <c r="K265" s="67"/>
    </row>
    <row r="266" spans="1:11" s="151" customFormat="1">
      <c r="A266" s="67"/>
      <c r="B266" s="67"/>
      <c r="C266" s="70"/>
      <c r="E266" s="67"/>
      <c r="G266" s="389"/>
      <c r="I266" s="908"/>
      <c r="K266" s="67"/>
    </row>
    <row r="267" spans="1:11" s="151" customFormat="1">
      <c r="A267" s="67"/>
      <c r="B267" s="67"/>
      <c r="C267" s="70"/>
      <c r="E267" s="67"/>
      <c r="G267" s="389"/>
      <c r="I267" s="908"/>
      <c r="K267" s="67"/>
    </row>
    <row r="268" spans="1:11" s="151" customFormat="1">
      <c r="A268" s="67"/>
      <c r="B268" s="67"/>
      <c r="C268" s="70"/>
      <c r="E268" s="67"/>
      <c r="G268" s="389"/>
      <c r="I268" s="908"/>
      <c r="K268" s="67"/>
    </row>
    <row r="269" spans="1:11" s="151" customFormat="1">
      <c r="A269" s="67"/>
      <c r="B269" s="67"/>
      <c r="C269" s="70"/>
      <c r="E269" s="67"/>
      <c r="G269" s="389"/>
      <c r="I269" s="908"/>
      <c r="K269" s="67"/>
    </row>
    <row r="270" spans="1:11" s="151" customFormat="1">
      <c r="A270" s="67"/>
      <c r="B270" s="67"/>
      <c r="C270" s="70"/>
      <c r="E270" s="67"/>
      <c r="G270" s="389"/>
      <c r="I270" s="908"/>
      <c r="K270" s="67"/>
    </row>
    <row r="271" spans="1:11" s="151" customFormat="1">
      <c r="A271" s="67"/>
      <c r="B271" s="67"/>
      <c r="C271" s="70"/>
      <c r="E271" s="67"/>
      <c r="G271" s="389"/>
      <c r="I271" s="908"/>
      <c r="K271" s="67"/>
    </row>
    <row r="272" spans="1:11" s="151" customFormat="1">
      <c r="A272" s="67"/>
      <c r="B272" s="67"/>
      <c r="C272" s="70"/>
      <c r="E272" s="67"/>
      <c r="G272" s="389"/>
      <c r="I272" s="908"/>
      <c r="K272" s="67"/>
    </row>
    <row r="273" spans="1:11" s="151" customFormat="1">
      <c r="A273" s="67"/>
      <c r="B273" s="67"/>
      <c r="C273" s="70"/>
      <c r="E273" s="67"/>
      <c r="G273" s="389"/>
      <c r="I273" s="908"/>
      <c r="K273" s="67"/>
    </row>
    <row r="274" spans="1:11" s="151" customFormat="1">
      <c r="A274" s="67"/>
      <c r="B274" s="67"/>
      <c r="C274" s="70"/>
      <c r="E274" s="67"/>
      <c r="G274" s="389"/>
      <c r="I274" s="908"/>
      <c r="K274" s="67"/>
    </row>
    <row r="275" spans="1:11" s="151" customFormat="1">
      <c r="A275" s="67"/>
      <c r="B275" s="67"/>
      <c r="C275" s="70"/>
      <c r="E275" s="67"/>
      <c r="G275" s="389"/>
      <c r="I275" s="908"/>
      <c r="K275" s="67"/>
    </row>
    <row r="276" spans="1:11" s="151" customFormat="1">
      <c r="A276" s="67"/>
      <c r="B276" s="67"/>
      <c r="C276" s="70"/>
      <c r="E276" s="67"/>
      <c r="G276" s="389"/>
      <c r="I276" s="908"/>
      <c r="K276" s="67"/>
    </row>
    <row r="277" spans="1:11" s="151" customFormat="1">
      <c r="A277" s="67"/>
      <c r="B277" s="67"/>
      <c r="C277" s="70"/>
      <c r="E277" s="67"/>
      <c r="G277" s="389"/>
      <c r="I277" s="908"/>
      <c r="K277" s="67"/>
    </row>
    <row r="278" spans="1:11" s="151" customFormat="1">
      <c r="A278" s="67"/>
      <c r="B278" s="67"/>
      <c r="C278" s="70"/>
      <c r="E278" s="67"/>
      <c r="G278" s="389"/>
      <c r="I278" s="908"/>
      <c r="K278" s="67"/>
    </row>
    <row r="279" spans="1:11" s="151" customFormat="1">
      <c r="A279" s="67"/>
      <c r="B279" s="67"/>
      <c r="C279" s="70"/>
      <c r="E279" s="67"/>
      <c r="G279" s="389"/>
      <c r="I279" s="908"/>
      <c r="K279" s="67"/>
    </row>
    <row r="280" spans="1:11" s="151" customFormat="1">
      <c r="A280" s="67"/>
      <c r="B280" s="67"/>
      <c r="C280" s="70"/>
      <c r="E280" s="67"/>
      <c r="G280" s="389"/>
      <c r="I280" s="908"/>
      <c r="K280" s="67"/>
    </row>
    <row r="281" spans="1:11" s="151" customFormat="1">
      <c r="A281" s="67"/>
      <c r="B281" s="67"/>
      <c r="C281" s="70"/>
      <c r="E281" s="67"/>
      <c r="G281" s="389"/>
      <c r="I281" s="908"/>
      <c r="K281" s="67"/>
    </row>
    <row r="282" spans="1:11" s="151" customFormat="1">
      <c r="A282" s="67"/>
      <c r="B282" s="67"/>
      <c r="C282" s="70"/>
      <c r="E282" s="67"/>
      <c r="G282" s="389"/>
      <c r="I282" s="908"/>
      <c r="K282" s="67"/>
    </row>
    <row r="283" spans="1:11" s="151" customFormat="1">
      <c r="A283" s="67"/>
      <c r="B283" s="67"/>
      <c r="C283" s="70"/>
      <c r="E283" s="67"/>
      <c r="G283" s="389"/>
      <c r="I283" s="908"/>
      <c r="K283" s="67"/>
    </row>
    <row r="284" spans="1:11" s="151" customFormat="1">
      <c r="A284" s="67"/>
      <c r="B284" s="67"/>
      <c r="C284" s="70"/>
      <c r="E284" s="67"/>
      <c r="G284" s="389"/>
      <c r="I284" s="908"/>
      <c r="K284" s="67"/>
    </row>
    <row r="285" spans="1:11" s="151" customFormat="1">
      <c r="A285" s="67"/>
      <c r="B285" s="67"/>
      <c r="C285" s="70"/>
      <c r="E285" s="67"/>
      <c r="G285" s="389"/>
      <c r="I285" s="908"/>
      <c r="K285" s="67"/>
    </row>
    <row r="286" spans="1:11" s="151" customFormat="1">
      <c r="A286" s="67"/>
      <c r="B286" s="67"/>
      <c r="C286" s="70"/>
      <c r="E286" s="67"/>
      <c r="G286" s="389"/>
      <c r="I286" s="908"/>
      <c r="K286" s="67"/>
    </row>
    <row r="287" spans="1:11" s="151" customFormat="1">
      <c r="A287" s="67"/>
      <c r="B287" s="67"/>
      <c r="C287" s="70"/>
      <c r="E287" s="67"/>
      <c r="G287" s="389"/>
      <c r="I287" s="908"/>
      <c r="K287" s="67"/>
    </row>
    <row r="288" spans="1:11" s="151" customFormat="1">
      <c r="A288" s="67"/>
      <c r="B288" s="67"/>
      <c r="C288" s="70"/>
      <c r="E288" s="67"/>
      <c r="G288" s="389"/>
      <c r="I288" s="908"/>
      <c r="K288" s="67"/>
    </row>
    <row r="289" spans="1:11" s="151" customFormat="1">
      <c r="A289" s="67"/>
      <c r="B289" s="67"/>
      <c r="C289" s="70"/>
      <c r="E289" s="67"/>
      <c r="G289" s="389"/>
      <c r="I289" s="908"/>
      <c r="K289" s="67"/>
    </row>
    <row r="290" spans="1:11" s="151" customFormat="1">
      <c r="A290" s="67"/>
      <c r="B290" s="67"/>
      <c r="C290" s="70"/>
      <c r="E290" s="67"/>
      <c r="G290" s="389"/>
      <c r="I290" s="908"/>
      <c r="K290" s="67"/>
    </row>
    <row r="291" spans="1:11" s="151" customFormat="1">
      <c r="A291" s="67"/>
      <c r="B291" s="67"/>
      <c r="C291" s="70"/>
      <c r="E291" s="67"/>
      <c r="G291" s="389"/>
      <c r="I291" s="908"/>
      <c r="K291" s="67"/>
    </row>
    <row r="292" spans="1:11" s="151" customFormat="1">
      <c r="A292" s="67"/>
      <c r="B292" s="67"/>
      <c r="C292" s="70"/>
      <c r="E292" s="67"/>
      <c r="G292" s="389"/>
      <c r="I292" s="908"/>
      <c r="K292" s="67"/>
    </row>
    <row r="293" spans="1:11" s="151" customFormat="1">
      <c r="A293" s="67"/>
      <c r="B293" s="67"/>
      <c r="C293" s="70"/>
      <c r="E293" s="67"/>
      <c r="G293" s="389"/>
      <c r="I293" s="908"/>
      <c r="K293" s="67"/>
    </row>
    <row r="294" spans="1:11" s="151" customFormat="1">
      <c r="A294" s="67"/>
      <c r="B294" s="67"/>
      <c r="C294" s="70"/>
      <c r="E294" s="67"/>
      <c r="G294" s="389"/>
      <c r="I294" s="908"/>
      <c r="K294" s="67"/>
    </row>
    <row r="295" spans="1:11" s="151" customFormat="1">
      <c r="A295" s="67"/>
      <c r="B295" s="67"/>
      <c r="C295" s="70"/>
      <c r="E295" s="67"/>
      <c r="G295" s="389"/>
      <c r="I295" s="908"/>
      <c r="K295" s="67"/>
    </row>
    <row r="296" spans="1:11" s="151" customFormat="1">
      <c r="A296" s="67"/>
      <c r="B296" s="67"/>
      <c r="C296" s="70"/>
      <c r="E296" s="67"/>
      <c r="G296" s="389"/>
      <c r="I296" s="908"/>
      <c r="K296" s="67"/>
    </row>
    <row r="297" spans="1:11" s="151" customFormat="1">
      <c r="A297" s="67"/>
      <c r="B297" s="67"/>
      <c r="C297" s="70"/>
      <c r="E297" s="67"/>
      <c r="G297" s="389"/>
      <c r="I297" s="908"/>
      <c r="K297" s="67"/>
    </row>
    <row r="298" spans="1:11" s="151" customFormat="1">
      <c r="A298" s="67"/>
      <c r="B298" s="67"/>
      <c r="C298" s="70"/>
      <c r="E298" s="67"/>
      <c r="G298" s="389"/>
      <c r="I298" s="908"/>
      <c r="K298" s="67"/>
    </row>
    <row r="299" spans="1:11" s="151" customFormat="1">
      <c r="A299" s="67"/>
      <c r="B299" s="67"/>
      <c r="C299" s="70"/>
      <c r="E299" s="67"/>
      <c r="G299" s="389"/>
      <c r="I299" s="908"/>
      <c r="K299" s="67"/>
    </row>
    <row r="300" spans="1:11" s="151" customFormat="1">
      <c r="A300" s="67"/>
      <c r="B300" s="67"/>
      <c r="C300" s="70"/>
      <c r="E300" s="67"/>
      <c r="G300" s="389"/>
      <c r="I300" s="908"/>
      <c r="K300" s="67"/>
    </row>
    <row r="301" spans="1:11" s="151" customFormat="1">
      <c r="A301" s="67"/>
      <c r="B301" s="67"/>
      <c r="C301" s="70"/>
      <c r="E301" s="67"/>
      <c r="G301" s="389"/>
      <c r="I301" s="908"/>
      <c r="K301" s="67"/>
    </row>
    <row r="302" spans="1:11" s="151" customFormat="1">
      <c r="A302" s="67"/>
      <c r="B302" s="67"/>
      <c r="C302" s="70"/>
      <c r="E302" s="67"/>
      <c r="G302" s="389"/>
      <c r="I302" s="908"/>
      <c r="K302" s="67"/>
    </row>
    <row r="303" spans="1:11" s="151" customFormat="1">
      <c r="A303" s="67"/>
      <c r="B303" s="67"/>
      <c r="C303" s="70"/>
      <c r="E303" s="67"/>
      <c r="G303" s="389"/>
      <c r="I303" s="908"/>
      <c r="K303" s="67"/>
    </row>
    <row r="304" spans="1:11" s="151" customFormat="1">
      <c r="A304" s="67"/>
      <c r="B304" s="67"/>
      <c r="C304" s="70"/>
      <c r="E304" s="67"/>
      <c r="G304" s="389"/>
      <c r="I304" s="908"/>
      <c r="K304" s="67"/>
    </row>
    <row r="305" spans="1:11" s="151" customFormat="1">
      <c r="A305" s="67"/>
      <c r="B305" s="67"/>
      <c r="C305" s="70"/>
      <c r="E305" s="67"/>
      <c r="G305" s="389"/>
      <c r="I305" s="908"/>
      <c r="K305" s="67"/>
    </row>
    <row r="306" spans="1:11" s="151" customFormat="1">
      <c r="A306" s="67"/>
      <c r="B306" s="67"/>
      <c r="C306" s="70"/>
      <c r="E306" s="67"/>
      <c r="G306" s="389"/>
      <c r="I306" s="908"/>
      <c r="K306" s="67"/>
    </row>
    <row r="307" spans="1:11" s="151" customFormat="1">
      <c r="A307" s="67"/>
      <c r="B307" s="67"/>
      <c r="C307" s="70"/>
      <c r="E307" s="67"/>
      <c r="G307" s="389"/>
      <c r="I307" s="908"/>
      <c r="K307" s="67"/>
    </row>
    <row r="308" spans="1:11" s="151" customFormat="1">
      <c r="A308" s="67"/>
      <c r="B308" s="67"/>
      <c r="C308" s="70"/>
      <c r="E308" s="67"/>
      <c r="G308" s="389"/>
      <c r="I308" s="908"/>
      <c r="K308" s="67"/>
    </row>
    <row r="309" spans="1:11" s="151" customFormat="1">
      <c r="A309" s="67"/>
      <c r="B309" s="67"/>
      <c r="C309" s="70"/>
      <c r="E309" s="67"/>
      <c r="G309" s="389"/>
      <c r="I309" s="908"/>
      <c r="K309" s="67"/>
    </row>
    <row r="310" spans="1:11" s="151" customFormat="1">
      <c r="A310" s="67"/>
      <c r="B310" s="67"/>
      <c r="C310" s="70"/>
      <c r="E310" s="67"/>
      <c r="G310" s="389"/>
      <c r="I310" s="908"/>
      <c r="K310" s="67"/>
    </row>
    <row r="311" spans="1:11" s="151" customFormat="1">
      <c r="A311" s="67"/>
      <c r="B311" s="67"/>
      <c r="C311" s="70"/>
      <c r="E311" s="67"/>
      <c r="G311" s="389"/>
      <c r="I311" s="908"/>
      <c r="K311" s="67"/>
    </row>
    <row r="312" spans="1:11" s="151" customFormat="1">
      <c r="A312" s="67"/>
      <c r="B312" s="67"/>
      <c r="C312" s="70"/>
      <c r="E312" s="67"/>
      <c r="G312" s="389"/>
      <c r="I312" s="908"/>
      <c r="K312" s="67"/>
    </row>
    <row r="313" spans="1:11" s="151" customFormat="1">
      <c r="A313" s="67"/>
      <c r="B313" s="67"/>
      <c r="C313" s="70"/>
      <c r="E313" s="67"/>
      <c r="G313" s="389"/>
      <c r="I313" s="908"/>
      <c r="K313" s="67"/>
    </row>
    <row r="314" spans="1:11" s="151" customFormat="1">
      <c r="A314" s="67"/>
      <c r="B314" s="67"/>
      <c r="C314" s="70"/>
      <c r="E314" s="67"/>
      <c r="G314" s="389"/>
      <c r="I314" s="908"/>
      <c r="K314" s="67"/>
    </row>
    <row r="315" spans="1:11" s="151" customFormat="1">
      <c r="A315" s="67"/>
      <c r="B315" s="67"/>
      <c r="C315" s="70"/>
      <c r="E315" s="67"/>
      <c r="G315" s="389"/>
      <c r="I315" s="908"/>
      <c r="K315" s="67"/>
    </row>
    <row r="316" spans="1:11" s="151" customFormat="1">
      <c r="A316" s="67"/>
      <c r="B316" s="67"/>
      <c r="C316" s="70"/>
      <c r="E316" s="67"/>
      <c r="G316" s="389"/>
      <c r="I316" s="908"/>
      <c r="K316" s="67"/>
    </row>
    <row r="317" spans="1:11" s="151" customFormat="1">
      <c r="A317" s="67"/>
      <c r="B317" s="67"/>
      <c r="C317" s="70"/>
      <c r="E317" s="67"/>
      <c r="G317" s="389"/>
      <c r="I317" s="908"/>
      <c r="K317" s="67"/>
    </row>
    <row r="318" spans="1:11" s="151" customFormat="1">
      <c r="A318" s="67"/>
      <c r="B318" s="67"/>
      <c r="C318" s="70"/>
      <c r="E318" s="67"/>
      <c r="G318" s="389"/>
      <c r="I318" s="908"/>
      <c r="K318" s="67"/>
    </row>
    <row r="319" spans="1:11" s="151" customFormat="1">
      <c r="A319" s="67"/>
      <c r="B319" s="67"/>
      <c r="C319" s="70"/>
      <c r="E319" s="67"/>
      <c r="G319" s="389"/>
      <c r="I319" s="908"/>
      <c r="K319" s="67"/>
    </row>
    <row r="320" spans="1:11" s="151" customFormat="1">
      <c r="A320" s="67"/>
      <c r="B320" s="67"/>
      <c r="C320" s="70"/>
      <c r="E320" s="67"/>
      <c r="G320" s="389"/>
      <c r="I320" s="908"/>
      <c r="K320" s="67"/>
    </row>
    <row r="321" spans="1:11" s="151" customFormat="1">
      <c r="A321" s="67"/>
      <c r="B321" s="67"/>
      <c r="C321" s="70"/>
      <c r="E321" s="67"/>
      <c r="G321" s="389"/>
      <c r="I321" s="908"/>
      <c r="K321" s="67"/>
    </row>
    <row r="322" spans="1:11" s="151" customFormat="1">
      <c r="A322" s="67"/>
      <c r="B322" s="67"/>
      <c r="C322" s="70"/>
      <c r="E322" s="67"/>
      <c r="G322" s="389"/>
      <c r="I322" s="908"/>
      <c r="K322" s="67"/>
    </row>
    <row r="323" spans="1:11" s="151" customFormat="1">
      <c r="A323" s="67"/>
      <c r="B323" s="67"/>
      <c r="C323" s="70"/>
      <c r="E323" s="67"/>
      <c r="G323" s="389"/>
      <c r="I323" s="908"/>
      <c r="K323" s="67"/>
    </row>
    <row r="324" spans="1:11" s="151" customFormat="1">
      <c r="A324" s="67"/>
      <c r="B324" s="67"/>
      <c r="C324" s="70"/>
      <c r="E324" s="67"/>
      <c r="G324" s="389"/>
      <c r="I324" s="908"/>
      <c r="K324" s="67"/>
    </row>
    <row r="325" spans="1:11" s="151" customFormat="1">
      <c r="A325" s="67"/>
      <c r="B325" s="67"/>
      <c r="C325" s="70"/>
      <c r="E325" s="67"/>
      <c r="G325" s="389"/>
      <c r="I325" s="908"/>
      <c r="K325" s="67"/>
    </row>
    <row r="326" spans="1:11" s="151" customFormat="1">
      <c r="A326" s="67"/>
      <c r="B326" s="67"/>
      <c r="C326" s="70"/>
      <c r="E326" s="67"/>
      <c r="G326" s="389"/>
      <c r="I326" s="908"/>
      <c r="K326" s="67"/>
    </row>
    <row r="327" spans="1:11" s="151" customFormat="1">
      <c r="A327" s="67"/>
      <c r="B327" s="67"/>
      <c r="C327" s="70"/>
      <c r="E327" s="67"/>
      <c r="G327" s="389"/>
      <c r="I327" s="908"/>
      <c r="K327" s="67"/>
    </row>
    <row r="328" spans="1:11" s="151" customFormat="1">
      <c r="A328" s="67"/>
      <c r="B328" s="67"/>
      <c r="C328" s="70"/>
      <c r="E328" s="67"/>
      <c r="G328" s="389"/>
      <c r="I328" s="908"/>
      <c r="K328" s="67"/>
    </row>
    <row r="329" spans="1:11" s="151" customFormat="1">
      <c r="A329" s="67"/>
      <c r="B329" s="67"/>
      <c r="C329" s="70"/>
      <c r="E329" s="67"/>
      <c r="G329" s="389"/>
      <c r="I329" s="908"/>
      <c r="K329" s="67"/>
    </row>
    <row r="330" spans="1:11" s="151" customFormat="1">
      <c r="A330" s="67"/>
      <c r="B330" s="67"/>
      <c r="C330" s="70"/>
      <c r="E330" s="67"/>
      <c r="G330" s="389"/>
      <c r="I330" s="908"/>
      <c r="K330" s="67"/>
    </row>
    <row r="331" spans="1:11" s="151" customFormat="1">
      <c r="A331" s="67"/>
      <c r="B331" s="67"/>
      <c r="C331" s="70"/>
      <c r="E331" s="67"/>
      <c r="G331" s="389"/>
      <c r="I331" s="908"/>
      <c r="K331" s="67"/>
    </row>
    <row r="332" spans="1:11" s="151" customFormat="1">
      <c r="A332" s="67"/>
      <c r="B332" s="67"/>
      <c r="C332" s="70"/>
      <c r="E332" s="67"/>
      <c r="G332" s="389"/>
      <c r="I332" s="908"/>
      <c r="K332" s="67"/>
    </row>
    <row r="333" spans="1:11" s="151" customFormat="1">
      <c r="A333" s="67"/>
      <c r="B333" s="67"/>
      <c r="C333" s="70"/>
      <c r="E333" s="67"/>
      <c r="G333" s="389"/>
      <c r="I333" s="908"/>
      <c r="K333" s="67"/>
    </row>
    <row r="334" spans="1:11" s="151" customFormat="1">
      <c r="A334" s="67"/>
      <c r="B334" s="67"/>
      <c r="C334" s="70"/>
      <c r="E334" s="67"/>
      <c r="G334" s="389"/>
      <c r="I334" s="908"/>
      <c r="K334" s="67"/>
    </row>
    <row r="335" spans="1:11" s="151" customFormat="1">
      <c r="A335" s="67"/>
      <c r="B335" s="67"/>
      <c r="C335" s="70"/>
      <c r="E335" s="67"/>
      <c r="G335" s="389"/>
      <c r="I335" s="908"/>
      <c r="K335" s="67"/>
    </row>
    <row r="336" spans="1:11" s="151" customFormat="1">
      <c r="A336" s="67"/>
      <c r="B336" s="67"/>
      <c r="C336" s="70"/>
      <c r="E336" s="67"/>
      <c r="G336" s="389"/>
      <c r="I336" s="908"/>
      <c r="K336" s="67"/>
    </row>
    <row r="337" spans="1:11" s="151" customFormat="1">
      <c r="A337" s="67"/>
      <c r="B337" s="67"/>
      <c r="C337" s="70"/>
      <c r="E337" s="67"/>
      <c r="G337" s="389"/>
      <c r="I337" s="908"/>
      <c r="K337" s="67"/>
    </row>
    <row r="338" spans="1:11" s="151" customFormat="1">
      <c r="A338" s="67"/>
      <c r="B338" s="67"/>
      <c r="C338" s="70"/>
      <c r="E338" s="67"/>
      <c r="G338" s="389"/>
      <c r="I338" s="908"/>
      <c r="K338" s="67"/>
    </row>
    <row r="339" spans="1:11" s="151" customFormat="1">
      <c r="A339" s="67"/>
      <c r="B339" s="67"/>
      <c r="C339" s="70"/>
      <c r="E339" s="67"/>
      <c r="G339" s="389"/>
      <c r="I339" s="908"/>
      <c r="K339" s="67"/>
    </row>
    <row r="340" spans="1:11" s="151" customFormat="1">
      <c r="A340" s="67"/>
      <c r="B340" s="67"/>
      <c r="C340" s="70"/>
      <c r="E340" s="67"/>
      <c r="G340" s="389"/>
      <c r="I340" s="908"/>
      <c r="K340" s="67"/>
    </row>
    <row r="341" spans="1:11" s="151" customFormat="1">
      <c r="A341" s="67"/>
      <c r="B341" s="67"/>
      <c r="C341" s="70"/>
      <c r="E341" s="67"/>
      <c r="G341" s="389"/>
      <c r="I341" s="908"/>
      <c r="K341" s="67"/>
    </row>
    <row r="342" spans="1:11" s="151" customFormat="1">
      <c r="A342" s="67"/>
      <c r="B342" s="67"/>
      <c r="C342" s="70"/>
      <c r="E342" s="67"/>
      <c r="G342" s="389"/>
      <c r="I342" s="908"/>
      <c r="K342" s="67"/>
    </row>
    <row r="343" spans="1:11" s="151" customFormat="1">
      <c r="A343" s="67"/>
      <c r="B343" s="67"/>
      <c r="C343" s="70"/>
      <c r="E343" s="67"/>
      <c r="G343" s="389"/>
      <c r="I343" s="908"/>
      <c r="K343" s="67"/>
    </row>
    <row r="344" spans="1:11" s="151" customFormat="1">
      <c r="A344" s="67"/>
      <c r="B344" s="67"/>
      <c r="C344" s="70"/>
      <c r="E344" s="67"/>
      <c r="G344" s="389"/>
      <c r="I344" s="908"/>
      <c r="K344" s="67"/>
    </row>
    <row r="345" spans="1:11" s="151" customFormat="1">
      <c r="A345" s="67"/>
      <c r="B345" s="67"/>
      <c r="C345" s="70"/>
      <c r="E345" s="67"/>
      <c r="G345" s="389"/>
      <c r="I345" s="908"/>
      <c r="K345" s="67"/>
    </row>
    <row r="346" spans="1:11" s="151" customFormat="1">
      <c r="A346" s="67"/>
      <c r="B346" s="67"/>
      <c r="C346" s="70"/>
      <c r="E346" s="67"/>
      <c r="G346" s="389"/>
      <c r="I346" s="908"/>
      <c r="K346" s="67"/>
    </row>
    <row r="347" spans="1:11" s="151" customFormat="1">
      <c r="A347" s="67"/>
      <c r="B347" s="67"/>
      <c r="C347" s="70"/>
      <c r="E347" s="67"/>
      <c r="G347" s="389"/>
      <c r="I347" s="908"/>
      <c r="K347" s="67"/>
    </row>
    <row r="348" spans="1:11" s="151" customFormat="1">
      <c r="A348" s="67"/>
      <c r="B348" s="67"/>
      <c r="C348" s="70"/>
      <c r="E348" s="67"/>
      <c r="G348" s="389"/>
      <c r="I348" s="908"/>
      <c r="K348" s="67"/>
    </row>
    <row r="349" spans="1:11" s="151" customFormat="1">
      <c r="A349" s="67"/>
      <c r="B349" s="67"/>
      <c r="C349" s="70"/>
      <c r="E349" s="67"/>
      <c r="G349" s="389"/>
      <c r="I349" s="908"/>
      <c r="K349" s="67"/>
    </row>
    <row r="350" spans="1:11" s="151" customFormat="1">
      <c r="A350" s="67"/>
      <c r="B350" s="67"/>
      <c r="C350" s="70"/>
      <c r="E350" s="67"/>
      <c r="G350" s="389"/>
      <c r="I350" s="908"/>
      <c r="K350" s="67"/>
    </row>
    <row r="351" spans="1:11" s="151" customFormat="1">
      <c r="A351" s="67"/>
      <c r="B351" s="67"/>
      <c r="C351" s="70"/>
      <c r="E351" s="67"/>
      <c r="G351" s="389"/>
      <c r="I351" s="908"/>
      <c r="K351" s="67"/>
    </row>
    <row r="352" spans="1:11" s="151" customFormat="1">
      <c r="A352" s="67"/>
      <c r="B352" s="67"/>
      <c r="C352" s="70"/>
      <c r="E352" s="67"/>
      <c r="G352" s="389"/>
      <c r="I352" s="908"/>
      <c r="K352" s="67"/>
    </row>
    <row r="353" spans="1:11" s="151" customFormat="1">
      <c r="A353" s="67"/>
      <c r="B353" s="67"/>
      <c r="C353" s="70"/>
      <c r="E353" s="67"/>
      <c r="G353" s="389"/>
      <c r="I353" s="908"/>
      <c r="K353" s="67"/>
    </row>
    <row r="354" spans="1:11" s="151" customFormat="1">
      <c r="A354" s="67"/>
      <c r="B354" s="67"/>
      <c r="C354" s="70"/>
      <c r="E354" s="67"/>
      <c r="G354" s="389"/>
      <c r="I354" s="908"/>
      <c r="K354" s="67"/>
    </row>
    <row r="355" spans="1:11" s="151" customFormat="1">
      <c r="A355" s="67"/>
      <c r="B355" s="67"/>
      <c r="C355" s="70"/>
      <c r="E355" s="67"/>
      <c r="G355" s="389"/>
      <c r="I355" s="908"/>
      <c r="K355" s="67"/>
    </row>
    <row r="356" spans="1:11" s="151" customFormat="1">
      <c r="A356" s="67"/>
      <c r="B356" s="67"/>
      <c r="C356" s="70"/>
      <c r="E356" s="67"/>
      <c r="G356" s="389"/>
      <c r="I356" s="908"/>
      <c r="K356" s="67"/>
    </row>
    <row r="357" spans="1:11" s="151" customFormat="1">
      <c r="A357" s="67"/>
      <c r="B357" s="67"/>
      <c r="C357" s="70"/>
      <c r="E357" s="67"/>
      <c r="G357" s="389"/>
      <c r="I357" s="908"/>
      <c r="K357" s="67"/>
    </row>
    <row r="358" spans="1:11" s="151" customFormat="1">
      <c r="A358" s="67"/>
      <c r="B358" s="67"/>
      <c r="C358" s="70"/>
      <c r="E358" s="67"/>
      <c r="G358" s="389"/>
      <c r="I358" s="908"/>
      <c r="K358" s="67"/>
    </row>
    <row r="359" spans="1:11" s="151" customFormat="1">
      <c r="A359" s="67"/>
      <c r="B359" s="67"/>
      <c r="C359" s="70"/>
      <c r="E359" s="67"/>
      <c r="G359" s="389"/>
      <c r="I359" s="908"/>
      <c r="K359" s="67"/>
    </row>
    <row r="360" spans="1:11" s="151" customFormat="1">
      <c r="A360" s="67"/>
      <c r="B360" s="67"/>
      <c r="C360" s="70"/>
      <c r="E360" s="67"/>
      <c r="G360" s="389"/>
      <c r="I360" s="908"/>
      <c r="K360" s="67"/>
    </row>
    <row r="361" spans="1:11" s="151" customFormat="1">
      <c r="A361" s="67"/>
      <c r="B361" s="67"/>
      <c r="C361" s="70"/>
      <c r="E361" s="67"/>
      <c r="G361" s="389"/>
      <c r="I361" s="908"/>
      <c r="K361" s="67"/>
    </row>
    <row r="362" spans="1:11" s="151" customFormat="1">
      <c r="A362" s="67"/>
      <c r="B362" s="67"/>
      <c r="C362" s="70"/>
      <c r="E362" s="67"/>
      <c r="G362" s="389"/>
      <c r="I362" s="908"/>
      <c r="K362" s="67"/>
    </row>
    <row r="363" spans="1:11" s="151" customFormat="1">
      <c r="A363" s="67"/>
      <c r="B363" s="67"/>
      <c r="C363" s="70"/>
      <c r="E363" s="67"/>
      <c r="G363" s="389"/>
      <c r="I363" s="908"/>
      <c r="K363" s="67"/>
    </row>
    <row r="364" spans="1:11" s="151" customFormat="1">
      <c r="A364" s="67"/>
      <c r="B364" s="67"/>
      <c r="C364" s="70"/>
      <c r="E364" s="67"/>
      <c r="G364" s="389"/>
      <c r="I364" s="908"/>
      <c r="K364" s="67"/>
    </row>
    <row r="365" spans="1:11" s="151" customFormat="1">
      <c r="A365" s="67"/>
      <c r="B365" s="67"/>
      <c r="C365" s="70"/>
      <c r="E365" s="67"/>
      <c r="G365" s="389"/>
      <c r="I365" s="908"/>
      <c r="K365" s="67"/>
    </row>
    <row r="366" spans="1:11" s="151" customFormat="1">
      <c r="A366" s="67"/>
      <c r="B366" s="67"/>
      <c r="C366" s="70"/>
      <c r="E366" s="67"/>
      <c r="G366" s="389"/>
      <c r="I366" s="908"/>
      <c r="K366" s="67"/>
    </row>
    <row r="367" spans="1:11" s="151" customFormat="1">
      <c r="A367" s="67"/>
      <c r="B367" s="67"/>
      <c r="C367" s="70"/>
      <c r="E367" s="67"/>
      <c r="G367" s="389"/>
      <c r="I367" s="908"/>
      <c r="K367" s="67"/>
    </row>
    <row r="368" spans="1:11" s="151" customFormat="1">
      <c r="A368" s="67"/>
      <c r="B368" s="67"/>
      <c r="C368" s="70"/>
      <c r="E368" s="67"/>
      <c r="G368" s="389"/>
      <c r="I368" s="908"/>
      <c r="K368" s="67"/>
    </row>
    <row r="369" spans="1:11" s="151" customFormat="1">
      <c r="A369" s="67"/>
      <c r="B369" s="67"/>
      <c r="C369" s="70"/>
      <c r="E369" s="67"/>
      <c r="G369" s="389"/>
      <c r="I369" s="908"/>
      <c r="K369" s="67"/>
    </row>
    <row r="370" spans="1:11" s="151" customFormat="1">
      <c r="A370" s="67"/>
      <c r="B370" s="67"/>
      <c r="C370" s="70"/>
      <c r="E370" s="67"/>
      <c r="G370" s="389"/>
      <c r="I370" s="908"/>
      <c r="K370" s="67"/>
    </row>
    <row r="371" spans="1:11" s="151" customFormat="1">
      <c r="A371" s="67"/>
      <c r="B371" s="67"/>
      <c r="C371" s="70"/>
      <c r="E371" s="67"/>
      <c r="G371" s="389"/>
      <c r="I371" s="908"/>
      <c r="K371" s="67"/>
    </row>
    <row r="372" spans="1:11" s="151" customFormat="1">
      <c r="A372" s="67"/>
      <c r="B372" s="67"/>
      <c r="C372" s="70"/>
      <c r="E372" s="67"/>
      <c r="G372" s="389"/>
      <c r="I372" s="908"/>
      <c r="K372" s="67"/>
    </row>
    <row r="373" spans="1:11" s="151" customFormat="1">
      <c r="A373" s="67"/>
      <c r="B373" s="67"/>
      <c r="C373" s="70"/>
      <c r="E373" s="67"/>
      <c r="G373" s="389"/>
      <c r="I373" s="908"/>
      <c r="K373" s="67"/>
    </row>
    <row r="374" spans="1:11" s="151" customFormat="1">
      <c r="A374" s="67"/>
      <c r="B374" s="67"/>
      <c r="C374" s="70"/>
      <c r="E374" s="67"/>
      <c r="G374" s="389"/>
      <c r="I374" s="908"/>
      <c r="K374" s="67"/>
    </row>
    <row r="375" spans="1:11" s="151" customFormat="1">
      <c r="A375" s="67"/>
      <c r="B375" s="67"/>
      <c r="C375" s="70"/>
      <c r="E375" s="67"/>
      <c r="G375" s="389"/>
      <c r="I375" s="908"/>
      <c r="K375" s="67"/>
    </row>
    <row r="376" spans="1:11" s="151" customFormat="1">
      <c r="A376" s="67"/>
      <c r="B376" s="67"/>
      <c r="C376" s="70"/>
      <c r="E376" s="67"/>
      <c r="G376" s="389"/>
      <c r="I376" s="908"/>
      <c r="K376" s="67"/>
    </row>
    <row r="377" spans="1:11" s="151" customFormat="1">
      <c r="A377" s="67"/>
      <c r="B377" s="67"/>
      <c r="C377" s="70"/>
      <c r="E377" s="67"/>
      <c r="G377" s="389"/>
      <c r="I377" s="908"/>
      <c r="K377" s="67"/>
    </row>
    <row r="378" spans="1:11" s="151" customFormat="1">
      <c r="A378" s="67"/>
      <c r="B378" s="67"/>
      <c r="C378" s="70"/>
      <c r="E378" s="67"/>
      <c r="G378" s="389"/>
      <c r="I378" s="908"/>
      <c r="K378" s="67"/>
    </row>
    <row r="379" spans="1:11" s="151" customFormat="1">
      <c r="A379" s="67"/>
      <c r="B379" s="67"/>
      <c r="C379" s="70"/>
      <c r="E379" s="67"/>
      <c r="G379" s="389"/>
      <c r="I379" s="908"/>
      <c r="K379" s="67"/>
    </row>
    <row r="380" spans="1:11" s="151" customFormat="1">
      <c r="A380" s="67"/>
      <c r="B380" s="67"/>
      <c r="C380" s="70"/>
      <c r="E380" s="67"/>
      <c r="G380" s="389"/>
      <c r="I380" s="908"/>
      <c r="K380" s="67"/>
    </row>
    <row r="381" spans="1:11" s="151" customFormat="1">
      <c r="A381" s="67"/>
      <c r="B381" s="67"/>
      <c r="C381" s="70"/>
      <c r="E381" s="67"/>
      <c r="G381" s="389"/>
      <c r="I381" s="908"/>
      <c r="K381" s="67"/>
    </row>
    <row r="382" spans="1:11" s="151" customFormat="1">
      <c r="A382" s="67"/>
      <c r="B382" s="67"/>
      <c r="C382" s="70"/>
      <c r="E382" s="67"/>
      <c r="G382" s="389"/>
      <c r="I382" s="908"/>
      <c r="K382" s="67"/>
    </row>
    <row r="383" spans="1:11" s="151" customFormat="1">
      <c r="A383" s="67"/>
      <c r="B383" s="67"/>
      <c r="C383" s="70"/>
      <c r="E383" s="67"/>
      <c r="G383" s="389"/>
      <c r="I383" s="908"/>
      <c r="K383" s="67"/>
    </row>
    <row r="384" spans="1:11" s="151" customFormat="1">
      <c r="A384" s="67"/>
      <c r="B384" s="67"/>
      <c r="C384" s="70"/>
      <c r="E384" s="67"/>
      <c r="G384" s="389"/>
      <c r="I384" s="908"/>
      <c r="K384" s="67"/>
    </row>
    <row r="385" spans="1:11" s="151" customFormat="1">
      <c r="A385" s="67"/>
      <c r="B385" s="67"/>
      <c r="C385" s="70"/>
      <c r="E385" s="67"/>
      <c r="G385" s="389"/>
      <c r="I385" s="908"/>
      <c r="K385" s="67"/>
    </row>
    <row r="386" spans="1:11" s="151" customFormat="1">
      <c r="A386" s="67"/>
      <c r="B386" s="67"/>
      <c r="C386" s="70"/>
      <c r="E386" s="67"/>
      <c r="G386" s="389"/>
      <c r="I386" s="908"/>
      <c r="K386" s="67"/>
    </row>
    <row r="387" spans="1:11" s="151" customFormat="1">
      <c r="A387" s="67"/>
      <c r="B387" s="67"/>
      <c r="C387" s="70"/>
      <c r="E387" s="67"/>
      <c r="G387" s="389"/>
      <c r="I387" s="908"/>
      <c r="K387" s="67"/>
    </row>
    <row r="388" spans="1:11" s="151" customFormat="1">
      <c r="A388" s="67"/>
      <c r="B388" s="67"/>
      <c r="C388" s="70"/>
      <c r="E388" s="67"/>
      <c r="G388" s="389"/>
      <c r="I388" s="908"/>
      <c r="K388" s="67"/>
    </row>
    <row r="389" spans="1:11" s="151" customFormat="1">
      <c r="A389" s="67"/>
      <c r="B389" s="67"/>
      <c r="C389" s="70"/>
      <c r="E389" s="67"/>
      <c r="G389" s="389"/>
      <c r="I389" s="908"/>
      <c r="K389" s="67"/>
    </row>
    <row r="390" spans="1:11" s="151" customFormat="1">
      <c r="A390" s="67"/>
      <c r="B390" s="67"/>
      <c r="C390" s="70"/>
      <c r="E390" s="67"/>
      <c r="G390" s="389"/>
      <c r="I390" s="908"/>
      <c r="K390" s="67"/>
    </row>
    <row r="391" spans="1:11" s="151" customFormat="1">
      <c r="A391" s="67"/>
      <c r="B391" s="67"/>
      <c r="C391" s="70"/>
      <c r="E391" s="67"/>
      <c r="G391" s="389"/>
      <c r="I391" s="908"/>
      <c r="K391" s="67"/>
    </row>
    <row r="392" spans="1:11" s="151" customFormat="1">
      <c r="A392" s="67"/>
      <c r="B392" s="67"/>
      <c r="C392" s="70"/>
      <c r="E392" s="67"/>
      <c r="G392" s="389"/>
      <c r="I392" s="908"/>
      <c r="K392" s="67"/>
    </row>
    <row r="393" spans="1:11" s="151" customFormat="1">
      <c r="A393" s="67"/>
      <c r="B393" s="67"/>
      <c r="C393" s="70"/>
      <c r="E393" s="67"/>
      <c r="G393" s="389"/>
      <c r="I393" s="908"/>
      <c r="K393" s="67"/>
    </row>
    <row r="394" spans="1:11" s="151" customFormat="1">
      <c r="A394" s="67"/>
      <c r="B394" s="67"/>
      <c r="C394" s="70"/>
      <c r="E394" s="67"/>
      <c r="G394" s="389"/>
      <c r="I394" s="908"/>
      <c r="K394" s="67"/>
    </row>
    <row r="395" spans="1:11" s="151" customFormat="1">
      <c r="A395" s="67"/>
      <c r="B395" s="67"/>
      <c r="C395" s="70"/>
      <c r="E395" s="67"/>
      <c r="G395" s="389"/>
      <c r="I395" s="908"/>
      <c r="K395" s="67"/>
    </row>
    <row r="396" spans="1:11" s="151" customFormat="1">
      <c r="A396" s="67"/>
      <c r="B396" s="67"/>
      <c r="C396" s="70"/>
      <c r="E396" s="67"/>
      <c r="G396" s="389"/>
      <c r="I396" s="908"/>
      <c r="K396" s="67"/>
    </row>
    <row r="397" spans="1:11" s="151" customFormat="1">
      <c r="A397" s="67"/>
      <c r="B397" s="67"/>
      <c r="C397" s="70"/>
      <c r="E397" s="67"/>
      <c r="G397" s="389"/>
      <c r="I397" s="908"/>
      <c r="K397" s="67"/>
    </row>
    <row r="398" spans="1:11" s="151" customFormat="1">
      <c r="A398" s="67"/>
      <c r="B398" s="67"/>
      <c r="C398" s="70"/>
      <c r="E398" s="67"/>
      <c r="G398" s="389"/>
      <c r="I398" s="908"/>
      <c r="K398" s="67"/>
    </row>
    <row r="399" spans="1:11" s="151" customFormat="1">
      <c r="A399" s="67"/>
      <c r="B399" s="67"/>
      <c r="C399" s="70"/>
      <c r="E399" s="67"/>
      <c r="G399" s="389"/>
      <c r="I399" s="908"/>
      <c r="K399" s="67"/>
    </row>
    <row r="400" spans="1:11" s="151" customFormat="1">
      <c r="A400" s="67"/>
      <c r="B400" s="67"/>
      <c r="C400" s="70"/>
      <c r="E400" s="67"/>
      <c r="G400" s="389"/>
      <c r="I400" s="908"/>
      <c r="K400" s="67"/>
    </row>
    <row r="401" spans="1:11" s="151" customFormat="1">
      <c r="A401" s="67"/>
      <c r="B401" s="67"/>
      <c r="C401" s="70"/>
      <c r="E401" s="67"/>
      <c r="G401" s="389"/>
      <c r="I401" s="908"/>
      <c r="K401" s="67"/>
    </row>
    <row r="402" spans="1:11" s="151" customFormat="1">
      <c r="A402" s="67"/>
      <c r="B402" s="67"/>
      <c r="C402" s="70"/>
      <c r="E402" s="67"/>
      <c r="G402" s="389"/>
      <c r="I402" s="908"/>
      <c r="K402" s="67"/>
    </row>
    <row r="403" spans="1:11" s="151" customFormat="1">
      <c r="A403" s="67"/>
      <c r="B403" s="67"/>
      <c r="C403" s="70"/>
      <c r="E403" s="67"/>
      <c r="G403" s="389"/>
      <c r="I403" s="908"/>
      <c r="K403" s="67"/>
    </row>
    <row r="404" spans="1:11" s="151" customFormat="1">
      <c r="A404" s="67"/>
      <c r="B404" s="67"/>
      <c r="C404" s="70"/>
      <c r="E404" s="67"/>
      <c r="G404" s="389"/>
      <c r="I404" s="908"/>
      <c r="K404" s="67"/>
    </row>
    <row r="405" spans="1:11" s="151" customFormat="1">
      <c r="A405" s="67"/>
      <c r="B405" s="67"/>
      <c r="C405" s="70"/>
      <c r="E405" s="67"/>
      <c r="G405" s="389"/>
      <c r="I405" s="908"/>
      <c r="K405" s="67"/>
    </row>
    <row r="406" spans="1:11" s="151" customFormat="1">
      <c r="A406" s="67"/>
      <c r="B406" s="67"/>
      <c r="C406" s="70"/>
      <c r="E406" s="67"/>
      <c r="G406" s="389"/>
      <c r="I406" s="908"/>
      <c r="K406" s="67"/>
    </row>
    <row r="407" spans="1:11" s="151" customFormat="1">
      <c r="A407" s="67"/>
      <c r="B407" s="67"/>
      <c r="C407" s="70"/>
      <c r="E407" s="67"/>
      <c r="G407" s="389"/>
      <c r="I407" s="908"/>
      <c r="K407" s="67"/>
    </row>
    <row r="408" spans="1:11" s="151" customFormat="1">
      <c r="A408" s="67"/>
      <c r="B408" s="67"/>
      <c r="C408" s="70"/>
      <c r="E408" s="67"/>
      <c r="G408" s="389"/>
      <c r="I408" s="908"/>
      <c r="K408" s="67"/>
    </row>
    <row r="409" spans="1:11" s="151" customFormat="1">
      <c r="A409" s="67"/>
      <c r="B409" s="67"/>
      <c r="C409" s="70"/>
      <c r="E409" s="67"/>
      <c r="G409" s="389"/>
      <c r="I409" s="908"/>
      <c r="K409" s="67"/>
    </row>
    <row r="410" spans="1:11" s="151" customFormat="1">
      <c r="A410" s="67"/>
      <c r="B410" s="67"/>
      <c r="C410" s="70"/>
      <c r="E410" s="67"/>
      <c r="G410" s="389"/>
      <c r="I410" s="908"/>
      <c r="K410" s="67"/>
    </row>
    <row r="411" spans="1:11" s="151" customFormat="1">
      <c r="A411" s="67"/>
      <c r="B411" s="67"/>
      <c r="C411" s="70"/>
      <c r="E411" s="67"/>
      <c r="G411" s="389"/>
      <c r="I411" s="908"/>
      <c r="K411" s="67"/>
    </row>
    <row r="412" spans="1:11" s="151" customFormat="1">
      <c r="A412" s="67"/>
      <c r="B412" s="67"/>
      <c r="C412" s="70"/>
      <c r="E412" s="67"/>
      <c r="G412" s="389"/>
      <c r="I412" s="908"/>
      <c r="K412" s="67"/>
    </row>
    <row r="413" spans="1:11" s="151" customFormat="1">
      <c r="A413" s="67"/>
      <c r="B413" s="67"/>
      <c r="C413" s="70"/>
      <c r="E413" s="67"/>
      <c r="G413" s="389"/>
      <c r="I413" s="908"/>
      <c r="K413" s="67"/>
    </row>
    <row r="414" spans="1:11" s="151" customFormat="1">
      <c r="A414" s="67"/>
      <c r="B414" s="67"/>
      <c r="C414" s="70"/>
      <c r="E414" s="67"/>
      <c r="G414" s="389"/>
      <c r="I414" s="908"/>
      <c r="K414" s="67"/>
    </row>
    <row r="415" spans="1:11" s="151" customFormat="1">
      <c r="A415" s="67"/>
      <c r="B415" s="67"/>
      <c r="C415" s="70"/>
      <c r="E415" s="67"/>
      <c r="G415" s="389"/>
      <c r="I415" s="908"/>
      <c r="K415" s="67"/>
    </row>
    <row r="416" spans="1:11" s="151" customFormat="1">
      <c r="A416" s="67"/>
      <c r="B416" s="67"/>
      <c r="C416" s="70"/>
      <c r="E416" s="67"/>
      <c r="G416" s="389"/>
      <c r="I416" s="908"/>
      <c r="K416" s="67"/>
    </row>
    <row r="417" spans="1:11" s="151" customFormat="1">
      <c r="A417" s="67"/>
      <c r="B417" s="67"/>
      <c r="C417" s="70"/>
      <c r="E417" s="67"/>
      <c r="G417" s="389"/>
      <c r="I417" s="908"/>
      <c r="K417" s="67"/>
    </row>
    <row r="418" spans="1:11" s="151" customFormat="1">
      <c r="A418" s="67"/>
      <c r="B418" s="67"/>
      <c r="C418" s="70"/>
      <c r="E418" s="67"/>
      <c r="G418" s="389"/>
      <c r="I418" s="908"/>
      <c r="K418" s="67"/>
    </row>
    <row r="419" spans="1:11" s="151" customFormat="1">
      <c r="A419" s="67"/>
      <c r="B419" s="67"/>
      <c r="C419" s="70"/>
      <c r="E419" s="67"/>
      <c r="G419" s="389"/>
      <c r="I419" s="908"/>
      <c r="K419" s="67"/>
    </row>
    <row r="420" spans="1:11" s="151" customFormat="1">
      <c r="A420" s="67"/>
      <c r="B420" s="67"/>
      <c r="C420" s="70"/>
      <c r="E420" s="67"/>
      <c r="G420" s="389"/>
      <c r="I420" s="908"/>
      <c r="K420" s="67"/>
    </row>
    <row r="421" spans="1:11" s="151" customFormat="1">
      <c r="A421" s="67"/>
      <c r="B421" s="67"/>
      <c r="C421" s="70"/>
      <c r="E421" s="67"/>
      <c r="G421" s="389"/>
      <c r="I421" s="908"/>
      <c r="K421" s="67"/>
    </row>
    <row r="422" spans="1:11" s="151" customFormat="1">
      <c r="A422" s="67"/>
      <c r="B422" s="67"/>
      <c r="C422" s="70"/>
      <c r="E422" s="67"/>
      <c r="G422" s="389"/>
      <c r="I422" s="908"/>
      <c r="K422" s="67"/>
    </row>
    <row r="423" spans="1:11" s="151" customFormat="1">
      <c r="A423" s="67"/>
      <c r="B423" s="67"/>
      <c r="C423" s="70"/>
      <c r="E423" s="67"/>
      <c r="G423" s="389"/>
      <c r="I423" s="908"/>
      <c r="K423" s="67"/>
    </row>
    <row r="424" spans="1:11" s="151" customFormat="1">
      <c r="A424" s="67"/>
      <c r="B424" s="67"/>
      <c r="C424" s="70"/>
      <c r="E424" s="67"/>
      <c r="G424" s="389"/>
      <c r="I424" s="908"/>
      <c r="K424" s="67"/>
    </row>
    <row r="425" spans="1:11" s="151" customFormat="1">
      <c r="A425" s="67"/>
      <c r="B425" s="67"/>
      <c r="C425" s="70"/>
      <c r="E425" s="67"/>
      <c r="G425" s="389"/>
      <c r="I425" s="908"/>
      <c r="K425" s="67"/>
    </row>
    <row r="426" spans="1:11" s="151" customFormat="1">
      <c r="A426" s="67"/>
      <c r="B426" s="67"/>
      <c r="C426" s="70"/>
      <c r="E426" s="67"/>
      <c r="G426" s="389"/>
      <c r="I426" s="908"/>
      <c r="K426" s="67"/>
    </row>
    <row r="427" spans="1:11" s="151" customFormat="1">
      <c r="A427" s="67"/>
      <c r="B427" s="67"/>
      <c r="C427" s="70"/>
      <c r="E427" s="67"/>
      <c r="G427" s="389"/>
      <c r="I427" s="908"/>
      <c r="K427" s="67"/>
    </row>
    <row r="428" spans="1:11" s="151" customFormat="1">
      <c r="A428" s="67"/>
      <c r="B428" s="67"/>
      <c r="C428" s="70"/>
      <c r="E428" s="67"/>
      <c r="G428" s="389"/>
      <c r="I428" s="908"/>
      <c r="K428" s="67"/>
    </row>
    <row r="429" spans="1:11" s="151" customFormat="1">
      <c r="A429" s="67"/>
      <c r="B429" s="67"/>
      <c r="C429" s="70"/>
      <c r="E429" s="67"/>
      <c r="G429" s="389"/>
      <c r="I429" s="908"/>
      <c r="K429" s="67"/>
    </row>
    <row r="430" spans="1:11" s="151" customFormat="1">
      <c r="A430" s="67"/>
      <c r="B430" s="67"/>
      <c r="C430" s="70"/>
      <c r="E430" s="67"/>
      <c r="G430" s="389"/>
      <c r="I430" s="908"/>
      <c r="K430" s="67"/>
    </row>
    <row r="431" spans="1:11" s="151" customFormat="1">
      <c r="A431" s="67"/>
      <c r="B431" s="67"/>
      <c r="C431" s="70"/>
      <c r="E431" s="67"/>
      <c r="G431" s="389"/>
      <c r="I431" s="908"/>
      <c r="K431" s="67"/>
    </row>
    <row r="432" spans="1:11" s="151" customFormat="1">
      <c r="A432" s="67"/>
      <c r="B432" s="67"/>
      <c r="C432" s="70"/>
      <c r="E432" s="67"/>
      <c r="G432" s="389"/>
      <c r="I432" s="908"/>
      <c r="K432" s="67"/>
    </row>
    <row r="433" spans="1:11" s="151" customFormat="1">
      <c r="A433" s="67"/>
      <c r="B433" s="67"/>
      <c r="C433" s="70"/>
      <c r="E433" s="67"/>
      <c r="G433" s="389"/>
      <c r="I433" s="908"/>
      <c r="K433" s="67"/>
    </row>
    <row r="434" spans="1:11" s="151" customFormat="1">
      <c r="A434" s="67"/>
      <c r="B434" s="67"/>
      <c r="C434" s="70"/>
      <c r="E434" s="67"/>
      <c r="G434" s="389"/>
      <c r="I434" s="908"/>
      <c r="K434" s="67"/>
    </row>
    <row r="435" spans="1:11" s="151" customFormat="1">
      <c r="A435" s="67"/>
      <c r="B435" s="67"/>
      <c r="C435" s="70"/>
      <c r="E435" s="67"/>
      <c r="G435" s="389"/>
      <c r="I435" s="908"/>
      <c r="K435" s="67"/>
    </row>
    <row r="436" spans="1:11" s="151" customFormat="1">
      <c r="A436" s="67"/>
      <c r="B436" s="67"/>
      <c r="C436" s="70"/>
      <c r="E436" s="67"/>
      <c r="G436" s="389"/>
      <c r="I436" s="908"/>
      <c r="K436" s="67"/>
    </row>
    <row r="437" spans="1:11" s="151" customFormat="1">
      <c r="A437" s="67"/>
      <c r="B437" s="67"/>
      <c r="C437" s="70"/>
      <c r="E437" s="67"/>
      <c r="G437" s="389"/>
      <c r="I437" s="908"/>
      <c r="K437" s="67"/>
    </row>
    <row r="438" spans="1:11" s="151" customFormat="1">
      <c r="A438" s="67"/>
      <c r="B438" s="67"/>
      <c r="C438" s="70"/>
      <c r="E438" s="67"/>
      <c r="G438" s="389"/>
      <c r="I438" s="908"/>
      <c r="K438" s="67"/>
    </row>
    <row r="439" spans="1:11" s="151" customFormat="1">
      <c r="A439" s="67"/>
      <c r="B439" s="67"/>
      <c r="C439" s="70"/>
      <c r="E439" s="67"/>
      <c r="G439" s="389"/>
      <c r="I439" s="908"/>
      <c r="K439" s="67"/>
    </row>
    <row r="440" spans="1:11" s="151" customFormat="1">
      <c r="A440" s="67"/>
      <c r="B440" s="67"/>
      <c r="C440" s="70"/>
      <c r="E440" s="67"/>
      <c r="G440" s="389"/>
      <c r="I440" s="908"/>
      <c r="K440" s="67"/>
    </row>
    <row r="441" spans="1:11" s="151" customFormat="1">
      <c r="A441" s="67"/>
      <c r="B441" s="67"/>
      <c r="C441" s="70"/>
      <c r="E441" s="67"/>
      <c r="G441" s="389"/>
      <c r="I441" s="908"/>
      <c r="K441" s="67"/>
    </row>
    <row r="442" spans="1:11" s="151" customFormat="1">
      <c r="A442" s="67"/>
      <c r="B442" s="67"/>
      <c r="C442" s="70"/>
      <c r="E442" s="67"/>
      <c r="G442" s="389"/>
      <c r="I442" s="908"/>
      <c r="K442" s="67"/>
    </row>
    <row r="443" spans="1:11" s="151" customFormat="1">
      <c r="A443" s="67"/>
      <c r="B443" s="67"/>
      <c r="C443" s="70"/>
      <c r="E443" s="67"/>
      <c r="G443" s="389"/>
      <c r="I443" s="908"/>
      <c r="K443" s="67"/>
    </row>
    <row r="444" spans="1:11" s="151" customFormat="1">
      <c r="A444" s="67"/>
      <c r="B444" s="67"/>
      <c r="C444" s="70"/>
      <c r="E444" s="67"/>
      <c r="G444" s="389"/>
      <c r="I444" s="908"/>
      <c r="K444" s="67"/>
    </row>
    <row r="445" spans="1:11" s="151" customFormat="1">
      <c r="A445" s="67"/>
      <c r="B445" s="67"/>
      <c r="C445" s="70"/>
      <c r="E445" s="67"/>
      <c r="G445" s="389"/>
      <c r="I445" s="908"/>
      <c r="K445" s="67"/>
    </row>
    <row r="446" spans="1:11" s="151" customFormat="1">
      <c r="A446" s="67"/>
      <c r="B446" s="67"/>
      <c r="C446" s="70"/>
      <c r="E446" s="67"/>
      <c r="G446" s="389"/>
      <c r="I446" s="908"/>
      <c r="K446" s="67"/>
    </row>
    <row r="447" spans="1:11" s="151" customFormat="1">
      <c r="A447" s="67"/>
      <c r="B447" s="67"/>
      <c r="C447" s="70"/>
      <c r="E447" s="67"/>
      <c r="G447" s="389"/>
      <c r="I447" s="908"/>
      <c r="K447" s="67"/>
    </row>
    <row r="448" spans="1:11" s="151" customFormat="1">
      <c r="A448" s="67"/>
      <c r="B448" s="67"/>
      <c r="C448" s="70"/>
      <c r="E448" s="67"/>
      <c r="G448" s="389"/>
      <c r="I448" s="908"/>
      <c r="K448" s="67"/>
    </row>
    <row r="449" spans="1:11" s="151" customFormat="1">
      <c r="A449" s="67"/>
      <c r="B449" s="67"/>
      <c r="C449" s="70"/>
      <c r="E449" s="67"/>
      <c r="G449" s="389"/>
      <c r="I449" s="908"/>
      <c r="K449" s="67"/>
    </row>
    <row r="450" spans="1:11" s="151" customFormat="1">
      <c r="A450" s="67"/>
      <c r="B450" s="67"/>
      <c r="C450" s="70"/>
      <c r="E450" s="67"/>
      <c r="G450" s="389"/>
      <c r="I450" s="908"/>
      <c r="K450" s="67"/>
    </row>
    <row r="451" spans="1:11" s="151" customFormat="1">
      <c r="A451" s="67"/>
      <c r="B451" s="67"/>
      <c r="C451" s="70"/>
      <c r="E451" s="67"/>
      <c r="G451" s="389"/>
      <c r="I451" s="908"/>
      <c r="K451" s="67"/>
    </row>
    <row r="452" spans="1:11" s="151" customFormat="1">
      <c r="A452" s="67"/>
      <c r="B452" s="67"/>
      <c r="C452" s="70"/>
      <c r="E452" s="67"/>
      <c r="G452" s="389"/>
      <c r="I452" s="908"/>
      <c r="K452" s="67"/>
    </row>
    <row r="453" spans="1:11" s="151" customFormat="1">
      <c r="A453" s="67"/>
      <c r="B453" s="67"/>
      <c r="C453" s="70"/>
      <c r="E453" s="67"/>
      <c r="G453" s="389"/>
      <c r="I453" s="908"/>
      <c r="K453" s="67"/>
    </row>
    <row r="454" spans="1:11" s="151" customFormat="1">
      <c r="A454" s="67"/>
      <c r="B454" s="67"/>
      <c r="C454" s="70"/>
      <c r="E454" s="67"/>
      <c r="G454" s="389"/>
      <c r="I454" s="908"/>
      <c r="K454" s="67"/>
    </row>
    <row r="455" spans="1:11" s="151" customFormat="1">
      <c r="A455" s="67"/>
      <c r="B455" s="67"/>
      <c r="C455" s="70"/>
      <c r="E455" s="67"/>
      <c r="G455" s="389"/>
      <c r="I455" s="908"/>
      <c r="K455" s="67"/>
    </row>
    <row r="456" spans="1:11" s="151" customFormat="1">
      <c r="A456" s="67"/>
      <c r="B456" s="67"/>
      <c r="C456" s="70"/>
      <c r="E456" s="67"/>
      <c r="G456" s="389"/>
      <c r="I456" s="908"/>
      <c r="K456" s="67"/>
    </row>
    <row r="457" spans="1:11" s="151" customFormat="1">
      <c r="A457" s="67"/>
      <c r="B457" s="67"/>
      <c r="C457" s="70"/>
      <c r="E457" s="67"/>
      <c r="G457" s="389"/>
      <c r="I457" s="908"/>
      <c r="K457" s="67"/>
    </row>
    <row r="458" spans="1:11" s="151" customFormat="1">
      <c r="A458" s="67"/>
      <c r="B458" s="67"/>
      <c r="C458" s="70"/>
      <c r="E458" s="67"/>
      <c r="G458" s="389"/>
      <c r="I458" s="908"/>
      <c r="K458" s="67"/>
    </row>
    <row r="459" spans="1:11" s="151" customFormat="1">
      <c r="A459" s="67"/>
      <c r="B459" s="67"/>
      <c r="C459" s="70"/>
      <c r="E459" s="67"/>
      <c r="G459" s="389"/>
      <c r="I459" s="908"/>
      <c r="K459" s="67"/>
    </row>
    <row r="460" spans="1:11" s="151" customFormat="1">
      <c r="A460" s="67"/>
      <c r="B460" s="67"/>
      <c r="C460" s="70"/>
      <c r="E460" s="67"/>
      <c r="G460" s="389"/>
      <c r="I460" s="908"/>
      <c r="K460" s="67"/>
    </row>
    <row r="461" spans="1:11" s="151" customFormat="1">
      <c r="A461" s="67"/>
      <c r="B461" s="67"/>
      <c r="C461" s="70"/>
      <c r="E461" s="67"/>
      <c r="G461" s="389"/>
      <c r="I461" s="908"/>
      <c r="K461" s="67"/>
    </row>
    <row r="462" spans="1:11" s="151" customFormat="1">
      <c r="A462" s="67"/>
      <c r="B462" s="67"/>
      <c r="C462" s="70"/>
      <c r="E462" s="67"/>
      <c r="G462" s="389"/>
      <c r="I462" s="908"/>
      <c r="K462" s="67"/>
    </row>
    <row r="463" spans="1:11" s="151" customFormat="1">
      <c r="A463" s="67"/>
      <c r="B463" s="67"/>
      <c r="C463" s="70"/>
      <c r="E463" s="67"/>
      <c r="G463" s="389"/>
      <c r="I463" s="908"/>
      <c r="K463" s="67"/>
    </row>
    <row r="464" spans="1:11" s="151" customFormat="1">
      <c r="A464" s="67"/>
      <c r="B464" s="67"/>
      <c r="C464" s="70"/>
      <c r="E464" s="67"/>
      <c r="G464" s="389"/>
      <c r="I464" s="908"/>
      <c r="K464" s="67"/>
    </row>
    <row r="465" spans="1:11" s="151" customFormat="1">
      <c r="A465" s="67"/>
      <c r="B465" s="67"/>
      <c r="C465" s="70"/>
      <c r="E465" s="67"/>
      <c r="G465" s="389"/>
      <c r="I465" s="908"/>
      <c r="K465" s="67"/>
    </row>
    <row r="466" spans="1:11" s="151" customFormat="1">
      <c r="A466" s="67"/>
      <c r="B466" s="67"/>
      <c r="C466" s="70"/>
      <c r="E466" s="67"/>
      <c r="G466" s="389"/>
      <c r="I466" s="908"/>
      <c r="K466" s="67"/>
    </row>
    <row r="467" spans="1:11" s="151" customFormat="1">
      <c r="A467" s="67"/>
      <c r="B467" s="67"/>
      <c r="C467" s="70"/>
      <c r="E467" s="67"/>
      <c r="G467" s="389"/>
      <c r="I467" s="908"/>
      <c r="K467" s="67"/>
    </row>
    <row r="468" spans="1:11" s="151" customFormat="1">
      <c r="A468" s="67"/>
      <c r="B468" s="67"/>
      <c r="C468" s="70"/>
      <c r="E468" s="67"/>
      <c r="G468" s="389"/>
      <c r="I468" s="908"/>
      <c r="K468" s="67"/>
    </row>
    <row r="469" spans="1:11" s="151" customFormat="1">
      <c r="A469" s="67"/>
      <c r="B469" s="67"/>
      <c r="C469" s="70"/>
      <c r="E469" s="67"/>
      <c r="G469" s="389"/>
      <c r="I469" s="908"/>
      <c r="K469" s="67"/>
    </row>
    <row r="470" spans="1:11" s="151" customFormat="1">
      <c r="A470" s="67"/>
      <c r="B470" s="67"/>
      <c r="C470" s="70"/>
      <c r="E470" s="67"/>
      <c r="G470" s="389"/>
      <c r="I470" s="908"/>
      <c r="K470" s="67"/>
    </row>
    <row r="471" spans="1:11" s="151" customFormat="1">
      <c r="A471" s="67"/>
      <c r="B471" s="67"/>
      <c r="C471" s="70"/>
      <c r="E471" s="67"/>
      <c r="G471" s="389"/>
      <c r="I471" s="908"/>
      <c r="K471" s="67"/>
    </row>
    <row r="472" spans="1:11" s="151" customFormat="1">
      <c r="A472" s="67"/>
      <c r="B472" s="67"/>
      <c r="C472" s="70"/>
      <c r="E472" s="67"/>
      <c r="G472" s="389"/>
      <c r="I472" s="908"/>
      <c r="K472" s="67"/>
    </row>
    <row r="473" spans="1:11" s="151" customFormat="1">
      <c r="A473" s="67"/>
      <c r="B473" s="67"/>
      <c r="C473" s="70"/>
      <c r="E473" s="67"/>
      <c r="G473" s="389"/>
      <c r="I473" s="908"/>
      <c r="K473" s="67"/>
    </row>
    <row r="474" spans="1:11" s="151" customFormat="1">
      <c r="A474" s="67"/>
      <c r="B474" s="67"/>
      <c r="C474" s="70"/>
      <c r="E474" s="67"/>
      <c r="G474" s="389"/>
      <c r="I474" s="908"/>
      <c r="K474" s="67"/>
    </row>
    <row r="475" spans="1:11" s="151" customFormat="1">
      <c r="A475" s="67"/>
      <c r="B475" s="67"/>
      <c r="C475" s="70"/>
      <c r="E475" s="67"/>
      <c r="G475" s="389"/>
      <c r="I475" s="908"/>
      <c r="K475" s="67"/>
    </row>
    <row r="476" spans="1:11" s="151" customFormat="1">
      <c r="A476" s="67"/>
      <c r="B476" s="67"/>
      <c r="C476" s="70"/>
      <c r="E476" s="67"/>
      <c r="G476" s="389"/>
      <c r="I476" s="908"/>
      <c r="K476" s="67"/>
    </row>
    <row r="477" spans="1:11" s="151" customFormat="1">
      <c r="A477" s="67"/>
      <c r="B477" s="67"/>
      <c r="C477" s="70"/>
      <c r="E477" s="67"/>
      <c r="G477" s="389"/>
      <c r="I477" s="908"/>
      <c r="K477" s="67"/>
    </row>
    <row r="478" spans="1:11" s="151" customFormat="1">
      <c r="A478" s="67"/>
      <c r="B478" s="67"/>
      <c r="C478" s="70"/>
      <c r="E478" s="67"/>
      <c r="G478" s="389"/>
      <c r="I478" s="908"/>
      <c r="K478" s="67"/>
    </row>
    <row r="479" spans="1:11" s="151" customFormat="1">
      <c r="A479" s="67"/>
      <c r="B479" s="67"/>
      <c r="C479" s="70"/>
      <c r="E479" s="67"/>
      <c r="G479" s="389"/>
      <c r="I479" s="908"/>
      <c r="K479" s="67"/>
    </row>
    <row r="480" spans="1:11" s="151" customFormat="1">
      <c r="A480" s="67"/>
      <c r="B480" s="67"/>
      <c r="C480" s="70"/>
      <c r="E480" s="67"/>
      <c r="G480" s="389"/>
      <c r="I480" s="908"/>
      <c r="K480" s="67"/>
    </row>
    <row r="481" spans="1:11" s="151" customFormat="1">
      <c r="A481" s="67"/>
      <c r="B481" s="67"/>
      <c r="C481" s="70"/>
      <c r="E481" s="67"/>
      <c r="G481" s="389"/>
      <c r="I481" s="908"/>
      <c r="K481" s="67"/>
    </row>
    <row r="482" spans="1:11" s="151" customFormat="1">
      <c r="A482" s="67"/>
      <c r="B482" s="67"/>
      <c r="C482" s="70"/>
      <c r="E482" s="67"/>
      <c r="G482" s="389"/>
      <c r="I482" s="908"/>
      <c r="K482" s="67"/>
    </row>
    <row r="483" spans="1:11" s="151" customFormat="1">
      <c r="A483" s="67"/>
      <c r="B483" s="67"/>
      <c r="C483" s="70"/>
      <c r="E483" s="67"/>
      <c r="G483" s="389"/>
      <c r="I483" s="908"/>
      <c r="K483" s="67"/>
    </row>
    <row r="484" spans="1:11" s="151" customFormat="1">
      <c r="A484" s="67"/>
      <c r="B484" s="67"/>
      <c r="C484" s="70"/>
      <c r="E484" s="67"/>
      <c r="G484" s="389"/>
      <c r="I484" s="908"/>
      <c r="K484" s="67"/>
    </row>
    <row r="485" spans="1:11" s="151" customFormat="1">
      <c r="A485" s="67"/>
      <c r="B485" s="67"/>
      <c r="C485" s="70"/>
      <c r="E485" s="67"/>
      <c r="G485" s="389"/>
      <c r="I485" s="908"/>
      <c r="K485" s="67"/>
    </row>
    <row r="486" spans="1:11" s="151" customFormat="1">
      <c r="A486" s="67"/>
      <c r="B486" s="67"/>
      <c r="C486" s="70"/>
      <c r="E486" s="67"/>
      <c r="G486" s="389"/>
      <c r="I486" s="908"/>
      <c r="K486" s="67"/>
    </row>
    <row r="487" spans="1:11" s="151" customFormat="1">
      <c r="A487" s="67"/>
      <c r="B487" s="67"/>
      <c r="C487" s="70"/>
      <c r="E487" s="67"/>
      <c r="G487" s="389"/>
      <c r="I487" s="908"/>
      <c r="K487" s="67"/>
    </row>
    <row r="488" spans="1:11" s="151" customFormat="1">
      <c r="A488" s="67"/>
      <c r="B488" s="67"/>
      <c r="C488" s="70"/>
      <c r="E488" s="67"/>
      <c r="G488" s="389"/>
      <c r="I488" s="908"/>
      <c r="K488" s="67"/>
    </row>
    <row r="489" spans="1:11" s="151" customFormat="1">
      <c r="A489" s="67"/>
      <c r="B489" s="67"/>
      <c r="C489" s="70"/>
      <c r="E489" s="67"/>
      <c r="G489" s="389"/>
      <c r="I489" s="908"/>
      <c r="K489" s="67"/>
    </row>
    <row r="490" spans="1:11" s="151" customFormat="1">
      <c r="A490" s="67"/>
      <c r="B490" s="67"/>
      <c r="C490" s="70"/>
      <c r="E490" s="67"/>
      <c r="G490" s="389"/>
      <c r="I490" s="908"/>
      <c r="K490" s="67"/>
    </row>
    <row r="491" spans="1:11" s="151" customFormat="1">
      <c r="A491" s="67"/>
      <c r="B491" s="67"/>
      <c r="C491" s="70"/>
      <c r="E491" s="67"/>
      <c r="G491" s="389"/>
      <c r="I491" s="908"/>
      <c r="K491" s="67"/>
    </row>
    <row r="492" spans="1:11" s="151" customFormat="1">
      <c r="A492" s="67"/>
      <c r="B492" s="67"/>
      <c r="C492" s="70"/>
      <c r="E492" s="67"/>
      <c r="G492" s="389"/>
      <c r="I492" s="908"/>
      <c r="K492" s="67"/>
    </row>
    <row r="493" spans="1:11" s="151" customFormat="1">
      <c r="A493" s="67"/>
      <c r="B493" s="67"/>
      <c r="C493" s="70"/>
      <c r="E493" s="67"/>
      <c r="G493" s="389"/>
      <c r="I493" s="908"/>
      <c r="K493" s="67"/>
    </row>
    <row r="494" spans="1:11" s="151" customFormat="1">
      <c r="A494" s="67"/>
      <c r="B494" s="67"/>
      <c r="C494" s="70"/>
      <c r="E494" s="67"/>
      <c r="G494" s="389"/>
      <c r="I494" s="908"/>
      <c r="K494" s="67"/>
    </row>
    <row r="495" spans="1:11" s="151" customFormat="1">
      <c r="A495" s="67"/>
      <c r="B495" s="67"/>
      <c r="C495" s="70"/>
      <c r="E495" s="67"/>
      <c r="G495" s="389"/>
      <c r="I495" s="908"/>
      <c r="K495" s="67"/>
    </row>
    <row r="496" spans="1:11" s="151" customFormat="1">
      <c r="A496" s="67"/>
      <c r="B496" s="67"/>
      <c r="C496" s="70"/>
      <c r="E496" s="67"/>
      <c r="G496" s="389"/>
      <c r="I496" s="908"/>
      <c r="K496" s="67"/>
    </row>
    <row r="497" spans="1:11" s="151" customFormat="1">
      <c r="A497" s="67"/>
      <c r="B497" s="67"/>
      <c r="C497" s="70"/>
      <c r="E497" s="67"/>
      <c r="G497" s="389"/>
      <c r="I497" s="908"/>
      <c r="K497" s="67"/>
    </row>
    <row r="498" spans="1:11" s="151" customFormat="1">
      <c r="A498" s="67"/>
      <c r="B498" s="67"/>
      <c r="C498" s="70"/>
      <c r="E498" s="67"/>
      <c r="G498" s="389"/>
      <c r="I498" s="908"/>
      <c r="K498" s="67"/>
    </row>
    <row r="499" spans="1:11" s="151" customFormat="1">
      <c r="A499" s="67"/>
      <c r="B499" s="67"/>
      <c r="C499" s="70"/>
      <c r="E499" s="67"/>
      <c r="G499" s="389"/>
      <c r="I499" s="908"/>
      <c r="K499" s="67"/>
    </row>
    <row r="500" spans="1:11" s="151" customFormat="1">
      <c r="A500" s="67"/>
      <c r="B500" s="67"/>
      <c r="C500" s="70"/>
      <c r="E500" s="67"/>
      <c r="G500" s="389"/>
      <c r="I500" s="908"/>
      <c r="K500" s="67"/>
    </row>
    <row r="501" spans="1:11" s="151" customFormat="1">
      <c r="A501" s="67"/>
      <c r="B501" s="67"/>
      <c r="C501" s="70"/>
      <c r="E501" s="67"/>
      <c r="G501" s="389"/>
      <c r="I501" s="908"/>
      <c r="K501" s="67"/>
    </row>
    <row r="502" spans="1:11" s="151" customFormat="1">
      <c r="A502" s="67"/>
      <c r="B502" s="67"/>
      <c r="C502" s="70"/>
      <c r="E502" s="67"/>
      <c r="G502" s="389"/>
      <c r="I502" s="908"/>
      <c r="K502" s="67"/>
    </row>
    <row r="503" spans="1:11" s="151" customFormat="1">
      <c r="A503" s="67"/>
      <c r="B503" s="67"/>
      <c r="C503" s="70"/>
      <c r="E503" s="67"/>
      <c r="G503" s="389"/>
      <c r="I503" s="908"/>
      <c r="K503" s="67"/>
    </row>
    <row r="504" spans="1:11" s="151" customFormat="1">
      <c r="A504" s="67"/>
      <c r="B504" s="67"/>
      <c r="C504" s="70"/>
      <c r="E504" s="67"/>
      <c r="G504" s="389"/>
      <c r="I504" s="908"/>
      <c r="K504" s="67"/>
    </row>
    <row r="505" spans="1:11" s="151" customFormat="1">
      <c r="A505" s="67"/>
      <c r="B505" s="67"/>
      <c r="C505" s="70"/>
      <c r="E505" s="67"/>
      <c r="G505" s="389"/>
      <c r="I505" s="908"/>
      <c r="K505" s="67"/>
    </row>
    <row r="506" spans="1:11" s="151" customFormat="1">
      <c r="A506" s="67"/>
      <c r="B506" s="67"/>
      <c r="C506" s="70"/>
      <c r="E506" s="67"/>
      <c r="G506" s="389"/>
      <c r="I506" s="908"/>
      <c r="K506" s="67"/>
    </row>
    <row r="507" spans="1:11" s="151" customFormat="1">
      <c r="A507" s="67"/>
      <c r="B507" s="67"/>
      <c r="C507" s="70"/>
      <c r="E507" s="67"/>
      <c r="G507" s="389"/>
      <c r="I507" s="908"/>
      <c r="K507" s="67"/>
    </row>
    <row r="508" spans="1:11" s="151" customFormat="1">
      <c r="A508" s="67"/>
      <c r="B508" s="67"/>
      <c r="C508" s="70"/>
      <c r="E508" s="67"/>
      <c r="G508" s="389"/>
      <c r="I508" s="908"/>
      <c r="K508" s="67"/>
    </row>
    <row r="509" spans="1:11" s="151" customFormat="1">
      <c r="A509" s="67"/>
      <c r="B509" s="67"/>
      <c r="C509" s="70"/>
      <c r="E509" s="67"/>
      <c r="G509" s="389"/>
      <c r="I509" s="908"/>
      <c r="K509" s="67"/>
    </row>
    <row r="510" spans="1:11" s="151" customFormat="1">
      <c r="A510" s="67"/>
      <c r="B510" s="67"/>
      <c r="C510" s="70"/>
      <c r="E510" s="67"/>
      <c r="G510" s="389"/>
      <c r="I510" s="908"/>
      <c r="K510" s="67"/>
    </row>
    <row r="511" spans="1:11" s="151" customFormat="1">
      <c r="A511" s="67"/>
      <c r="B511" s="67"/>
      <c r="C511" s="70"/>
      <c r="E511" s="67"/>
      <c r="G511" s="389"/>
      <c r="I511" s="908"/>
      <c r="K511" s="67"/>
    </row>
    <row r="512" spans="1:11" s="151" customFormat="1">
      <c r="A512" s="67"/>
      <c r="B512" s="67"/>
      <c r="C512" s="70"/>
      <c r="E512" s="67"/>
      <c r="G512" s="389"/>
      <c r="I512" s="908"/>
      <c r="K512" s="67"/>
    </row>
    <row r="513" spans="1:11" s="151" customFormat="1">
      <c r="A513" s="67"/>
      <c r="B513" s="67"/>
      <c r="C513" s="70"/>
      <c r="E513" s="67"/>
      <c r="G513" s="389"/>
      <c r="I513" s="908"/>
      <c r="K513" s="67"/>
    </row>
    <row r="514" spans="1:11" s="151" customFormat="1">
      <c r="A514" s="67"/>
      <c r="B514" s="67"/>
      <c r="C514" s="70"/>
      <c r="E514" s="67"/>
      <c r="G514" s="389"/>
      <c r="I514" s="908"/>
      <c r="K514" s="67"/>
    </row>
    <row r="515" spans="1:11" s="151" customFormat="1">
      <c r="A515" s="67"/>
      <c r="B515" s="67"/>
      <c r="C515" s="70"/>
      <c r="E515" s="67"/>
      <c r="G515" s="389"/>
      <c r="I515" s="908"/>
      <c r="K515" s="67"/>
    </row>
    <row r="516" spans="1:11" s="151" customFormat="1">
      <c r="A516" s="67"/>
      <c r="B516" s="67"/>
      <c r="C516" s="70"/>
      <c r="E516" s="67"/>
      <c r="G516" s="389"/>
      <c r="I516" s="908"/>
      <c r="K516" s="67"/>
    </row>
    <row r="517" spans="1:11" s="151" customFormat="1">
      <c r="A517" s="67"/>
      <c r="B517" s="67"/>
      <c r="C517" s="70"/>
      <c r="E517" s="67"/>
      <c r="G517" s="389"/>
      <c r="I517" s="908"/>
      <c r="K517" s="67"/>
    </row>
    <row r="518" spans="1:11" s="151" customFormat="1">
      <c r="A518" s="67"/>
      <c r="B518" s="67"/>
      <c r="C518" s="70"/>
      <c r="E518" s="67"/>
      <c r="G518" s="389"/>
      <c r="I518" s="908"/>
      <c r="K518" s="67"/>
    </row>
    <row r="519" spans="1:11" s="151" customFormat="1">
      <c r="A519" s="67"/>
      <c r="B519" s="67"/>
      <c r="C519" s="70"/>
      <c r="E519" s="67"/>
      <c r="G519" s="389"/>
      <c r="I519" s="908"/>
      <c r="K519" s="67"/>
    </row>
    <row r="520" spans="1:11" s="151" customFormat="1">
      <c r="A520" s="67"/>
      <c r="B520" s="67"/>
      <c r="C520" s="70"/>
      <c r="E520" s="67"/>
      <c r="G520" s="389"/>
      <c r="I520" s="908"/>
      <c r="K520" s="67"/>
    </row>
    <row r="521" spans="1:11" s="151" customFormat="1">
      <c r="A521" s="67"/>
      <c r="B521" s="67"/>
      <c r="C521" s="70"/>
      <c r="E521" s="67"/>
      <c r="G521" s="389"/>
      <c r="I521" s="908"/>
      <c r="K521" s="67"/>
    </row>
    <row r="522" spans="1:11" s="151" customFormat="1">
      <c r="A522" s="67"/>
      <c r="B522" s="67"/>
      <c r="C522" s="70"/>
      <c r="E522" s="67"/>
      <c r="G522" s="389"/>
      <c r="I522" s="908"/>
      <c r="K522" s="67"/>
    </row>
    <row r="523" spans="1:11" s="151" customFormat="1">
      <c r="A523" s="67"/>
      <c r="B523" s="67"/>
      <c r="C523" s="70"/>
      <c r="E523" s="67"/>
      <c r="G523" s="389"/>
      <c r="I523" s="908"/>
      <c r="K523" s="67"/>
    </row>
    <row r="524" spans="1:11" s="151" customFormat="1">
      <c r="A524" s="67"/>
      <c r="B524" s="67"/>
      <c r="C524" s="70"/>
      <c r="E524" s="67"/>
      <c r="G524" s="389"/>
      <c r="I524" s="908"/>
      <c r="K524" s="67"/>
    </row>
    <row r="525" spans="1:11" s="151" customFormat="1">
      <c r="A525" s="67"/>
      <c r="B525" s="67"/>
      <c r="C525" s="70"/>
      <c r="E525" s="67"/>
      <c r="G525" s="389"/>
      <c r="I525" s="908"/>
      <c r="K525" s="67"/>
    </row>
    <row r="526" spans="1:11" s="151" customFormat="1">
      <c r="A526" s="67"/>
      <c r="B526" s="67"/>
      <c r="C526" s="70"/>
      <c r="E526" s="67"/>
      <c r="G526" s="389"/>
      <c r="I526" s="908"/>
      <c r="K526" s="67"/>
    </row>
    <row r="527" spans="1:11" s="151" customFormat="1">
      <c r="A527" s="67"/>
      <c r="B527" s="67"/>
      <c r="C527" s="70"/>
      <c r="E527" s="67"/>
      <c r="G527" s="389"/>
      <c r="I527" s="908"/>
      <c r="K527" s="67"/>
    </row>
    <row r="528" spans="1:11" s="151" customFormat="1">
      <c r="A528" s="67"/>
      <c r="B528" s="67"/>
      <c r="C528" s="70"/>
      <c r="E528" s="67"/>
      <c r="G528" s="389"/>
      <c r="I528" s="908"/>
      <c r="K528" s="67"/>
    </row>
    <row r="529" spans="1:11" s="151" customFormat="1">
      <c r="A529" s="67"/>
      <c r="B529" s="67"/>
      <c r="C529" s="70"/>
      <c r="E529" s="67"/>
      <c r="G529" s="389"/>
      <c r="I529" s="908"/>
      <c r="K529" s="67"/>
    </row>
    <row r="530" spans="1:11" s="151" customFormat="1">
      <c r="A530" s="67"/>
      <c r="B530" s="67"/>
      <c r="C530" s="70"/>
      <c r="E530" s="67"/>
      <c r="G530" s="389"/>
      <c r="I530" s="908"/>
      <c r="K530" s="67"/>
    </row>
    <row r="531" spans="1:11" s="151" customFormat="1">
      <c r="A531" s="67"/>
      <c r="B531" s="67"/>
      <c r="C531" s="70"/>
      <c r="E531" s="67"/>
      <c r="G531" s="389"/>
      <c r="I531" s="908"/>
      <c r="K531" s="67"/>
    </row>
    <row r="532" spans="1:11" s="151" customFormat="1">
      <c r="A532" s="67"/>
      <c r="B532" s="67"/>
      <c r="C532" s="70"/>
      <c r="E532" s="67"/>
      <c r="G532" s="389"/>
      <c r="I532" s="908"/>
      <c r="K532" s="67"/>
    </row>
    <row r="533" spans="1:11" s="151" customFormat="1">
      <c r="A533" s="67"/>
      <c r="B533" s="67"/>
      <c r="C533" s="70"/>
      <c r="E533" s="67"/>
      <c r="G533" s="389"/>
      <c r="I533" s="908"/>
      <c r="K533" s="67"/>
    </row>
    <row r="534" spans="1:11" s="151" customFormat="1">
      <c r="A534" s="67"/>
      <c r="B534" s="67"/>
      <c r="C534" s="70"/>
      <c r="E534" s="67"/>
      <c r="G534" s="389"/>
      <c r="I534" s="908"/>
      <c r="K534" s="67"/>
    </row>
    <row r="535" spans="1:11" s="151" customFormat="1">
      <c r="A535" s="67"/>
      <c r="B535" s="67"/>
      <c r="C535" s="70"/>
      <c r="E535" s="67"/>
      <c r="G535" s="389"/>
      <c r="I535" s="908"/>
      <c r="K535" s="67"/>
    </row>
    <row r="536" spans="1:11" s="151" customFormat="1">
      <c r="A536" s="67"/>
      <c r="B536" s="67"/>
      <c r="C536" s="70"/>
      <c r="E536" s="67"/>
      <c r="G536" s="389"/>
      <c r="I536" s="908"/>
      <c r="K536" s="67"/>
    </row>
    <row r="537" spans="1:11" s="151" customFormat="1">
      <c r="A537" s="67"/>
      <c r="B537" s="67"/>
      <c r="C537" s="70"/>
      <c r="E537" s="67"/>
      <c r="G537" s="389"/>
      <c r="I537" s="908"/>
      <c r="K537" s="67"/>
    </row>
    <row r="538" spans="1:11" s="151" customFormat="1">
      <c r="A538" s="67"/>
      <c r="B538" s="67"/>
      <c r="C538" s="70"/>
      <c r="E538" s="67"/>
      <c r="G538" s="389"/>
      <c r="I538" s="908"/>
      <c r="K538" s="67"/>
    </row>
    <row r="539" spans="1:11" s="151" customFormat="1">
      <c r="A539" s="67"/>
      <c r="B539" s="67"/>
      <c r="C539" s="70"/>
      <c r="E539" s="67"/>
      <c r="G539" s="389"/>
      <c r="I539" s="908"/>
      <c r="K539" s="67"/>
    </row>
    <row r="540" spans="1:11" s="151" customFormat="1">
      <c r="A540" s="67"/>
      <c r="B540" s="67"/>
      <c r="C540" s="70"/>
      <c r="E540" s="67"/>
      <c r="G540" s="389"/>
      <c r="I540" s="908"/>
      <c r="K540" s="67"/>
    </row>
    <row r="541" spans="1:11" s="151" customFormat="1">
      <c r="A541" s="67"/>
      <c r="B541" s="67"/>
      <c r="C541" s="70"/>
      <c r="E541" s="67"/>
      <c r="G541" s="389"/>
      <c r="I541" s="908"/>
      <c r="K541" s="67"/>
    </row>
    <row r="542" spans="1:11" s="151" customFormat="1">
      <c r="A542" s="67"/>
      <c r="B542" s="67"/>
      <c r="C542" s="70"/>
      <c r="E542" s="67"/>
      <c r="G542" s="389"/>
      <c r="I542" s="908"/>
      <c r="K542" s="67"/>
    </row>
    <row r="543" spans="1:11" s="151" customFormat="1">
      <c r="A543" s="67"/>
      <c r="B543" s="67"/>
      <c r="C543" s="70"/>
      <c r="E543" s="67"/>
      <c r="G543" s="389"/>
      <c r="I543" s="908"/>
      <c r="K543" s="67"/>
    </row>
    <row r="544" spans="1:11" s="151" customFormat="1">
      <c r="A544" s="67"/>
      <c r="B544" s="67"/>
      <c r="C544" s="70"/>
      <c r="E544" s="67"/>
      <c r="G544" s="389"/>
      <c r="I544" s="908"/>
      <c r="K544" s="67"/>
    </row>
    <row r="545" spans="1:11" s="151" customFormat="1">
      <c r="A545" s="67"/>
      <c r="B545" s="67"/>
      <c r="C545" s="70"/>
      <c r="E545" s="67"/>
      <c r="G545" s="389"/>
      <c r="I545" s="908"/>
      <c r="K545" s="67"/>
    </row>
    <row r="546" spans="1:11" s="151" customFormat="1">
      <c r="A546" s="67"/>
      <c r="B546" s="67"/>
      <c r="C546" s="70"/>
      <c r="E546" s="67"/>
      <c r="G546" s="389"/>
      <c r="I546" s="908"/>
      <c r="K546" s="67"/>
    </row>
    <row r="547" spans="1:11" s="151" customFormat="1">
      <c r="A547" s="67"/>
      <c r="B547" s="67"/>
      <c r="C547" s="70"/>
      <c r="E547" s="67"/>
      <c r="G547" s="389"/>
      <c r="I547" s="908"/>
      <c r="K547" s="67"/>
    </row>
    <row r="548" spans="1:11" s="151" customFormat="1">
      <c r="A548" s="67"/>
      <c r="B548" s="67"/>
      <c r="C548" s="70"/>
      <c r="E548" s="67"/>
      <c r="G548" s="389"/>
      <c r="I548" s="908"/>
      <c r="K548" s="67"/>
    </row>
    <row r="549" spans="1:11" s="151" customFormat="1">
      <c r="A549" s="67"/>
      <c r="B549" s="67"/>
      <c r="C549" s="70"/>
      <c r="E549" s="67"/>
      <c r="G549" s="389"/>
      <c r="I549" s="908"/>
      <c r="K549" s="67"/>
    </row>
    <row r="550" spans="1:11" s="151" customFormat="1">
      <c r="A550" s="67"/>
      <c r="B550" s="67"/>
      <c r="C550" s="70"/>
      <c r="E550" s="67"/>
      <c r="G550" s="389"/>
      <c r="I550" s="908"/>
      <c r="K550" s="67"/>
    </row>
    <row r="551" spans="1:11" s="151" customFormat="1">
      <c r="A551" s="67"/>
      <c r="B551" s="67"/>
      <c r="C551" s="70"/>
      <c r="E551" s="67"/>
      <c r="G551" s="389"/>
      <c r="I551" s="908"/>
      <c r="K551" s="67"/>
    </row>
    <row r="552" spans="1:11" s="151" customFormat="1">
      <c r="A552" s="67"/>
      <c r="B552" s="67"/>
      <c r="C552" s="70"/>
      <c r="E552" s="67"/>
      <c r="G552" s="389"/>
      <c r="I552" s="908"/>
      <c r="K552" s="67"/>
    </row>
    <row r="553" spans="1:11" s="151" customFormat="1">
      <c r="A553" s="67"/>
      <c r="B553" s="67"/>
      <c r="C553" s="70"/>
      <c r="E553" s="67"/>
      <c r="G553" s="389"/>
      <c r="I553" s="908"/>
      <c r="K553" s="67"/>
    </row>
    <row r="554" spans="1:11" s="151" customFormat="1">
      <c r="A554" s="67"/>
      <c r="B554" s="67"/>
      <c r="C554" s="70"/>
      <c r="E554" s="67"/>
      <c r="G554" s="389"/>
      <c r="I554" s="908"/>
      <c r="K554" s="67"/>
    </row>
    <row r="555" spans="1:11" s="151" customFormat="1">
      <c r="A555" s="67"/>
      <c r="B555" s="67"/>
      <c r="C555" s="70"/>
      <c r="E555" s="67"/>
      <c r="G555" s="389"/>
      <c r="I555" s="908"/>
      <c r="K555" s="67"/>
    </row>
    <row r="556" spans="1:11" s="151" customFormat="1">
      <c r="A556" s="67"/>
      <c r="B556" s="67"/>
      <c r="C556" s="70"/>
      <c r="E556" s="67"/>
      <c r="G556" s="389"/>
      <c r="I556" s="908"/>
      <c r="K556" s="67"/>
    </row>
    <row r="557" spans="1:11" s="151" customFormat="1">
      <c r="A557" s="67"/>
      <c r="B557" s="67"/>
      <c r="C557" s="70"/>
      <c r="E557" s="67"/>
      <c r="G557" s="389"/>
      <c r="I557" s="908"/>
      <c r="K557" s="67"/>
    </row>
    <row r="558" spans="1:11" s="151" customFormat="1">
      <c r="A558" s="67"/>
      <c r="B558" s="67"/>
      <c r="C558" s="70"/>
      <c r="E558" s="67"/>
      <c r="G558" s="389"/>
      <c r="I558" s="908"/>
      <c r="K558" s="67"/>
    </row>
    <row r="559" spans="1:11" s="151" customFormat="1">
      <c r="A559" s="67"/>
      <c r="B559" s="67"/>
      <c r="C559" s="70"/>
      <c r="E559" s="67"/>
      <c r="G559" s="389"/>
      <c r="I559" s="908"/>
      <c r="K559" s="67"/>
    </row>
    <row r="560" spans="1:11" s="151" customFormat="1">
      <c r="A560" s="67"/>
      <c r="B560" s="67"/>
      <c r="C560" s="70"/>
      <c r="E560" s="67"/>
      <c r="G560" s="389"/>
      <c r="I560" s="908"/>
      <c r="K560" s="67"/>
    </row>
    <row r="561" spans="1:11" s="151" customFormat="1">
      <c r="A561" s="67"/>
      <c r="B561" s="67"/>
      <c r="C561" s="70"/>
      <c r="E561" s="67"/>
      <c r="G561" s="389"/>
      <c r="I561" s="908"/>
      <c r="K561" s="67"/>
    </row>
    <row r="562" spans="1:11" s="151" customFormat="1">
      <c r="A562" s="67"/>
      <c r="B562" s="67"/>
      <c r="C562" s="70"/>
      <c r="E562" s="67"/>
      <c r="G562" s="389"/>
      <c r="I562" s="908"/>
      <c r="K562" s="67"/>
    </row>
    <row r="563" spans="1:11" s="151" customFormat="1">
      <c r="A563" s="67"/>
      <c r="B563" s="67"/>
      <c r="C563" s="70"/>
      <c r="E563" s="67"/>
      <c r="G563" s="389"/>
      <c r="I563" s="908"/>
      <c r="K563" s="67"/>
    </row>
    <row r="564" spans="1:11" s="151" customFormat="1">
      <c r="A564" s="67"/>
      <c r="B564" s="67"/>
      <c r="C564" s="70"/>
      <c r="E564" s="67"/>
      <c r="G564" s="389"/>
      <c r="I564" s="908"/>
      <c r="K564" s="67"/>
    </row>
    <row r="565" spans="1:11" s="151" customFormat="1">
      <c r="A565" s="67"/>
      <c r="B565" s="67"/>
      <c r="C565" s="70"/>
      <c r="E565" s="67"/>
      <c r="G565" s="389"/>
      <c r="I565" s="908"/>
      <c r="K565" s="67"/>
    </row>
    <row r="566" spans="1:11" s="151" customFormat="1">
      <c r="A566" s="67"/>
      <c r="B566" s="67"/>
      <c r="C566" s="70"/>
      <c r="E566" s="67"/>
      <c r="G566" s="389"/>
      <c r="I566" s="908"/>
      <c r="K566" s="67"/>
    </row>
    <row r="567" spans="1:11" s="151" customFormat="1">
      <c r="A567" s="67"/>
      <c r="B567" s="67"/>
      <c r="C567" s="70"/>
      <c r="E567" s="67"/>
      <c r="G567" s="389"/>
      <c r="I567" s="908"/>
      <c r="K567" s="67"/>
    </row>
    <row r="568" spans="1:11" s="151" customFormat="1">
      <c r="A568" s="67"/>
      <c r="B568" s="67"/>
      <c r="C568" s="70"/>
      <c r="E568" s="67"/>
      <c r="G568" s="389"/>
      <c r="I568" s="908"/>
      <c r="K568" s="67"/>
    </row>
    <row r="569" spans="1:11" s="151" customFormat="1">
      <c r="A569" s="67"/>
      <c r="B569" s="67"/>
      <c r="C569" s="70"/>
      <c r="E569" s="67"/>
      <c r="G569" s="389"/>
      <c r="I569" s="908"/>
      <c r="K569" s="67"/>
    </row>
    <row r="570" spans="1:11" s="151" customFormat="1">
      <c r="A570" s="67"/>
      <c r="B570" s="67"/>
      <c r="C570" s="70"/>
      <c r="E570" s="67"/>
      <c r="G570" s="389"/>
      <c r="I570" s="908"/>
      <c r="K570" s="67"/>
    </row>
    <row r="571" spans="1:11" s="151" customFormat="1">
      <c r="A571" s="67"/>
      <c r="B571" s="67"/>
      <c r="C571" s="70"/>
      <c r="E571" s="67"/>
      <c r="G571" s="389"/>
      <c r="I571" s="908"/>
      <c r="K571" s="67"/>
    </row>
    <row r="572" spans="1:11" s="151" customFormat="1">
      <c r="A572" s="67"/>
      <c r="B572" s="67"/>
      <c r="C572" s="70"/>
      <c r="E572" s="67"/>
      <c r="G572" s="389"/>
      <c r="I572" s="908"/>
      <c r="K572" s="67"/>
    </row>
    <row r="573" spans="1:11" s="151" customFormat="1">
      <c r="A573" s="67"/>
      <c r="B573" s="67"/>
      <c r="C573" s="70"/>
      <c r="E573" s="67"/>
      <c r="G573" s="389"/>
      <c r="I573" s="908"/>
      <c r="K573" s="67"/>
    </row>
    <row r="574" spans="1:11" s="151" customFormat="1">
      <c r="A574" s="67"/>
      <c r="B574" s="67"/>
      <c r="C574" s="70"/>
      <c r="E574" s="67"/>
      <c r="G574" s="389"/>
      <c r="I574" s="908"/>
      <c r="K574" s="67"/>
    </row>
    <row r="575" spans="1:11" s="151" customFormat="1">
      <c r="A575" s="67"/>
      <c r="B575" s="67"/>
      <c r="C575" s="70"/>
      <c r="E575" s="67"/>
      <c r="G575" s="389"/>
      <c r="I575" s="908"/>
      <c r="K575" s="67"/>
    </row>
    <row r="576" spans="1:11" s="151" customFormat="1">
      <c r="A576" s="67"/>
      <c r="B576" s="67"/>
      <c r="C576" s="70"/>
      <c r="E576" s="67"/>
      <c r="G576" s="389"/>
      <c r="I576" s="908"/>
      <c r="K576" s="67"/>
    </row>
    <row r="577" spans="1:11" s="151" customFormat="1">
      <c r="A577" s="67"/>
      <c r="B577" s="67"/>
      <c r="C577" s="70"/>
      <c r="E577" s="67"/>
      <c r="G577" s="389"/>
      <c r="I577" s="908"/>
      <c r="K577" s="67"/>
    </row>
    <row r="578" spans="1:11" s="151" customFormat="1">
      <c r="A578" s="67"/>
      <c r="B578" s="67"/>
      <c r="C578" s="70"/>
      <c r="E578" s="67"/>
      <c r="G578" s="389"/>
      <c r="I578" s="908"/>
      <c r="K578" s="67"/>
    </row>
    <row r="579" spans="1:11" s="151" customFormat="1">
      <c r="A579" s="67"/>
      <c r="B579" s="67"/>
      <c r="C579" s="70"/>
      <c r="E579" s="67"/>
      <c r="G579" s="389"/>
      <c r="I579" s="908"/>
      <c r="K579" s="67"/>
    </row>
    <row r="580" spans="1:11" s="151" customFormat="1">
      <c r="A580" s="67"/>
      <c r="B580" s="67"/>
      <c r="C580" s="70"/>
      <c r="E580" s="67"/>
      <c r="G580" s="389"/>
      <c r="I580" s="908"/>
      <c r="K580" s="67"/>
    </row>
    <row r="581" spans="1:11" s="151" customFormat="1">
      <c r="A581" s="67"/>
      <c r="B581" s="67"/>
      <c r="C581" s="70"/>
      <c r="E581" s="67"/>
      <c r="G581" s="389"/>
      <c r="I581" s="908"/>
      <c r="K581" s="67"/>
    </row>
    <row r="582" spans="1:11" s="151" customFormat="1">
      <c r="A582" s="67"/>
      <c r="B582" s="67"/>
      <c r="C582" s="70"/>
      <c r="E582" s="67"/>
      <c r="G582" s="389"/>
      <c r="I582" s="908"/>
      <c r="K582" s="67"/>
    </row>
    <row r="583" spans="1:11" s="151" customFormat="1">
      <c r="A583" s="67"/>
      <c r="B583" s="67"/>
      <c r="C583" s="70"/>
      <c r="E583" s="67"/>
      <c r="G583" s="389"/>
      <c r="I583" s="908"/>
      <c r="K583" s="67"/>
    </row>
    <row r="584" spans="1:11" s="151" customFormat="1">
      <c r="A584" s="67"/>
      <c r="B584" s="67"/>
      <c r="C584" s="70"/>
      <c r="E584" s="67"/>
      <c r="G584" s="389"/>
      <c r="I584" s="908"/>
      <c r="K584" s="67"/>
    </row>
    <row r="585" spans="1:11" s="151" customFormat="1">
      <c r="A585" s="67"/>
      <c r="B585" s="67"/>
      <c r="C585" s="70"/>
      <c r="E585" s="67"/>
      <c r="G585" s="389"/>
      <c r="I585" s="908"/>
      <c r="K585" s="67"/>
    </row>
    <row r="586" spans="1:11" s="151" customFormat="1">
      <c r="A586" s="67"/>
      <c r="B586" s="67"/>
      <c r="C586" s="70"/>
      <c r="E586" s="67"/>
      <c r="G586" s="389"/>
      <c r="I586" s="908"/>
      <c r="K586" s="67"/>
    </row>
    <row r="587" spans="1:11" s="151" customFormat="1">
      <c r="A587" s="67"/>
      <c r="B587" s="67"/>
      <c r="C587" s="70"/>
      <c r="E587" s="67"/>
      <c r="G587" s="389"/>
      <c r="I587" s="908"/>
      <c r="K587" s="67"/>
    </row>
    <row r="588" spans="1:11" s="151" customFormat="1">
      <c r="A588" s="67"/>
      <c r="B588" s="67"/>
      <c r="C588" s="70"/>
      <c r="E588" s="67"/>
      <c r="G588" s="389"/>
      <c r="I588" s="908"/>
      <c r="K588" s="67"/>
    </row>
    <row r="589" spans="1:11" s="151" customFormat="1">
      <c r="A589" s="67"/>
      <c r="B589" s="67"/>
      <c r="C589" s="70"/>
      <c r="E589" s="67"/>
      <c r="G589" s="389"/>
      <c r="I589" s="908"/>
      <c r="K589" s="67"/>
    </row>
    <row r="590" spans="1:11" s="151" customFormat="1">
      <c r="A590" s="67"/>
      <c r="B590" s="67"/>
      <c r="C590" s="70"/>
      <c r="E590" s="67"/>
      <c r="G590" s="389"/>
      <c r="I590" s="908"/>
      <c r="K590" s="67"/>
    </row>
    <row r="591" spans="1:11" s="151" customFormat="1">
      <c r="A591" s="67"/>
      <c r="B591" s="67"/>
      <c r="C591" s="70"/>
      <c r="E591" s="67"/>
      <c r="G591" s="389"/>
      <c r="I591" s="908"/>
      <c r="K591" s="67"/>
    </row>
    <row r="592" spans="1:11" s="151" customFormat="1">
      <c r="A592" s="67"/>
      <c r="B592" s="67"/>
      <c r="C592" s="70"/>
      <c r="E592" s="67"/>
      <c r="G592" s="389"/>
      <c r="I592" s="908"/>
      <c r="K592" s="67"/>
    </row>
    <row r="593" spans="1:11" s="151" customFormat="1">
      <c r="A593" s="67"/>
      <c r="B593" s="67"/>
      <c r="C593" s="70"/>
      <c r="E593" s="67"/>
      <c r="G593" s="389"/>
      <c r="I593" s="908"/>
      <c r="K593" s="67"/>
    </row>
    <row r="594" spans="1:11" s="151" customFormat="1">
      <c r="A594" s="67"/>
      <c r="B594" s="67"/>
      <c r="C594" s="70"/>
      <c r="E594" s="67"/>
      <c r="G594" s="389"/>
      <c r="I594" s="908"/>
      <c r="K594" s="67"/>
    </row>
    <row r="595" spans="1:11" s="151" customFormat="1">
      <c r="A595" s="67"/>
      <c r="B595" s="67"/>
      <c r="C595" s="70"/>
      <c r="E595" s="67"/>
      <c r="G595" s="389"/>
      <c r="I595" s="908"/>
      <c r="K595" s="67"/>
    </row>
    <row r="596" spans="1:11" s="151" customFormat="1">
      <c r="A596" s="67"/>
      <c r="B596" s="67"/>
      <c r="C596" s="70"/>
      <c r="E596" s="67"/>
      <c r="G596" s="389"/>
      <c r="I596" s="908"/>
      <c r="K596" s="67"/>
    </row>
    <row r="597" spans="1:11" s="151" customFormat="1">
      <c r="A597" s="67"/>
      <c r="B597" s="67"/>
      <c r="C597" s="70"/>
      <c r="E597" s="67"/>
      <c r="G597" s="389"/>
      <c r="I597" s="908"/>
      <c r="K597" s="67"/>
    </row>
    <row r="598" spans="1:11" s="151" customFormat="1">
      <c r="A598" s="67"/>
      <c r="B598" s="67"/>
      <c r="C598" s="70"/>
      <c r="E598" s="67"/>
      <c r="G598" s="389"/>
      <c r="I598" s="908"/>
      <c r="K598" s="67"/>
    </row>
    <row r="599" spans="1:11" s="151" customFormat="1">
      <c r="A599" s="67"/>
      <c r="B599" s="67"/>
      <c r="C599" s="70"/>
      <c r="E599" s="67"/>
      <c r="G599" s="389"/>
      <c r="I599" s="908"/>
      <c r="K599" s="67"/>
    </row>
    <row r="600" spans="1:11" s="151" customFormat="1">
      <c r="A600" s="67"/>
      <c r="B600" s="67"/>
      <c r="C600" s="70"/>
      <c r="E600" s="67"/>
      <c r="G600" s="389"/>
      <c r="I600" s="908"/>
      <c r="K600" s="67"/>
    </row>
    <row r="601" spans="1:11" s="151" customFormat="1">
      <c r="A601" s="67"/>
      <c r="B601" s="67"/>
      <c r="C601" s="70"/>
      <c r="E601" s="67"/>
      <c r="G601" s="389"/>
      <c r="I601" s="908"/>
      <c r="K601" s="67"/>
    </row>
    <row r="602" spans="1:11" s="151" customFormat="1">
      <c r="A602" s="67"/>
      <c r="B602" s="67"/>
      <c r="C602" s="70"/>
      <c r="E602" s="67"/>
      <c r="G602" s="389"/>
      <c r="I602" s="908"/>
      <c r="K602" s="67"/>
    </row>
    <row r="603" spans="1:11" s="151" customFormat="1">
      <c r="A603" s="67"/>
      <c r="B603" s="67"/>
      <c r="C603" s="70"/>
      <c r="E603" s="67"/>
      <c r="G603" s="389"/>
      <c r="I603" s="908"/>
      <c r="K603" s="67"/>
    </row>
    <row r="604" spans="1:11" s="151" customFormat="1">
      <c r="A604" s="67"/>
      <c r="B604" s="67"/>
      <c r="C604" s="70"/>
      <c r="E604" s="67"/>
      <c r="G604" s="389"/>
      <c r="I604" s="908"/>
      <c r="K604" s="67"/>
    </row>
    <row r="605" spans="1:11" s="151" customFormat="1">
      <c r="A605" s="67"/>
      <c r="B605" s="67"/>
      <c r="C605" s="70"/>
      <c r="E605" s="67"/>
      <c r="G605" s="389"/>
      <c r="I605" s="908"/>
      <c r="K605" s="67"/>
    </row>
    <row r="606" spans="1:11" s="151" customFormat="1">
      <c r="A606" s="67"/>
      <c r="B606" s="67"/>
      <c r="C606" s="70"/>
      <c r="E606" s="67"/>
      <c r="G606" s="389"/>
      <c r="I606" s="908"/>
      <c r="K606" s="67"/>
    </row>
    <row r="607" spans="1:11" s="151" customFormat="1">
      <c r="A607" s="67"/>
      <c r="B607" s="67"/>
      <c r="C607" s="70"/>
      <c r="E607" s="67"/>
      <c r="G607" s="389"/>
      <c r="I607" s="908"/>
      <c r="K607" s="67"/>
    </row>
    <row r="608" spans="1:11" s="151" customFormat="1">
      <c r="A608" s="67"/>
      <c r="B608" s="67"/>
      <c r="C608" s="70"/>
      <c r="E608" s="67"/>
      <c r="G608" s="389"/>
      <c r="I608" s="908"/>
      <c r="K608" s="67"/>
    </row>
    <row r="609" spans="1:11" s="151" customFormat="1">
      <c r="A609" s="67"/>
      <c r="B609" s="67"/>
      <c r="C609" s="70"/>
      <c r="E609" s="67"/>
      <c r="G609" s="389"/>
      <c r="I609" s="908"/>
      <c r="K609" s="67"/>
    </row>
    <row r="610" spans="1:11" s="151" customFormat="1">
      <c r="A610" s="67"/>
      <c r="B610" s="67"/>
      <c r="C610" s="70"/>
      <c r="E610" s="67"/>
      <c r="G610" s="389"/>
      <c r="I610" s="908"/>
      <c r="K610" s="67"/>
    </row>
    <row r="611" spans="1:11" s="151" customFormat="1">
      <c r="A611" s="67"/>
      <c r="B611" s="67"/>
      <c r="C611" s="70"/>
      <c r="E611" s="67"/>
      <c r="G611" s="389"/>
      <c r="I611" s="908"/>
      <c r="K611" s="67"/>
    </row>
    <row r="612" spans="1:11" s="151" customFormat="1">
      <c r="A612" s="67"/>
      <c r="B612" s="67"/>
      <c r="C612" s="70"/>
      <c r="E612" s="67"/>
      <c r="G612" s="389"/>
      <c r="I612" s="908"/>
      <c r="K612" s="67"/>
    </row>
    <row r="613" spans="1:11" s="151" customFormat="1">
      <c r="A613" s="67"/>
      <c r="B613" s="67"/>
      <c r="C613" s="70"/>
      <c r="E613" s="67"/>
      <c r="G613" s="389"/>
      <c r="I613" s="908"/>
      <c r="K613" s="67"/>
    </row>
    <row r="614" spans="1:11" s="151" customFormat="1">
      <c r="A614" s="67"/>
      <c r="B614" s="67"/>
      <c r="C614" s="70"/>
      <c r="E614" s="67"/>
      <c r="G614" s="389"/>
      <c r="I614" s="908"/>
      <c r="K614" s="67"/>
    </row>
    <row r="615" spans="1:11" s="151" customFormat="1">
      <c r="A615" s="67"/>
      <c r="B615" s="67"/>
      <c r="C615" s="70"/>
      <c r="E615" s="67"/>
      <c r="G615" s="389"/>
      <c r="I615" s="908"/>
      <c r="K615" s="67"/>
    </row>
    <row r="616" spans="1:11" s="151" customFormat="1">
      <c r="A616" s="67"/>
      <c r="B616" s="67"/>
      <c r="C616" s="70"/>
      <c r="E616" s="67"/>
      <c r="G616" s="389"/>
      <c r="I616" s="908"/>
      <c r="K616" s="67"/>
    </row>
    <row r="617" spans="1:11" s="151" customFormat="1">
      <c r="A617" s="67"/>
      <c r="B617" s="67"/>
      <c r="C617" s="70"/>
      <c r="E617" s="67"/>
      <c r="G617" s="389"/>
      <c r="I617" s="908"/>
      <c r="K617" s="67"/>
    </row>
    <row r="618" spans="1:11" s="151" customFormat="1">
      <c r="A618" s="67"/>
      <c r="B618" s="67"/>
      <c r="C618" s="70"/>
      <c r="E618" s="67"/>
      <c r="G618" s="389"/>
      <c r="I618" s="908"/>
      <c r="K618" s="67"/>
    </row>
    <row r="619" spans="1:11" s="151" customFormat="1">
      <c r="A619" s="67"/>
      <c r="B619" s="67"/>
      <c r="C619" s="70"/>
      <c r="E619" s="67"/>
      <c r="G619" s="389"/>
      <c r="I619" s="908"/>
      <c r="K619" s="67"/>
    </row>
    <row r="620" spans="1:11" s="151" customFormat="1">
      <c r="A620" s="67"/>
      <c r="B620" s="67"/>
      <c r="C620" s="70"/>
      <c r="E620" s="67"/>
      <c r="G620" s="389"/>
      <c r="I620" s="908"/>
      <c r="K620" s="67"/>
    </row>
    <row r="621" spans="1:11" s="151" customFormat="1">
      <c r="A621" s="67"/>
      <c r="B621" s="67"/>
      <c r="C621" s="70"/>
      <c r="E621" s="67"/>
      <c r="G621" s="389"/>
      <c r="I621" s="908"/>
      <c r="K621" s="67"/>
    </row>
    <row r="622" spans="1:11" s="151" customFormat="1">
      <c r="A622" s="67"/>
      <c r="B622" s="67"/>
      <c r="C622" s="70"/>
      <c r="E622" s="67"/>
      <c r="G622" s="389"/>
      <c r="I622" s="908"/>
      <c r="K622" s="67"/>
    </row>
    <row r="623" spans="1:11" s="151" customFormat="1">
      <c r="A623" s="67"/>
      <c r="B623" s="67"/>
      <c r="C623" s="70"/>
      <c r="E623" s="67"/>
      <c r="G623" s="389"/>
      <c r="I623" s="908"/>
      <c r="K623" s="67"/>
    </row>
    <row r="624" spans="1:11" s="151" customFormat="1">
      <c r="A624" s="67"/>
      <c r="B624" s="67"/>
      <c r="C624" s="70"/>
      <c r="E624" s="67"/>
      <c r="G624" s="389"/>
      <c r="I624" s="908"/>
      <c r="K624" s="67"/>
    </row>
    <row r="625" spans="1:11" s="151" customFormat="1">
      <c r="A625" s="67"/>
      <c r="B625" s="67"/>
      <c r="C625" s="70"/>
      <c r="E625" s="67"/>
      <c r="G625" s="389"/>
      <c r="I625" s="908"/>
      <c r="K625" s="67"/>
    </row>
    <row r="626" spans="1:11" s="151" customFormat="1">
      <c r="A626" s="67"/>
      <c r="B626" s="67"/>
      <c r="C626" s="70"/>
      <c r="E626" s="67"/>
      <c r="G626" s="389"/>
      <c r="I626" s="908"/>
      <c r="K626" s="67"/>
    </row>
    <row r="627" spans="1:11" s="151" customFormat="1">
      <c r="A627" s="67"/>
      <c r="B627" s="67"/>
      <c r="C627" s="70"/>
      <c r="E627" s="67"/>
      <c r="G627" s="389"/>
      <c r="I627" s="908"/>
      <c r="K627" s="67"/>
    </row>
    <row r="628" spans="1:11" s="151" customFormat="1">
      <c r="A628" s="67"/>
      <c r="B628" s="67"/>
      <c r="C628" s="70"/>
      <c r="E628" s="67"/>
      <c r="G628" s="389"/>
      <c r="I628" s="908"/>
      <c r="K628" s="67"/>
    </row>
    <row r="629" spans="1:11" s="151" customFormat="1">
      <c r="A629" s="67"/>
      <c r="B629" s="67"/>
      <c r="C629" s="70"/>
      <c r="E629" s="67"/>
      <c r="G629" s="389"/>
      <c r="I629" s="908"/>
      <c r="K629" s="67"/>
    </row>
    <row r="630" spans="1:11" s="151" customFormat="1">
      <c r="A630" s="67"/>
      <c r="B630" s="67"/>
      <c r="C630" s="70"/>
      <c r="E630" s="67"/>
      <c r="G630" s="389"/>
      <c r="I630" s="908"/>
      <c r="K630" s="67"/>
    </row>
    <row r="631" spans="1:11" s="151" customFormat="1">
      <c r="A631" s="67"/>
      <c r="B631" s="67"/>
      <c r="C631" s="70"/>
      <c r="E631" s="67"/>
      <c r="G631" s="389"/>
      <c r="I631" s="908"/>
      <c r="K631" s="67"/>
    </row>
    <row r="632" spans="1:11" s="151" customFormat="1">
      <c r="A632" s="67"/>
      <c r="B632" s="67"/>
      <c r="C632" s="70"/>
      <c r="E632" s="67"/>
      <c r="G632" s="389"/>
      <c r="I632" s="908"/>
      <c r="K632" s="67"/>
    </row>
    <row r="633" spans="1:11" s="151" customFormat="1">
      <c r="A633" s="67"/>
      <c r="B633" s="67"/>
      <c r="C633" s="70"/>
      <c r="E633" s="67"/>
      <c r="G633" s="389"/>
      <c r="I633" s="908"/>
      <c r="K633" s="67"/>
    </row>
    <row r="634" spans="1:11" s="151" customFormat="1">
      <c r="A634" s="67"/>
      <c r="B634" s="67"/>
      <c r="C634" s="70"/>
      <c r="E634" s="67"/>
      <c r="G634" s="389"/>
      <c r="I634" s="908"/>
      <c r="K634" s="67"/>
    </row>
    <row r="635" spans="1:11" s="151" customFormat="1">
      <c r="A635" s="67"/>
      <c r="B635" s="67"/>
      <c r="C635" s="70"/>
      <c r="E635" s="67"/>
      <c r="G635" s="389"/>
      <c r="I635" s="908"/>
      <c r="K635" s="67"/>
    </row>
    <row r="636" spans="1:11" s="151" customFormat="1">
      <c r="A636" s="67"/>
      <c r="B636" s="67"/>
      <c r="C636" s="70"/>
      <c r="E636" s="67"/>
      <c r="G636" s="389"/>
      <c r="I636" s="908"/>
      <c r="K636" s="67"/>
    </row>
    <row r="637" spans="1:11" s="151" customFormat="1">
      <c r="A637" s="67"/>
      <c r="B637" s="67"/>
      <c r="C637" s="70"/>
      <c r="E637" s="67"/>
      <c r="G637" s="389"/>
      <c r="I637" s="908"/>
      <c r="K637" s="67"/>
    </row>
    <row r="638" spans="1:11" s="151" customFormat="1">
      <c r="A638" s="67"/>
      <c r="B638" s="67"/>
      <c r="C638" s="70"/>
      <c r="E638" s="67"/>
      <c r="G638" s="389"/>
      <c r="I638" s="908"/>
      <c r="K638" s="67"/>
    </row>
    <row r="639" spans="1:11" s="151" customFormat="1">
      <c r="A639" s="67"/>
      <c r="B639" s="67"/>
      <c r="C639" s="70"/>
      <c r="E639" s="67"/>
      <c r="G639" s="389"/>
      <c r="I639" s="908"/>
      <c r="K639" s="67"/>
    </row>
    <row r="640" spans="1:11" s="151" customFormat="1">
      <c r="A640" s="67"/>
      <c r="B640" s="67"/>
      <c r="C640" s="70"/>
      <c r="E640" s="67"/>
      <c r="G640" s="389"/>
      <c r="I640" s="908"/>
      <c r="K640" s="67"/>
    </row>
    <row r="641" spans="1:11" s="151" customFormat="1">
      <c r="A641" s="67"/>
      <c r="B641" s="67"/>
      <c r="C641" s="70"/>
      <c r="E641" s="67"/>
      <c r="G641" s="389"/>
      <c r="I641" s="908"/>
      <c r="K641" s="67"/>
    </row>
    <row r="642" spans="1:11" s="151" customFormat="1">
      <c r="A642" s="67"/>
      <c r="B642" s="67"/>
      <c r="C642" s="70"/>
      <c r="E642" s="67"/>
      <c r="G642" s="389"/>
      <c r="I642" s="908"/>
      <c r="K642" s="67"/>
    </row>
    <row r="643" spans="1:11" s="151" customFormat="1">
      <c r="A643" s="67"/>
      <c r="B643" s="67"/>
      <c r="C643" s="70"/>
      <c r="E643" s="67"/>
      <c r="G643" s="389"/>
      <c r="I643" s="908"/>
      <c r="K643" s="67"/>
    </row>
    <row r="644" spans="1:11" s="151" customFormat="1">
      <c r="A644" s="67"/>
      <c r="B644" s="67"/>
      <c r="C644" s="70"/>
      <c r="E644" s="67"/>
      <c r="G644" s="389"/>
      <c r="I644" s="908"/>
      <c r="K644" s="67"/>
    </row>
    <row r="645" spans="1:11" s="151" customFormat="1">
      <c r="A645" s="67"/>
      <c r="B645" s="67"/>
      <c r="C645" s="70"/>
      <c r="E645" s="67"/>
      <c r="G645" s="389"/>
      <c r="I645" s="908"/>
      <c r="K645" s="67"/>
    </row>
    <row r="646" spans="1:11" s="151" customFormat="1">
      <c r="A646" s="67"/>
      <c r="B646" s="67"/>
      <c r="C646" s="70"/>
      <c r="E646" s="67"/>
      <c r="G646" s="389"/>
      <c r="I646" s="908"/>
      <c r="K646" s="67"/>
    </row>
    <row r="647" spans="1:11" s="151" customFormat="1">
      <c r="A647" s="67"/>
      <c r="B647" s="67"/>
      <c r="C647" s="70"/>
      <c r="E647" s="67"/>
      <c r="G647" s="389"/>
      <c r="I647" s="908"/>
      <c r="K647" s="67"/>
    </row>
    <row r="648" spans="1:11" s="151" customFormat="1">
      <c r="A648" s="67"/>
      <c r="B648" s="67"/>
      <c r="C648" s="70"/>
      <c r="E648" s="67"/>
      <c r="G648" s="389"/>
      <c r="I648" s="908"/>
      <c r="K648" s="67"/>
    </row>
    <row r="649" spans="1:11" s="151" customFormat="1">
      <c r="A649" s="67"/>
      <c r="B649" s="67"/>
      <c r="C649" s="70"/>
      <c r="E649" s="67"/>
      <c r="G649" s="389"/>
      <c r="I649" s="908"/>
      <c r="K649" s="67"/>
    </row>
    <row r="650" spans="1:11" s="151" customFormat="1">
      <c r="A650" s="67"/>
      <c r="B650" s="67"/>
      <c r="C650" s="70"/>
      <c r="E650" s="67"/>
      <c r="G650" s="389"/>
      <c r="I650" s="908"/>
      <c r="K650" s="67"/>
    </row>
    <row r="651" spans="1:11" s="151" customFormat="1">
      <c r="A651" s="67"/>
      <c r="B651" s="67"/>
      <c r="C651" s="70"/>
      <c r="E651" s="67"/>
      <c r="G651" s="389"/>
      <c r="I651" s="908"/>
      <c r="K651" s="67"/>
    </row>
    <row r="652" spans="1:11" s="151" customFormat="1">
      <c r="A652" s="67"/>
      <c r="B652" s="67"/>
      <c r="C652" s="70"/>
      <c r="E652" s="67"/>
      <c r="G652" s="389"/>
      <c r="I652" s="908"/>
      <c r="K652" s="67"/>
    </row>
    <row r="653" spans="1:11" s="151" customFormat="1">
      <c r="A653" s="67"/>
      <c r="B653" s="67"/>
      <c r="C653" s="70"/>
      <c r="E653" s="67"/>
      <c r="G653" s="389"/>
      <c r="I653" s="908"/>
      <c r="K653" s="67"/>
    </row>
    <row r="654" spans="1:11" s="151" customFormat="1">
      <c r="A654" s="67"/>
      <c r="B654" s="67"/>
      <c r="C654" s="70"/>
      <c r="E654" s="67"/>
      <c r="G654" s="389"/>
      <c r="I654" s="908"/>
      <c r="K654" s="67"/>
    </row>
    <row r="655" spans="1:11" s="151" customFormat="1">
      <c r="A655" s="67"/>
      <c r="B655" s="67"/>
      <c r="C655" s="70"/>
      <c r="E655" s="67"/>
      <c r="G655" s="389"/>
      <c r="I655" s="908"/>
      <c r="K655" s="67"/>
    </row>
    <row r="656" spans="1:11" s="151" customFormat="1">
      <c r="A656" s="67"/>
      <c r="B656" s="67"/>
      <c r="C656" s="70"/>
      <c r="E656" s="67"/>
      <c r="G656" s="389"/>
      <c r="I656" s="908"/>
      <c r="K656" s="67"/>
    </row>
    <row r="657" spans="1:11" s="151" customFormat="1">
      <c r="A657" s="67"/>
      <c r="B657" s="67"/>
      <c r="C657" s="70"/>
      <c r="E657" s="67"/>
      <c r="G657" s="389"/>
      <c r="I657" s="908"/>
      <c r="K657" s="67"/>
    </row>
    <row r="658" spans="1:11" s="151" customFormat="1">
      <c r="A658" s="67"/>
      <c r="B658" s="67"/>
      <c r="C658" s="70"/>
      <c r="E658" s="67"/>
      <c r="G658" s="389"/>
      <c r="I658" s="908"/>
      <c r="K658" s="67"/>
    </row>
    <row r="659" spans="1:11" s="151" customFormat="1">
      <c r="A659" s="67"/>
      <c r="B659" s="67"/>
      <c r="C659" s="70"/>
      <c r="E659" s="67"/>
      <c r="G659" s="389"/>
      <c r="I659" s="908"/>
      <c r="K659" s="67"/>
    </row>
    <row r="660" spans="1:11" s="151" customFormat="1">
      <c r="A660" s="67"/>
      <c r="B660" s="67"/>
      <c r="C660" s="70"/>
      <c r="E660" s="67"/>
      <c r="G660" s="389"/>
      <c r="I660" s="908"/>
      <c r="K660" s="67"/>
    </row>
    <row r="661" spans="1:11" s="151" customFormat="1">
      <c r="A661" s="67"/>
      <c r="B661" s="67"/>
      <c r="C661" s="70"/>
      <c r="E661" s="67"/>
      <c r="G661" s="389"/>
      <c r="I661" s="908"/>
      <c r="K661" s="67"/>
    </row>
    <row r="662" spans="1:11" s="151" customFormat="1">
      <c r="A662" s="67"/>
      <c r="B662" s="67"/>
      <c r="C662" s="70"/>
      <c r="E662" s="67"/>
      <c r="G662" s="389"/>
      <c r="I662" s="908"/>
      <c r="K662" s="67"/>
    </row>
    <row r="663" spans="1:11" s="151" customFormat="1">
      <c r="A663" s="67"/>
      <c r="B663" s="67"/>
      <c r="C663" s="70"/>
      <c r="E663" s="67"/>
      <c r="G663" s="389"/>
      <c r="I663" s="908"/>
      <c r="K663" s="67"/>
    </row>
    <row r="664" spans="1:11" s="151" customFormat="1">
      <c r="A664" s="67"/>
      <c r="B664" s="67"/>
      <c r="C664" s="70"/>
      <c r="E664" s="67"/>
      <c r="G664" s="389"/>
      <c r="I664" s="908"/>
      <c r="K664" s="67"/>
    </row>
    <row r="665" spans="1:11" s="151" customFormat="1">
      <c r="A665" s="67"/>
      <c r="B665" s="67"/>
      <c r="C665" s="70"/>
      <c r="E665" s="67"/>
      <c r="G665" s="389"/>
      <c r="I665" s="908"/>
      <c r="K665" s="67"/>
    </row>
    <row r="666" spans="1:11" s="151" customFormat="1">
      <c r="A666" s="67"/>
      <c r="B666" s="67"/>
      <c r="C666" s="70"/>
      <c r="E666" s="67"/>
      <c r="G666" s="389"/>
      <c r="I666" s="908"/>
      <c r="K666" s="67"/>
    </row>
    <row r="667" spans="1:11" s="151" customFormat="1">
      <c r="A667" s="67"/>
      <c r="B667" s="67"/>
      <c r="C667" s="70"/>
      <c r="E667" s="67"/>
      <c r="G667" s="389"/>
      <c r="I667" s="908"/>
      <c r="K667" s="67"/>
    </row>
    <row r="668" spans="1:11" s="151" customFormat="1">
      <c r="A668" s="67"/>
      <c r="B668" s="67"/>
      <c r="C668" s="70"/>
      <c r="E668" s="67"/>
      <c r="G668" s="389"/>
      <c r="I668" s="908"/>
      <c r="K668" s="67"/>
    </row>
    <row r="669" spans="1:11" s="151" customFormat="1">
      <c r="A669" s="67"/>
      <c r="B669" s="67"/>
      <c r="C669" s="70"/>
      <c r="E669" s="67"/>
      <c r="G669" s="389"/>
      <c r="I669" s="908"/>
      <c r="K669" s="67"/>
    </row>
    <row r="670" spans="1:11" s="151" customFormat="1">
      <c r="A670" s="67"/>
      <c r="B670" s="67"/>
      <c r="C670" s="70"/>
      <c r="E670" s="67"/>
      <c r="G670" s="389"/>
      <c r="I670" s="908"/>
      <c r="K670" s="67"/>
    </row>
    <row r="671" spans="1:11" s="151" customFormat="1">
      <c r="A671" s="67"/>
      <c r="B671" s="67"/>
      <c r="C671" s="70"/>
      <c r="E671" s="67"/>
      <c r="G671" s="389"/>
      <c r="I671" s="908"/>
      <c r="K671" s="67"/>
    </row>
    <row r="672" spans="1:11" s="151" customFormat="1">
      <c r="A672" s="67"/>
      <c r="B672" s="67"/>
      <c r="C672" s="70"/>
      <c r="E672" s="67"/>
      <c r="G672" s="389"/>
      <c r="I672" s="908"/>
      <c r="K672" s="67"/>
    </row>
    <row r="673" spans="1:11" s="151" customFormat="1">
      <c r="A673" s="67"/>
      <c r="B673" s="67"/>
      <c r="C673" s="70"/>
      <c r="E673" s="67"/>
      <c r="G673" s="389"/>
      <c r="I673" s="908"/>
      <c r="K673" s="67"/>
    </row>
    <row r="674" spans="1:11" s="151" customFormat="1">
      <c r="A674" s="67"/>
      <c r="B674" s="67"/>
      <c r="C674" s="70"/>
      <c r="E674" s="67"/>
      <c r="G674" s="389"/>
      <c r="I674" s="908"/>
      <c r="K674" s="67"/>
    </row>
    <row r="675" spans="1:11" s="151" customFormat="1">
      <c r="A675" s="67"/>
      <c r="B675" s="67"/>
      <c r="C675" s="70"/>
      <c r="E675" s="67"/>
      <c r="G675" s="389"/>
      <c r="I675" s="908"/>
      <c r="K675" s="67"/>
    </row>
    <row r="676" spans="1:11" s="151" customFormat="1">
      <c r="A676" s="67"/>
      <c r="B676" s="67"/>
      <c r="C676" s="70"/>
      <c r="E676" s="67"/>
      <c r="G676" s="389"/>
      <c r="I676" s="908"/>
      <c r="K676" s="67"/>
    </row>
    <row r="677" spans="1:11" s="151" customFormat="1">
      <c r="A677" s="67"/>
      <c r="B677" s="67"/>
      <c r="C677" s="70"/>
      <c r="E677" s="67"/>
      <c r="G677" s="389"/>
      <c r="I677" s="908"/>
      <c r="K677" s="67"/>
    </row>
    <row r="678" spans="1:11" s="151" customFormat="1">
      <c r="A678" s="67"/>
      <c r="B678" s="67"/>
      <c r="C678" s="70"/>
      <c r="E678" s="67"/>
      <c r="G678" s="389"/>
      <c r="I678" s="908"/>
      <c r="K678" s="67"/>
    </row>
    <row r="679" spans="1:11" s="151" customFormat="1">
      <c r="A679" s="67"/>
      <c r="B679" s="67"/>
      <c r="C679" s="70"/>
      <c r="E679" s="67"/>
      <c r="G679" s="389"/>
      <c r="I679" s="908"/>
      <c r="K679" s="67"/>
    </row>
    <row r="680" spans="1:11" s="151" customFormat="1">
      <c r="A680" s="67"/>
      <c r="B680" s="67"/>
      <c r="C680" s="70"/>
      <c r="E680" s="67"/>
      <c r="G680" s="389"/>
      <c r="I680" s="908"/>
      <c r="K680" s="67"/>
    </row>
    <row r="681" spans="1:11" s="151" customFormat="1">
      <c r="A681" s="67"/>
      <c r="B681" s="67"/>
      <c r="C681" s="70"/>
      <c r="E681" s="67"/>
      <c r="G681" s="389"/>
      <c r="I681" s="908"/>
      <c r="K681" s="67"/>
    </row>
    <row r="682" spans="1:11" s="151" customFormat="1">
      <c r="A682" s="67"/>
      <c r="B682" s="67"/>
      <c r="C682" s="70"/>
      <c r="E682" s="67"/>
      <c r="G682" s="389"/>
      <c r="I682" s="908"/>
      <c r="K682" s="67"/>
    </row>
    <row r="683" spans="1:11" s="151" customFormat="1">
      <c r="A683" s="67"/>
      <c r="B683" s="67"/>
      <c r="C683" s="70"/>
      <c r="E683" s="67"/>
      <c r="G683" s="389"/>
      <c r="I683" s="908"/>
      <c r="K683" s="67"/>
    </row>
    <row r="684" spans="1:11" s="151" customFormat="1">
      <c r="A684" s="67"/>
      <c r="B684" s="67"/>
      <c r="C684" s="70"/>
      <c r="E684" s="67"/>
      <c r="G684" s="389"/>
      <c r="I684" s="908"/>
      <c r="K684" s="67"/>
    </row>
    <row r="685" spans="1:11" s="151" customFormat="1">
      <c r="A685" s="67"/>
      <c r="B685" s="67"/>
      <c r="C685" s="70"/>
      <c r="E685" s="67"/>
      <c r="G685" s="389"/>
      <c r="I685" s="908"/>
      <c r="K685" s="67"/>
    </row>
    <row r="686" spans="1:11" s="151" customFormat="1">
      <c r="A686" s="67"/>
      <c r="B686" s="67"/>
      <c r="C686" s="70"/>
      <c r="E686" s="67"/>
      <c r="G686" s="389"/>
      <c r="I686" s="908"/>
      <c r="K686" s="67"/>
    </row>
    <row r="687" spans="1:11" s="151" customFormat="1">
      <c r="A687" s="67"/>
      <c r="B687" s="67"/>
      <c r="C687" s="70"/>
      <c r="E687" s="67"/>
      <c r="G687" s="389"/>
      <c r="I687" s="908"/>
      <c r="K687" s="67"/>
    </row>
    <row r="688" spans="1:11" s="151" customFormat="1">
      <c r="A688" s="67"/>
      <c r="B688" s="67"/>
      <c r="C688" s="70"/>
      <c r="E688" s="67"/>
      <c r="G688" s="389"/>
      <c r="I688" s="908"/>
      <c r="K688" s="67"/>
    </row>
    <row r="689" spans="1:11" s="151" customFormat="1">
      <c r="A689" s="67"/>
      <c r="B689" s="67"/>
      <c r="C689" s="70"/>
      <c r="E689" s="67"/>
      <c r="G689" s="389"/>
      <c r="I689" s="908"/>
      <c r="K689" s="67"/>
    </row>
    <row r="690" spans="1:11" s="151" customFormat="1">
      <c r="A690" s="67"/>
      <c r="B690" s="67"/>
      <c r="C690" s="70"/>
      <c r="E690" s="67"/>
      <c r="G690" s="389"/>
      <c r="I690" s="908"/>
      <c r="K690" s="67"/>
    </row>
    <row r="691" spans="1:11" s="151" customFormat="1">
      <c r="A691" s="67"/>
      <c r="B691" s="67"/>
      <c r="C691" s="70"/>
      <c r="E691" s="67"/>
      <c r="G691" s="389"/>
      <c r="I691" s="908"/>
      <c r="K691" s="67"/>
    </row>
    <row r="692" spans="1:11" s="151" customFormat="1">
      <c r="A692" s="67"/>
      <c r="B692" s="67"/>
      <c r="C692" s="70"/>
      <c r="E692" s="67"/>
      <c r="G692" s="389"/>
      <c r="I692" s="908"/>
      <c r="K692" s="67"/>
    </row>
    <row r="693" spans="1:11" s="151" customFormat="1">
      <c r="A693" s="67"/>
      <c r="B693" s="67"/>
      <c r="C693" s="70"/>
      <c r="E693" s="67"/>
      <c r="G693" s="389"/>
      <c r="I693" s="908"/>
      <c r="K693" s="67"/>
    </row>
    <row r="694" spans="1:11" s="151" customFormat="1">
      <c r="A694" s="67"/>
      <c r="B694" s="67"/>
      <c r="C694" s="70"/>
      <c r="E694" s="67"/>
      <c r="G694" s="389"/>
      <c r="I694" s="908"/>
      <c r="K694" s="67"/>
    </row>
    <row r="695" spans="1:11" s="151" customFormat="1">
      <c r="A695" s="67"/>
      <c r="B695" s="67"/>
      <c r="C695" s="70"/>
      <c r="E695" s="67"/>
      <c r="G695" s="389"/>
      <c r="I695" s="908"/>
      <c r="K695" s="67"/>
    </row>
    <row r="696" spans="1:11" s="151" customFormat="1">
      <c r="A696" s="67"/>
      <c r="B696" s="67"/>
      <c r="C696" s="70"/>
      <c r="E696" s="67"/>
      <c r="G696" s="389"/>
      <c r="I696" s="908"/>
      <c r="K696" s="67"/>
    </row>
    <row r="697" spans="1:11" s="151" customFormat="1">
      <c r="A697" s="67"/>
      <c r="B697" s="67"/>
      <c r="C697" s="70"/>
      <c r="E697" s="67"/>
      <c r="G697" s="389"/>
      <c r="I697" s="908"/>
      <c r="K697" s="67"/>
    </row>
    <row r="698" spans="1:11" s="151" customFormat="1">
      <c r="A698" s="67"/>
      <c r="B698" s="67"/>
      <c r="C698" s="70"/>
      <c r="E698" s="67"/>
      <c r="G698" s="389"/>
      <c r="I698" s="908"/>
      <c r="K698" s="67"/>
    </row>
    <row r="699" spans="1:11" s="151" customFormat="1">
      <c r="A699" s="67"/>
      <c r="B699" s="67"/>
      <c r="C699" s="70"/>
      <c r="E699" s="67"/>
      <c r="G699" s="389"/>
      <c r="I699" s="908"/>
      <c r="K699" s="67"/>
    </row>
    <row r="700" spans="1:11" s="151" customFormat="1">
      <c r="A700" s="67"/>
      <c r="B700" s="67"/>
      <c r="C700" s="70"/>
      <c r="E700" s="67"/>
      <c r="G700" s="389"/>
      <c r="I700" s="908"/>
      <c r="K700" s="67"/>
    </row>
    <row r="701" spans="1:11" s="151" customFormat="1">
      <c r="A701" s="67"/>
      <c r="B701" s="67"/>
      <c r="C701" s="70"/>
      <c r="E701" s="67"/>
      <c r="G701" s="389"/>
      <c r="I701" s="908"/>
      <c r="K701" s="67"/>
    </row>
    <row r="702" spans="1:11" s="151" customFormat="1">
      <c r="A702" s="67"/>
      <c r="B702" s="67"/>
      <c r="C702" s="70"/>
      <c r="E702" s="67"/>
      <c r="G702" s="389"/>
      <c r="I702" s="908"/>
      <c r="K702" s="67"/>
    </row>
    <row r="703" spans="1:11" s="151" customFormat="1">
      <c r="A703" s="67"/>
      <c r="B703" s="67"/>
      <c r="C703" s="70"/>
      <c r="E703" s="67"/>
      <c r="G703" s="389"/>
      <c r="I703" s="908"/>
      <c r="K703" s="67"/>
    </row>
    <row r="704" spans="1:11" s="151" customFormat="1">
      <c r="A704" s="67"/>
      <c r="B704" s="67"/>
      <c r="C704" s="70"/>
      <c r="E704" s="67"/>
      <c r="G704" s="389"/>
      <c r="I704" s="908"/>
      <c r="K704" s="67"/>
    </row>
    <row r="705" spans="1:11" s="151" customFormat="1">
      <c r="A705" s="67"/>
      <c r="B705" s="67"/>
      <c r="C705" s="70"/>
      <c r="E705" s="67"/>
      <c r="G705" s="389"/>
      <c r="I705" s="908"/>
      <c r="K705" s="67"/>
    </row>
    <row r="706" spans="1:11" s="151" customFormat="1">
      <c r="A706" s="67"/>
      <c r="B706" s="67"/>
      <c r="C706" s="70"/>
      <c r="E706" s="67"/>
      <c r="G706" s="389"/>
      <c r="I706" s="908"/>
      <c r="K706" s="67"/>
    </row>
    <row r="707" spans="1:11" s="151" customFormat="1">
      <c r="A707" s="67"/>
      <c r="B707" s="67"/>
      <c r="C707" s="70"/>
      <c r="E707" s="67"/>
      <c r="G707" s="389"/>
      <c r="I707" s="908"/>
      <c r="K707" s="67"/>
    </row>
    <row r="708" spans="1:11" s="151" customFormat="1">
      <c r="A708" s="67"/>
      <c r="B708" s="67"/>
      <c r="C708" s="70"/>
      <c r="E708" s="67"/>
      <c r="G708" s="389"/>
      <c r="I708" s="908"/>
      <c r="K708" s="67"/>
    </row>
    <row r="709" spans="1:11" s="151" customFormat="1">
      <c r="A709" s="67"/>
      <c r="B709" s="67"/>
      <c r="C709" s="70"/>
      <c r="E709" s="67"/>
      <c r="G709" s="389"/>
      <c r="I709" s="908"/>
      <c r="K709" s="67"/>
    </row>
    <row r="710" spans="1:11" s="151" customFormat="1">
      <c r="A710" s="67"/>
      <c r="B710" s="67"/>
      <c r="C710" s="70"/>
      <c r="E710" s="67"/>
      <c r="G710" s="389"/>
      <c r="I710" s="908"/>
      <c r="K710" s="67"/>
    </row>
    <row r="711" spans="1:11" s="151" customFormat="1">
      <c r="A711" s="67"/>
      <c r="B711" s="67"/>
      <c r="C711" s="70"/>
      <c r="E711" s="67"/>
      <c r="G711" s="389"/>
      <c r="I711" s="908"/>
      <c r="K711" s="67"/>
    </row>
    <row r="712" spans="1:11" s="151" customFormat="1">
      <c r="A712" s="67"/>
      <c r="B712" s="67"/>
      <c r="C712" s="70"/>
      <c r="E712" s="67"/>
      <c r="G712" s="389"/>
      <c r="I712" s="908"/>
      <c r="K712" s="67"/>
    </row>
    <row r="713" spans="1:11" s="151" customFormat="1">
      <c r="A713" s="67"/>
      <c r="B713" s="67"/>
      <c r="C713" s="70"/>
      <c r="E713" s="67"/>
      <c r="G713" s="389"/>
      <c r="I713" s="908"/>
      <c r="K713" s="67"/>
    </row>
    <row r="714" spans="1:11" s="151" customFormat="1">
      <c r="A714" s="67"/>
      <c r="B714" s="67"/>
      <c r="C714" s="70"/>
      <c r="E714" s="67"/>
      <c r="G714" s="389"/>
      <c r="I714" s="908"/>
      <c r="K714" s="67"/>
    </row>
    <row r="715" spans="1:11" s="151" customFormat="1">
      <c r="A715" s="67"/>
      <c r="B715" s="67"/>
      <c r="C715" s="70"/>
      <c r="E715" s="67"/>
      <c r="G715" s="389"/>
      <c r="I715" s="908"/>
      <c r="K715" s="67"/>
    </row>
    <row r="716" spans="1:11" s="151" customFormat="1">
      <c r="A716" s="67"/>
      <c r="B716" s="67"/>
      <c r="C716" s="70"/>
      <c r="E716" s="67"/>
      <c r="G716" s="389"/>
      <c r="I716" s="908"/>
      <c r="K716" s="67"/>
    </row>
    <row r="717" spans="1:11" s="151" customFormat="1">
      <c r="A717" s="67"/>
      <c r="B717" s="67"/>
      <c r="C717" s="70"/>
      <c r="E717" s="67"/>
      <c r="G717" s="389"/>
      <c r="I717" s="908"/>
      <c r="K717" s="67"/>
    </row>
    <row r="718" spans="1:11" s="151" customFormat="1">
      <c r="A718" s="67"/>
      <c r="B718" s="67"/>
      <c r="C718" s="70"/>
      <c r="E718" s="67"/>
      <c r="G718" s="389"/>
      <c r="I718" s="908"/>
      <c r="K718" s="67"/>
    </row>
    <row r="719" spans="1:11" s="151" customFormat="1">
      <c r="A719" s="67"/>
      <c r="B719" s="67"/>
      <c r="C719" s="70"/>
      <c r="E719" s="67"/>
      <c r="G719" s="389"/>
      <c r="I719" s="908"/>
      <c r="K719" s="67"/>
    </row>
    <row r="720" spans="1:11" s="151" customFormat="1">
      <c r="A720" s="67"/>
      <c r="B720" s="67"/>
      <c r="C720" s="70"/>
      <c r="E720" s="67"/>
      <c r="G720" s="389"/>
      <c r="I720" s="908"/>
      <c r="K720" s="67"/>
    </row>
    <row r="721" spans="1:11" s="151" customFormat="1">
      <c r="A721" s="67"/>
      <c r="B721" s="67"/>
      <c r="C721" s="70"/>
      <c r="E721" s="67"/>
      <c r="G721" s="389"/>
      <c r="I721" s="908"/>
      <c r="K721" s="67"/>
    </row>
    <row r="722" spans="1:11" s="151" customFormat="1">
      <c r="A722" s="67"/>
      <c r="B722" s="67"/>
      <c r="C722" s="70"/>
      <c r="E722" s="67"/>
      <c r="G722" s="389"/>
      <c r="I722" s="908"/>
      <c r="K722" s="67"/>
    </row>
    <row r="723" spans="1:11" s="151" customFormat="1">
      <c r="A723" s="67"/>
      <c r="B723" s="67"/>
      <c r="C723" s="70"/>
      <c r="E723" s="67"/>
      <c r="G723" s="389"/>
      <c r="I723" s="908"/>
      <c r="K723" s="67"/>
    </row>
    <row r="724" spans="1:11" s="151" customFormat="1">
      <c r="A724" s="67"/>
      <c r="B724" s="67"/>
      <c r="C724" s="70"/>
      <c r="E724" s="67"/>
      <c r="G724" s="389"/>
      <c r="I724" s="908"/>
      <c r="K724" s="67"/>
    </row>
    <row r="725" spans="1:11" s="151" customFormat="1">
      <c r="A725" s="67"/>
      <c r="B725" s="67"/>
      <c r="C725" s="70"/>
      <c r="E725" s="67"/>
      <c r="G725" s="389"/>
      <c r="I725" s="908"/>
      <c r="K725" s="67"/>
    </row>
    <row r="726" spans="1:11" s="151" customFormat="1">
      <c r="A726" s="67"/>
      <c r="B726" s="67"/>
      <c r="C726" s="70"/>
      <c r="E726" s="67"/>
      <c r="G726" s="389"/>
      <c r="I726" s="908"/>
      <c r="K726" s="67"/>
    </row>
    <row r="727" spans="1:11" s="151" customFormat="1">
      <c r="A727" s="67"/>
      <c r="B727" s="67"/>
      <c r="C727" s="70"/>
      <c r="E727" s="67"/>
      <c r="G727" s="389"/>
      <c r="I727" s="908"/>
      <c r="K727" s="67"/>
    </row>
    <row r="728" spans="1:11" s="151" customFormat="1">
      <c r="A728" s="67"/>
      <c r="B728" s="67"/>
      <c r="C728" s="70"/>
      <c r="E728" s="67"/>
      <c r="G728" s="389"/>
      <c r="I728" s="908"/>
      <c r="K728" s="67"/>
    </row>
    <row r="729" spans="1:11" s="151" customFormat="1">
      <c r="A729" s="67"/>
      <c r="B729" s="67"/>
      <c r="C729" s="70"/>
      <c r="E729" s="67"/>
      <c r="G729" s="389"/>
      <c r="I729" s="908"/>
      <c r="K729" s="67"/>
    </row>
    <row r="730" spans="1:11" s="151" customFormat="1">
      <c r="A730" s="67"/>
      <c r="B730" s="67"/>
      <c r="C730" s="70"/>
      <c r="E730" s="67"/>
      <c r="G730" s="389"/>
      <c r="I730" s="908"/>
      <c r="K730" s="67"/>
    </row>
    <row r="731" spans="1:11" s="151" customFormat="1">
      <c r="A731" s="67"/>
      <c r="B731" s="67"/>
      <c r="C731" s="70"/>
      <c r="E731" s="67"/>
      <c r="G731" s="389"/>
      <c r="I731" s="908"/>
      <c r="K731" s="67"/>
    </row>
    <row r="732" spans="1:11" s="151" customFormat="1">
      <c r="A732" s="67"/>
      <c r="B732" s="67"/>
      <c r="C732" s="70"/>
      <c r="E732" s="67"/>
      <c r="G732" s="389"/>
      <c r="I732" s="908"/>
      <c r="K732" s="67"/>
    </row>
    <row r="733" spans="1:11" s="151" customFormat="1">
      <c r="A733" s="67"/>
      <c r="B733" s="67"/>
      <c r="C733" s="70"/>
      <c r="E733" s="67"/>
      <c r="G733" s="389"/>
      <c r="I733" s="908"/>
      <c r="K733" s="67"/>
    </row>
    <row r="734" spans="1:11" s="151" customFormat="1">
      <c r="A734" s="67"/>
      <c r="B734" s="67"/>
      <c r="C734" s="70"/>
      <c r="E734" s="67"/>
      <c r="G734" s="389"/>
      <c r="I734" s="908"/>
      <c r="K734" s="67"/>
    </row>
    <row r="735" spans="1:11" s="151" customFormat="1">
      <c r="A735" s="67"/>
      <c r="B735" s="67"/>
      <c r="C735" s="70"/>
      <c r="E735" s="67"/>
      <c r="G735" s="389"/>
      <c r="I735" s="908"/>
      <c r="K735" s="67"/>
    </row>
    <row r="736" spans="1:11" s="151" customFormat="1">
      <c r="A736" s="67"/>
      <c r="B736" s="67"/>
      <c r="C736" s="70"/>
      <c r="E736" s="67"/>
      <c r="G736" s="389"/>
      <c r="I736" s="908"/>
      <c r="K736" s="67"/>
    </row>
    <row r="737" spans="1:11" s="151" customFormat="1">
      <c r="A737" s="67"/>
      <c r="B737" s="67"/>
      <c r="C737" s="70"/>
      <c r="E737" s="67"/>
      <c r="G737" s="389"/>
      <c r="I737" s="908"/>
      <c r="K737" s="67"/>
    </row>
    <row r="738" spans="1:11" s="151" customFormat="1">
      <c r="A738" s="67"/>
      <c r="B738" s="67"/>
      <c r="C738" s="70"/>
      <c r="E738" s="67"/>
      <c r="G738" s="389"/>
      <c r="I738" s="908"/>
      <c r="K738" s="67"/>
    </row>
    <row r="739" spans="1:11" s="151" customFormat="1">
      <c r="A739" s="67"/>
      <c r="B739" s="67"/>
      <c r="C739" s="70"/>
      <c r="E739" s="67"/>
      <c r="G739" s="389"/>
      <c r="I739" s="908"/>
      <c r="K739" s="67"/>
    </row>
    <row r="740" spans="1:11" s="151" customFormat="1">
      <c r="A740" s="67"/>
      <c r="B740" s="67"/>
      <c r="C740" s="70"/>
      <c r="E740" s="67"/>
      <c r="G740" s="389"/>
      <c r="I740" s="908"/>
      <c r="K740" s="67"/>
    </row>
    <row r="741" spans="1:11" s="151" customFormat="1">
      <c r="A741" s="67"/>
      <c r="B741" s="67"/>
      <c r="C741" s="70"/>
      <c r="E741" s="67"/>
      <c r="G741" s="389"/>
      <c r="I741" s="908"/>
      <c r="K741" s="67"/>
    </row>
    <row r="742" spans="1:11" s="151" customFormat="1">
      <c r="A742" s="67"/>
      <c r="B742" s="67"/>
      <c r="C742" s="70"/>
      <c r="E742" s="67"/>
      <c r="G742" s="389"/>
      <c r="I742" s="908"/>
      <c r="K742" s="67"/>
    </row>
    <row r="743" spans="1:11" s="151" customFormat="1">
      <c r="A743" s="67"/>
      <c r="B743" s="67"/>
      <c r="C743" s="70"/>
      <c r="E743" s="67"/>
      <c r="G743" s="389"/>
      <c r="I743" s="908"/>
      <c r="K743" s="67"/>
    </row>
    <row r="744" spans="1:11" s="151" customFormat="1">
      <c r="A744" s="67"/>
      <c r="B744" s="67"/>
      <c r="C744" s="70"/>
      <c r="E744" s="67"/>
      <c r="G744" s="389"/>
      <c r="I744" s="908"/>
      <c r="K744" s="67"/>
    </row>
    <row r="745" spans="1:11" s="151" customFormat="1">
      <c r="A745" s="67"/>
      <c r="B745" s="67"/>
      <c r="C745" s="70"/>
      <c r="E745" s="67"/>
      <c r="G745" s="389"/>
      <c r="I745" s="908"/>
      <c r="K745" s="67"/>
    </row>
    <row r="746" spans="1:11" s="151" customFormat="1">
      <c r="A746" s="67"/>
      <c r="B746" s="67"/>
      <c r="C746" s="70"/>
      <c r="E746" s="67"/>
      <c r="G746" s="389"/>
      <c r="I746" s="908"/>
      <c r="K746" s="67"/>
    </row>
    <row r="747" spans="1:11" s="151" customFormat="1">
      <c r="A747" s="67"/>
      <c r="B747" s="67"/>
      <c r="C747" s="70"/>
      <c r="E747" s="67"/>
      <c r="G747" s="389"/>
      <c r="I747" s="908"/>
      <c r="K747" s="67"/>
    </row>
    <row r="748" spans="1:11" s="151" customFormat="1">
      <c r="A748" s="67"/>
      <c r="B748" s="67"/>
      <c r="C748" s="70"/>
      <c r="E748" s="67"/>
      <c r="G748" s="389"/>
      <c r="I748" s="908"/>
      <c r="K748" s="67"/>
    </row>
    <row r="749" spans="1:11" s="151" customFormat="1">
      <c r="A749" s="67"/>
      <c r="B749" s="67"/>
      <c r="C749" s="70"/>
      <c r="E749" s="67"/>
      <c r="G749" s="389"/>
      <c r="I749" s="908"/>
      <c r="K749" s="67"/>
    </row>
    <row r="750" spans="1:11" s="151" customFormat="1">
      <c r="A750" s="67"/>
      <c r="B750" s="67"/>
      <c r="C750" s="70"/>
      <c r="E750" s="67"/>
      <c r="G750" s="389"/>
      <c r="I750" s="908"/>
      <c r="K750" s="67"/>
    </row>
    <row r="751" spans="1:11" s="151" customFormat="1">
      <c r="A751" s="67"/>
      <c r="B751" s="67"/>
      <c r="C751" s="70"/>
      <c r="E751" s="67"/>
      <c r="G751" s="389"/>
      <c r="I751" s="908"/>
      <c r="K751" s="67"/>
    </row>
    <row r="752" spans="1:11" s="151" customFormat="1">
      <c r="A752" s="67"/>
      <c r="B752" s="67"/>
      <c r="C752" s="70"/>
      <c r="E752" s="67"/>
      <c r="G752" s="389"/>
      <c r="I752" s="908"/>
      <c r="K752" s="67"/>
    </row>
    <row r="753" spans="1:11" s="151" customFormat="1">
      <c r="A753" s="67"/>
      <c r="B753" s="67"/>
      <c r="C753" s="70"/>
      <c r="E753" s="67"/>
      <c r="G753" s="389"/>
      <c r="I753" s="908"/>
      <c r="K753" s="67"/>
    </row>
    <row r="754" spans="1:11" s="151" customFormat="1">
      <c r="A754" s="67"/>
      <c r="B754" s="67"/>
      <c r="C754" s="70"/>
      <c r="E754" s="67"/>
      <c r="G754" s="389"/>
      <c r="I754" s="908"/>
      <c r="K754" s="67"/>
    </row>
    <row r="755" spans="1:11" s="151" customFormat="1">
      <c r="A755" s="67"/>
      <c r="B755" s="67"/>
      <c r="C755" s="70"/>
      <c r="E755" s="67"/>
      <c r="G755" s="389"/>
      <c r="I755" s="908"/>
      <c r="K755" s="67"/>
    </row>
    <row r="756" spans="1:11" s="151" customFormat="1">
      <c r="A756" s="67"/>
      <c r="B756" s="67"/>
      <c r="C756" s="70"/>
      <c r="E756" s="67"/>
      <c r="G756" s="389"/>
      <c r="I756" s="908"/>
      <c r="K756" s="67"/>
    </row>
    <row r="757" spans="1:11" s="151" customFormat="1">
      <c r="A757" s="67"/>
      <c r="B757" s="67"/>
      <c r="C757" s="70"/>
      <c r="E757" s="67"/>
      <c r="G757" s="389"/>
      <c r="I757" s="908"/>
      <c r="K757" s="67"/>
    </row>
    <row r="758" spans="1:11" s="151" customFormat="1">
      <c r="A758" s="67"/>
      <c r="B758" s="67"/>
      <c r="C758" s="70"/>
      <c r="E758" s="67"/>
      <c r="G758" s="389"/>
      <c r="I758" s="908"/>
      <c r="K758" s="67"/>
    </row>
  </sheetData>
  <mergeCells count="24">
    <mergeCell ref="D11:E11"/>
    <mergeCell ref="C10:E10"/>
    <mergeCell ref="D15:E15"/>
    <mergeCell ref="C6:E7"/>
    <mergeCell ref="F6:F7"/>
    <mergeCell ref="A1:J1"/>
    <mergeCell ref="A2:J2"/>
    <mergeCell ref="A3:J3"/>
    <mergeCell ref="A4:J4"/>
    <mergeCell ref="B9:E9"/>
    <mergeCell ref="A8:B8"/>
    <mergeCell ref="C8:E8"/>
    <mergeCell ref="A6:B7"/>
    <mergeCell ref="I6:I7"/>
    <mergeCell ref="J6:J7"/>
    <mergeCell ref="G6:H6"/>
    <mergeCell ref="D22:E22"/>
    <mergeCell ref="D26:E26"/>
    <mergeCell ref="D31:E31"/>
    <mergeCell ref="A55:H55"/>
    <mergeCell ref="D35:E35"/>
    <mergeCell ref="D40:E40"/>
    <mergeCell ref="D44:E44"/>
    <mergeCell ref="D47:E47"/>
  </mergeCells>
  <pageMargins left="0.74" right="0.39" top="0.84" bottom="2.29" header="0.55000000000000004" footer="1.88"/>
  <pageSetup paperSize="5" scale="70" firstPageNumber="62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8"/>
  <sheetViews>
    <sheetView view="pageBreakPreview" zoomScale="90" zoomScaleSheetLayoutView="90" workbookViewId="0">
      <selection activeCell="G36" sqref="G36"/>
    </sheetView>
  </sheetViews>
  <sheetFormatPr defaultRowHeight="15"/>
  <cols>
    <col min="1" max="4" width="4.140625" style="151" customWidth="1"/>
    <col min="5" max="5" width="37.85546875" style="35" customWidth="1"/>
    <col min="6" max="6" width="14.85546875" style="151" bestFit="1" customWidth="1"/>
    <col min="7" max="7" width="23.7109375" customWidth="1"/>
    <col min="8" max="8" width="12.5703125" bestFit="1" customWidth="1"/>
    <col min="9" max="9" width="17.42578125" customWidth="1"/>
    <col min="10" max="10" width="9.28515625" customWidth="1"/>
  </cols>
  <sheetData>
    <row r="1" spans="1:10" s="209" customFormat="1" ht="15.75">
      <c r="A1" s="1980" t="s">
        <v>3508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100" customFormat="1" ht="15.75">
      <c r="A2" s="1980" t="s">
        <v>954</v>
      </c>
      <c r="B2" s="1980"/>
      <c r="C2" s="1980"/>
      <c r="D2" s="1980"/>
      <c r="E2" s="1980"/>
      <c r="F2" s="1980"/>
      <c r="G2" s="1980"/>
      <c r="H2" s="1980"/>
      <c r="I2" s="1980"/>
      <c r="J2" s="1980"/>
    </row>
    <row r="3" spans="1:10" s="488" customFormat="1" ht="18">
      <c r="A3" s="2001" t="s">
        <v>953</v>
      </c>
      <c r="B3" s="2001"/>
      <c r="C3" s="2001"/>
      <c r="D3" s="2001"/>
      <c r="E3" s="2001"/>
      <c r="F3" s="2001"/>
      <c r="G3" s="2001"/>
      <c r="H3" s="2001"/>
      <c r="I3" s="2001"/>
      <c r="J3" s="2001"/>
    </row>
    <row r="4" spans="1:10" s="100" customFormat="1" ht="15.75">
      <c r="A4" s="1980" t="s">
        <v>955</v>
      </c>
      <c r="B4" s="1980"/>
      <c r="C4" s="1980"/>
      <c r="D4" s="1980"/>
      <c r="E4" s="1980"/>
      <c r="F4" s="1980"/>
      <c r="G4" s="1980"/>
      <c r="H4" s="1980"/>
      <c r="I4" s="1980"/>
      <c r="J4" s="1980"/>
    </row>
    <row r="5" spans="1:10" s="100" customFormat="1" ht="18" customHeight="1">
      <c r="A5" s="101"/>
      <c r="B5" s="101"/>
      <c r="C5" s="101"/>
      <c r="D5" s="101"/>
      <c r="F5" s="101"/>
    </row>
    <row r="6" spans="1:10" s="190" customFormat="1" ht="15.75">
      <c r="A6" s="2072" t="s">
        <v>390</v>
      </c>
      <c r="B6" s="2073"/>
      <c r="C6" s="2072" t="s">
        <v>501</v>
      </c>
      <c r="D6" s="2076"/>
      <c r="E6" s="2073"/>
      <c r="F6" s="2068" t="s">
        <v>393</v>
      </c>
      <c r="G6" s="2133" t="s">
        <v>4627</v>
      </c>
      <c r="H6" s="2133"/>
      <c r="I6" s="2143" t="s">
        <v>387</v>
      </c>
      <c r="J6" s="2143" t="s">
        <v>305</v>
      </c>
    </row>
    <row r="7" spans="1:10" s="190" customFormat="1" ht="15.75">
      <c r="A7" s="2074"/>
      <c r="B7" s="2075"/>
      <c r="C7" s="2074"/>
      <c r="D7" s="2077"/>
      <c r="E7" s="2075"/>
      <c r="F7" s="2069"/>
      <c r="G7" s="1737" t="s">
        <v>740</v>
      </c>
      <c r="H7" s="1737" t="s">
        <v>398</v>
      </c>
      <c r="I7" s="2143"/>
      <c r="J7" s="2143"/>
    </row>
    <row r="8" spans="1:10" s="190" customFormat="1" ht="21" customHeight="1">
      <c r="A8" s="1012">
        <v>-1</v>
      </c>
      <c r="B8" s="1013"/>
      <c r="C8" s="2232">
        <v>-2</v>
      </c>
      <c r="D8" s="2233"/>
      <c r="E8" s="2234"/>
      <c r="F8" s="1010">
        <v>-3</v>
      </c>
      <c r="G8" s="1010">
        <v>-4</v>
      </c>
      <c r="H8" s="1010">
        <v>-5</v>
      </c>
      <c r="I8" s="1010">
        <v>-6</v>
      </c>
      <c r="J8" s="1010">
        <v>-7</v>
      </c>
    </row>
    <row r="9" spans="1:10" s="190" customFormat="1" ht="23.25" customHeight="1">
      <c r="A9" s="154" t="s">
        <v>323</v>
      </c>
      <c r="B9" s="154"/>
      <c r="C9" s="2227" t="s">
        <v>1</v>
      </c>
      <c r="D9" s="2235"/>
      <c r="E9" s="2228"/>
      <c r="F9" s="154"/>
      <c r="G9" s="192"/>
      <c r="H9" s="192"/>
      <c r="I9" s="154"/>
      <c r="J9" s="154"/>
    </row>
    <row r="10" spans="1:10" s="190" customFormat="1" ht="37.5" customHeight="1">
      <c r="A10" s="192">
        <v>1</v>
      </c>
      <c r="B10" s="192">
        <v>19</v>
      </c>
      <c r="C10" s="2227" t="s">
        <v>956</v>
      </c>
      <c r="D10" s="2235"/>
      <c r="E10" s="2228"/>
      <c r="F10" s="192"/>
      <c r="G10" s="182"/>
      <c r="H10" s="182"/>
      <c r="I10" s="182"/>
      <c r="J10" s="182"/>
    </row>
    <row r="11" spans="1:10" s="190" customFormat="1" ht="33" customHeight="1">
      <c r="A11" s="154"/>
      <c r="B11" s="154"/>
      <c r="C11" s="154">
        <v>1</v>
      </c>
      <c r="D11" s="2227" t="s">
        <v>958</v>
      </c>
      <c r="E11" s="2228"/>
      <c r="F11" s="192"/>
      <c r="G11" s="182"/>
      <c r="H11" s="182"/>
      <c r="I11" s="182"/>
      <c r="J11" s="182"/>
    </row>
    <row r="12" spans="1:10" s="159" customFormat="1" ht="75">
      <c r="A12" s="153"/>
      <c r="B12" s="153"/>
      <c r="C12" s="153"/>
      <c r="D12" s="153">
        <v>1</v>
      </c>
      <c r="E12" s="160" t="s">
        <v>959</v>
      </c>
      <c r="F12" s="153" t="s">
        <v>113</v>
      </c>
      <c r="G12" s="160" t="s">
        <v>960</v>
      </c>
      <c r="H12" s="107" t="s">
        <v>444</v>
      </c>
      <c r="I12" s="477">
        <v>130000000</v>
      </c>
      <c r="J12" s="107"/>
    </row>
    <row r="13" spans="1:10" s="159" customFormat="1" ht="45">
      <c r="A13" s="153"/>
      <c r="B13" s="153"/>
      <c r="C13" s="153"/>
      <c r="D13" s="153">
        <v>2</v>
      </c>
      <c r="E13" s="160" t="s">
        <v>961</v>
      </c>
      <c r="F13" s="153" t="s">
        <v>113</v>
      </c>
      <c r="G13" s="160" t="s">
        <v>962</v>
      </c>
      <c r="H13" s="107" t="s">
        <v>342</v>
      </c>
      <c r="I13" s="478">
        <v>7000000</v>
      </c>
      <c r="J13" s="107"/>
    </row>
    <row r="14" spans="1:10" s="190" customFormat="1" ht="33.75" customHeight="1">
      <c r="A14" s="154"/>
      <c r="B14" s="154"/>
      <c r="C14" s="154">
        <v>2</v>
      </c>
      <c r="D14" s="2227" t="s">
        <v>762</v>
      </c>
      <c r="E14" s="2228"/>
      <c r="F14" s="192"/>
      <c r="G14" s="182"/>
      <c r="H14" s="182"/>
      <c r="I14" s="487"/>
      <c r="J14" s="182"/>
    </row>
    <row r="15" spans="1:10" s="159" customFormat="1" ht="75">
      <c r="A15" s="153"/>
      <c r="B15" s="153"/>
      <c r="C15" s="153"/>
      <c r="D15" s="153">
        <v>3</v>
      </c>
      <c r="E15" s="160" t="s">
        <v>963</v>
      </c>
      <c r="F15" s="153" t="s">
        <v>113</v>
      </c>
      <c r="G15" s="160" t="s">
        <v>964</v>
      </c>
      <c r="H15" s="107" t="s">
        <v>965</v>
      </c>
      <c r="I15" s="477">
        <v>160000000</v>
      </c>
      <c r="J15" s="107"/>
    </row>
    <row r="16" spans="1:10" s="159" customFormat="1" ht="45">
      <c r="A16" s="153"/>
      <c r="B16" s="153"/>
      <c r="C16" s="153"/>
      <c r="D16" s="153">
        <v>4</v>
      </c>
      <c r="E16" s="160" t="s">
        <v>966</v>
      </c>
      <c r="F16" s="153" t="s">
        <v>113</v>
      </c>
      <c r="G16" s="160"/>
      <c r="H16" s="107"/>
      <c r="I16" s="478"/>
      <c r="J16" s="107"/>
    </row>
    <row r="17" spans="1:10" s="159" customFormat="1" ht="45">
      <c r="A17" s="154"/>
      <c r="B17" s="154"/>
      <c r="C17" s="154"/>
      <c r="D17" s="1863">
        <v>5</v>
      </c>
      <c r="E17" s="160" t="s">
        <v>778</v>
      </c>
      <c r="F17" s="152"/>
      <c r="G17" s="110"/>
      <c r="H17" s="110"/>
      <c r="I17" s="479"/>
      <c r="J17" s="110"/>
    </row>
    <row r="18" spans="1:10" s="159" customFormat="1" ht="60">
      <c r="A18" s="153"/>
      <c r="B18" s="153"/>
      <c r="C18" s="153"/>
      <c r="D18" s="153">
        <v>6</v>
      </c>
      <c r="E18" s="160" t="s">
        <v>967</v>
      </c>
      <c r="F18" s="153" t="s">
        <v>113</v>
      </c>
      <c r="G18" s="160" t="s">
        <v>4955</v>
      </c>
      <c r="H18" s="107" t="s">
        <v>875</v>
      </c>
      <c r="I18" s="478">
        <v>6000000</v>
      </c>
      <c r="J18" s="107"/>
    </row>
    <row r="19" spans="1:10" s="159" customFormat="1" ht="47.25">
      <c r="A19" s="154"/>
      <c r="B19" s="154"/>
      <c r="C19" s="154">
        <v>3</v>
      </c>
      <c r="D19" s="154"/>
      <c r="E19" s="1862" t="s">
        <v>968</v>
      </c>
      <c r="F19" s="152"/>
      <c r="G19" s="110"/>
      <c r="H19" s="110"/>
      <c r="I19" s="479"/>
      <c r="J19" s="110"/>
    </row>
    <row r="20" spans="1:10" s="159" customFormat="1" ht="60">
      <c r="A20" s="153"/>
      <c r="B20" s="153"/>
      <c r="C20" s="153"/>
      <c r="D20" s="153">
        <v>7</v>
      </c>
      <c r="E20" s="160" t="s">
        <v>969</v>
      </c>
      <c r="F20" s="153" t="s">
        <v>113</v>
      </c>
      <c r="G20" s="160" t="s">
        <v>970</v>
      </c>
      <c r="H20" s="107" t="s">
        <v>971</v>
      </c>
      <c r="I20" s="478">
        <v>8000000</v>
      </c>
      <c r="J20" s="107"/>
    </row>
    <row r="21" spans="1:10" s="190" customFormat="1" ht="40.5" customHeight="1">
      <c r="A21" s="154"/>
      <c r="B21" s="154"/>
      <c r="C21" s="154">
        <v>4</v>
      </c>
      <c r="D21" s="2227" t="s">
        <v>972</v>
      </c>
      <c r="E21" s="2228"/>
      <c r="F21" s="192"/>
      <c r="G21" s="182"/>
      <c r="H21" s="182"/>
      <c r="I21" s="487"/>
      <c r="J21" s="182"/>
    </row>
    <row r="22" spans="1:10" s="159" customFormat="1" ht="45">
      <c r="A22" s="153"/>
      <c r="B22" s="153"/>
      <c r="C22" s="153"/>
      <c r="D22" s="153">
        <v>8</v>
      </c>
      <c r="E22" s="160" t="s">
        <v>973</v>
      </c>
      <c r="F22" s="153" t="s">
        <v>113</v>
      </c>
      <c r="G22" s="160" t="s">
        <v>974</v>
      </c>
      <c r="H22" s="107" t="s">
        <v>468</v>
      </c>
      <c r="I22" s="477">
        <v>100000000</v>
      </c>
      <c r="J22" s="107"/>
    </row>
    <row r="23" spans="1:10" s="159" customFormat="1" ht="45">
      <c r="A23" s="153"/>
      <c r="B23" s="153"/>
      <c r="C23" s="153"/>
      <c r="D23" s="153">
        <v>9</v>
      </c>
      <c r="E23" s="160" t="s">
        <v>975</v>
      </c>
      <c r="F23" s="153" t="s">
        <v>113</v>
      </c>
      <c r="G23" s="160" t="s">
        <v>977</v>
      </c>
      <c r="H23" s="107" t="s">
        <v>978</v>
      </c>
      <c r="I23" s="477">
        <v>150000000</v>
      </c>
      <c r="J23" s="107"/>
    </row>
    <row r="24" spans="1:10" s="159" customFormat="1" ht="90">
      <c r="A24" s="153"/>
      <c r="B24" s="153"/>
      <c r="C24" s="153"/>
      <c r="D24" s="153">
        <v>10</v>
      </c>
      <c r="E24" s="160" t="s">
        <v>979</v>
      </c>
      <c r="F24" s="153" t="s">
        <v>113</v>
      </c>
      <c r="G24" s="160" t="s">
        <v>981</v>
      </c>
      <c r="H24" s="107" t="s">
        <v>980</v>
      </c>
      <c r="I24" s="477">
        <v>160000000</v>
      </c>
      <c r="J24" s="107"/>
    </row>
    <row r="25" spans="1:10" s="190" customFormat="1" ht="50.25" customHeight="1">
      <c r="A25" s="1608"/>
      <c r="B25" s="1608"/>
      <c r="C25" s="1608">
        <v>5</v>
      </c>
      <c r="D25" s="2227" t="s">
        <v>982</v>
      </c>
      <c r="E25" s="2228"/>
      <c r="F25" s="1600"/>
      <c r="G25" s="182"/>
      <c r="H25" s="182"/>
      <c r="I25" s="486"/>
      <c r="J25" s="182"/>
    </row>
    <row r="26" spans="1:10" s="159" customFormat="1" ht="75">
      <c r="A26" s="153"/>
      <c r="B26" s="153"/>
      <c r="C26" s="153"/>
      <c r="D26" s="153">
        <v>11</v>
      </c>
      <c r="E26" s="160" t="s">
        <v>983</v>
      </c>
      <c r="F26" s="153" t="s">
        <v>113</v>
      </c>
      <c r="G26" s="160" t="s">
        <v>985</v>
      </c>
      <c r="H26" s="107" t="s">
        <v>986</v>
      </c>
      <c r="I26" s="477">
        <v>150000000</v>
      </c>
      <c r="J26" s="107"/>
    </row>
    <row r="27" spans="1:10" s="159" customFormat="1" ht="53.25" customHeight="1">
      <c r="A27" s="153"/>
      <c r="B27" s="153"/>
      <c r="C27" s="153"/>
      <c r="D27" s="153">
        <v>12</v>
      </c>
      <c r="E27" s="160" t="s">
        <v>987</v>
      </c>
      <c r="F27" s="153" t="s">
        <v>113</v>
      </c>
      <c r="G27" s="160"/>
      <c r="H27" s="107"/>
      <c r="I27" s="477"/>
      <c r="J27" s="107"/>
    </row>
    <row r="28" spans="1:10" s="190" customFormat="1" ht="51" customHeight="1">
      <c r="A28" s="154"/>
      <c r="B28" s="154"/>
      <c r="C28" s="154">
        <v>6</v>
      </c>
      <c r="D28" s="2227" t="s">
        <v>988</v>
      </c>
      <c r="E28" s="2228"/>
      <c r="F28" s="192"/>
      <c r="G28" s="182"/>
      <c r="H28" s="182"/>
      <c r="I28" s="486"/>
      <c r="J28" s="182"/>
    </row>
    <row r="29" spans="1:10" s="159" customFormat="1" ht="90">
      <c r="A29" s="153"/>
      <c r="B29" s="153"/>
      <c r="C29" s="153"/>
      <c r="D29" s="153">
        <v>13</v>
      </c>
      <c r="E29" s="160" t="s">
        <v>989</v>
      </c>
      <c r="F29" s="153" t="s">
        <v>113</v>
      </c>
      <c r="G29" s="160" t="s">
        <v>990</v>
      </c>
      <c r="H29" s="107" t="s">
        <v>984</v>
      </c>
      <c r="I29" s="477">
        <v>120000000</v>
      </c>
      <c r="J29" s="107"/>
    </row>
    <row r="30" spans="1:10" s="159" customFormat="1" ht="55.5" customHeight="1">
      <c r="A30" s="153"/>
      <c r="B30" s="153"/>
      <c r="C30" s="153"/>
      <c r="D30" s="153">
        <v>14</v>
      </c>
      <c r="E30" s="160" t="s">
        <v>991</v>
      </c>
      <c r="F30" s="153" t="s">
        <v>113</v>
      </c>
      <c r="G30" s="160" t="s">
        <v>992</v>
      </c>
      <c r="H30" s="107" t="s">
        <v>984</v>
      </c>
      <c r="I30" s="477">
        <v>140000000</v>
      </c>
      <c r="J30" s="107"/>
    </row>
    <row r="31" spans="1:10" s="159" customFormat="1" ht="54.75" customHeight="1">
      <c r="A31" s="153"/>
      <c r="B31" s="153"/>
      <c r="C31" s="153"/>
      <c r="D31" s="153">
        <v>15</v>
      </c>
      <c r="E31" s="160" t="s">
        <v>993</v>
      </c>
      <c r="F31" s="153" t="s">
        <v>113</v>
      </c>
      <c r="G31" s="160"/>
      <c r="H31" s="107"/>
      <c r="I31" s="477"/>
      <c r="J31" s="107"/>
    </row>
    <row r="32" spans="1:10" s="190" customFormat="1" ht="36.75" customHeight="1">
      <c r="A32" s="154"/>
      <c r="B32" s="154"/>
      <c r="C32" s="154">
        <v>7</v>
      </c>
      <c r="D32" s="2227" t="s">
        <v>994</v>
      </c>
      <c r="E32" s="2228"/>
      <c r="F32" s="192"/>
      <c r="G32" s="182"/>
      <c r="H32" s="182"/>
      <c r="I32" s="486"/>
      <c r="J32" s="182"/>
    </row>
    <row r="33" spans="1:10" s="159" customFormat="1" ht="60">
      <c r="A33" s="153"/>
      <c r="B33" s="153"/>
      <c r="C33" s="153"/>
      <c r="D33" s="153">
        <v>16</v>
      </c>
      <c r="E33" s="160" t="s">
        <v>995</v>
      </c>
      <c r="F33" s="153" t="s">
        <v>996</v>
      </c>
      <c r="G33" s="160" t="s">
        <v>997</v>
      </c>
      <c r="H33" s="107" t="s">
        <v>998</v>
      </c>
      <c r="I33" s="477">
        <v>150000000</v>
      </c>
      <c r="J33" s="107"/>
    </row>
    <row r="34" spans="1:10" s="190" customFormat="1" ht="38.25" customHeight="1">
      <c r="A34" s="154"/>
      <c r="B34" s="154"/>
      <c r="C34" s="154">
        <v>8</v>
      </c>
      <c r="D34" s="2227" t="s">
        <v>994</v>
      </c>
      <c r="E34" s="2228"/>
      <c r="F34" s="192"/>
      <c r="G34" s="182"/>
      <c r="H34" s="182"/>
      <c r="I34" s="486"/>
      <c r="J34" s="182"/>
    </row>
    <row r="35" spans="1:10" s="159" customFormat="1" ht="90">
      <c r="A35" s="153"/>
      <c r="B35" s="153"/>
      <c r="C35" s="153"/>
      <c r="D35" s="153">
        <v>17</v>
      </c>
      <c r="E35" s="160" t="s">
        <v>999</v>
      </c>
      <c r="F35" s="153" t="s">
        <v>996</v>
      </c>
      <c r="G35" s="160" t="s">
        <v>1000</v>
      </c>
      <c r="H35" s="107" t="s">
        <v>444</v>
      </c>
      <c r="I35" s="477">
        <v>180000000</v>
      </c>
      <c r="J35" s="107"/>
    </row>
    <row r="36" spans="1:10" s="159" customFormat="1" ht="90">
      <c r="A36" s="153"/>
      <c r="B36" s="153"/>
      <c r="C36" s="153"/>
      <c r="D36" s="153">
        <v>18</v>
      </c>
      <c r="E36" s="160" t="s">
        <v>1001</v>
      </c>
      <c r="F36" s="153" t="s">
        <v>996</v>
      </c>
      <c r="G36" s="160" t="s">
        <v>1003</v>
      </c>
      <c r="H36" s="107" t="s">
        <v>1002</v>
      </c>
      <c r="I36" s="477">
        <v>300000000</v>
      </c>
      <c r="J36" s="107"/>
    </row>
    <row r="37" spans="1:10" s="190" customFormat="1" ht="25.5" customHeight="1">
      <c r="A37" s="2229" t="s">
        <v>388</v>
      </c>
      <c r="B37" s="2230"/>
      <c r="C37" s="2230"/>
      <c r="D37" s="2230"/>
      <c r="E37" s="2230"/>
      <c r="F37" s="2230"/>
      <c r="G37" s="2230"/>
      <c r="H37" s="2231"/>
      <c r="I37" s="480">
        <f>SUM(I12:I36)</f>
        <v>1761000000</v>
      </c>
      <c r="J37" s="212"/>
    </row>
    <row r="38" spans="1:10" s="485" customFormat="1">
      <c r="A38" s="483"/>
      <c r="B38" s="483"/>
      <c r="C38" s="483"/>
      <c r="D38" s="483"/>
      <c r="E38" s="482"/>
      <c r="F38" s="483"/>
      <c r="G38" s="481"/>
      <c r="H38" s="484"/>
      <c r="I38" s="484"/>
      <c r="J38" s="484"/>
    </row>
  </sheetData>
  <mergeCells count="21">
    <mergeCell ref="A1:J1"/>
    <mergeCell ref="A2:J2"/>
    <mergeCell ref="A3:J3"/>
    <mergeCell ref="A37:H37"/>
    <mergeCell ref="A4:J4"/>
    <mergeCell ref="F6:F7"/>
    <mergeCell ref="G6:H6"/>
    <mergeCell ref="I6:I7"/>
    <mergeCell ref="J6:J7"/>
    <mergeCell ref="C6:E7"/>
    <mergeCell ref="A6:B7"/>
    <mergeCell ref="C8:E8"/>
    <mergeCell ref="C9:E9"/>
    <mergeCell ref="C10:E10"/>
    <mergeCell ref="D14:E14"/>
    <mergeCell ref="D11:E11"/>
    <mergeCell ref="D34:E34"/>
    <mergeCell ref="D32:E32"/>
    <mergeCell ref="D28:E28"/>
    <mergeCell ref="D25:E25"/>
    <mergeCell ref="D21:E21"/>
  </mergeCells>
  <pageMargins left="0.84" right="0.37" top="0.8" bottom="2.19" header="0.54" footer="1.83"/>
  <pageSetup paperSize="5" scale="70" firstPageNumber="64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47"/>
  <sheetViews>
    <sheetView view="pageBreakPreview" zoomScale="80" zoomScaleNormal="85" zoomScaleSheetLayoutView="80" workbookViewId="0">
      <selection activeCell="A4" sqref="A4:J4"/>
    </sheetView>
  </sheetViews>
  <sheetFormatPr defaultColWidth="10.28515625" defaultRowHeight="15"/>
  <cols>
    <col min="1" max="2" width="4" style="29" customWidth="1"/>
    <col min="3" max="3" width="4" style="34" customWidth="1"/>
    <col min="4" max="4" width="4" style="31" customWidth="1"/>
    <col min="5" max="5" width="38.42578125" style="31" customWidth="1"/>
    <col min="6" max="6" width="11.140625" style="29" customWidth="1"/>
    <col min="7" max="7" width="25.7109375" style="29" customWidth="1"/>
    <col min="8" max="8" width="12.28515625" style="29" customWidth="1"/>
    <col min="9" max="9" width="18.28515625" style="29" customWidth="1"/>
    <col min="10" max="10" width="10" style="29" customWidth="1"/>
    <col min="11" max="16384" width="10.28515625" style="29"/>
  </cols>
  <sheetData>
    <row r="1" spans="1:10" s="209" customFormat="1" ht="15.75">
      <c r="A1" s="1980" t="s">
        <v>3509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451" customFormat="1" ht="15.75">
      <c r="A2" s="2258" t="s">
        <v>307</v>
      </c>
      <c r="B2" s="2258"/>
      <c r="C2" s="2258"/>
      <c r="D2" s="2258"/>
      <c r="E2" s="2258"/>
      <c r="F2" s="2258"/>
      <c r="G2" s="2258"/>
      <c r="H2" s="2258"/>
      <c r="I2" s="2258"/>
      <c r="J2" s="2258"/>
    </row>
    <row r="3" spans="1:10" s="451" customFormat="1" ht="18">
      <c r="A3" s="2257" t="s">
        <v>952</v>
      </c>
      <c r="B3" s="2257"/>
      <c r="C3" s="2257"/>
      <c r="D3" s="2257"/>
      <c r="E3" s="2257"/>
      <c r="F3" s="2257"/>
      <c r="G3" s="2257"/>
      <c r="H3" s="2257"/>
      <c r="I3" s="2257"/>
      <c r="J3" s="2257"/>
    </row>
    <row r="4" spans="1:10" s="451" customFormat="1" ht="15.75">
      <c r="A4" s="2258" t="s">
        <v>306</v>
      </c>
      <c r="B4" s="2258"/>
      <c r="C4" s="2258"/>
      <c r="D4" s="2258"/>
      <c r="E4" s="2258"/>
      <c r="F4" s="2258"/>
      <c r="G4" s="2258"/>
      <c r="H4" s="2258"/>
      <c r="I4" s="2258"/>
      <c r="J4" s="2258"/>
    </row>
    <row r="5" spans="1:10">
      <c r="C5" s="33"/>
      <c r="D5" s="30"/>
      <c r="E5" s="30"/>
      <c r="F5" s="28"/>
      <c r="G5" s="28"/>
      <c r="H5" s="28"/>
      <c r="I5" s="28"/>
      <c r="J5" s="28"/>
    </row>
    <row r="6" spans="1:10" s="446" customFormat="1" ht="15" customHeight="1">
      <c r="A6" s="2250" t="s">
        <v>390</v>
      </c>
      <c r="B6" s="2251"/>
      <c r="C6" s="2239" t="s">
        <v>501</v>
      </c>
      <c r="D6" s="2239"/>
      <c r="E6" s="2239"/>
      <c r="F6" s="2239" t="s">
        <v>393</v>
      </c>
      <c r="G6" s="2249" t="s">
        <v>4627</v>
      </c>
      <c r="H6" s="2249"/>
      <c r="I6" s="2239" t="s">
        <v>387</v>
      </c>
      <c r="J6" s="2239" t="s">
        <v>305</v>
      </c>
    </row>
    <row r="7" spans="1:10" s="446" customFormat="1" ht="30" customHeight="1">
      <c r="A7" s="2252"/>
      <c r="B7" s="2253"/>
      <c r="C7" s="2239"/>
      <c r="D7" s="2239"/>
      <c r="E7" s="2239"/>
      <c r="F7" s="2239"/>
      <c r="G7" s="669" t="s">
        <v>740</v>
      </c>
      <c r="H7" s="669" t="s">
        <v>898</v>
      </c>
      <c r="I7" s="2239"/>
      <c r="J7" s="2239"/>
    </row>
    <row r="8" spans="1:10" s="1774" customFormat="1" ht="21.75" customHeight="1">
      <c r="A8" s="2254">
        <v>-1</v>
      </c>
      <c r="B8" s="2255"/>
      <c r="C8" s="2240" t="s">
        <v>313</v>
      </c>
      <c r="D8" s="2241"/>
      <c r="E8" s="2242"/>
      <c r="F8" s="1772" t="s">
        <v>314</v>
      </c>
      <c r="G8" s="1773">
        <v>-4</v>
      </c>
      <c r="H8" s="1773">
        <v>-5</v>
      </c>
      <c r="I8" s="1773">
        <v>-6</v>
      </c>
      <c r="J8" s="1773">
        <v>-7</v>
      </c>
    </row>
    <row r="9" spans="1:10" s="449" customFormat="1" ht="16.5" customHeight="1">
      <c r="A9" s="447" t="s">
        <v>308</v>
      </c>
      <c r="B9" s="456"/>
      <c r="C9" s="2243" t="s">
        <v>503</v>
      </c>
      <c r="D9" s="2244"/>
      <c r="E9" s="2245"/>
      <c r="F9" s="448"/>
      <c r="G9" s="448"/>
      <c r="H9" s="448"/>
      <c r="I9" s="448"/>
      <c r="J9" s="448"/>
    </row>
    <row r="10" spans="1:10" s="449" customFormat="1" ht="34.5" customHeight="1">
      <c r="A10" s="447">
        <v>1</v>
      </c>
      <c r="B10" s="456">
        <v>19</v>
      </c>
      <c r="C10" s="2246" t="s">
        <v>956</v>
      </c>
      <c r="D10" s="2256"/>
      <c r="E10" s="2247"/>
      <c r="F10" s="448"/>
      <c r="G10" s="448"/>
      <c r="H10" s="448"/>
      <c r="I10" s="448"/>
      <c r="J10" s="448"/>
    </row>
    <row r="11" spans="1:10" s="449" customFormat="1" ht="31.5" customHeight="1">
      <c r="A11" s="448"/>
      <c r="B11" s="467"/>
      <c r="C11" s="457">
        <v>1</v>
      </c>
      <c r="D11" s="2246" t="s">
        <v>4</v>
      </c>
      <c r="E11" s="2247"/>
      <c r="F11" s="448"/>
      <c r="G11" s="466"/>
      <c r="H11" s="466"/>
      <c r="I11" s="466"/>
      <c r="J11" s="452"/>
    </row>
    <row r="12" spans="1:10" s="446" customFormat="1" ht="30">
      <c r="A12" s="458"/>
      <c r="B12" s="458"/>
      <c r="C12" s="450"/>
      <c r="D12" s="460">
        <v>1</v>
      </c>
      <c r="E12" s="459" t="s">
        <v>9</v>
      </c>
      <c r="F12" s="450" t="s">
        <v>23</v>
      </c>
      <c r="G12" s="459" t="s">
        <v>899</v>
      </c>
      <c r="H12" s="460" t="s">
        <v>402</v>
      </c>
      <c r="I12" s="461">
        <v>1250000000</v>
      </c>
      <c r="J12" s="462"/>
    </row>
    <row r="13" spans="1:10" s="446" customFormat="1" ht="30">
      <c r="A13" s="458"/>
      <c r="B13" s="458"/>
      <c r="C13" s="450"/>
      <c r="D13" s="460">
        <v>2</v>
      </c>
      <c r="E13" s="459" t="s">
        <v>844</v>
      </c>
      <c r="F13" s="450" t="s">
        <v>23</v>
      </c>
      <c r="G13" s="459" t="s">
        <v>900</v>
      </c>
      <c r="H13" s="460" t="s">
        <v>402</v>
      </c>
      <c r="I13" s="461">
        <v>20000000</v>
      </c>
      <c r="J13" s="462"/>
    </row>
    <row r="14" spans="1:10" s="449" customFormat="1" ht="46.5" customHeight="1">
      <c r="A14" s="448"/>
      <c r="B14" s="468"/>
      <c r="C14" s="447">
        <v>2</v>
      </c>
      <c r="D14" s="2246" t="s">
        <v>901</v>
      </c>
      <c r="E14" s="2247"/>
      <c r="F14" s="447"/>
      <c r="G14" s="448"/>
      <c r="H14" s="448"/>
      <c r="I14" s="448"/>
      <c r="J14" s="452"/>
    </row>
    <row r="15" spans="1:10" s="446" customFormat="1" ht="60">
      <c r="A15" s="458"/>
      <c r="B15" s="458"/>
      <c r="C15" s="450"/>
      <c r="D15" s="460">
        <v>3</v>
      </c>
      <c r="E15" s="459" t="s">
        <v>902</v>
      </c>
      <c r="F15" s="450" t="s">
        <v>23</v>
      </c>
      <c r="G15" s="459" t="s">
        <v>904</v>
      </c>
      <c r="H15" s="460" t="s">
        <v>903</v>
      </c>
      <c r="I15" s="461">
        <v>2000000</v>
      </c>
      <c r="J15" s="462"/>
    </row>
    <row r="16" spans="1:10" s="446" customFormat="1" ht="45">
      <c r="A16" s="458"/>
      <c r="B16" s="458"/>
      <c r="C16" s="450"/>
      <c r="D16" s="460">
        <v>4</v>
      </c>
      <c r="E16" s="459" t="s">
        <v>421</v>
      </c>
      <c r="F16" s="450" t="s">
        <v>23</v>
      </c>
      <c r="G16" s="459" t="s">
        <v>905</v>
      </c>
      <c r="H16" s="460" t="s">
        <v>903</v>
      </c>
      <c r="I16" s="461">
        <v>5000000</v>
      </c>
      <c r="J16" s="462"/>
    </row>
    <row r="17" spans="1:10" s="449" customFormat="1" ht="33" customHeight="1">
      <c r="A17" s="448"/>
      <c r="B17" s="448"/>
      <c r="C17" s="469">
        <v>3</v>
      </c>
      <c r="D17" s="2246" t="s">
        <v>906</v>
      </c>
      <c r="E17" s="2247"/>
      <c r="F17" s="447"/>
      <c r="G17" s="448"/>
      <c r="H17" s="448"/>
      <c r="I17" s="448"/>
      <c r="J17" s="452"/>
    </row>
    <row r="18" spans="1:10" s="446" customFormat="1" ht="30">
      <c r="A18" s="458"/>
      <c r="B18" s="458"/>
      <c r="C18" s="450"/>
      <c r="D18" s="460">
        <v>5</v>
      </c>
      <c r="E18" s="459" t="s">
        <v>559</v>
      </c>
      <c r="F18" s="450" t="s">
        <v>23</v>
      </c>
      <c r="G18" s="459" t="s">
        <v>907</v>
      </c>
      <c r="H18" s="460" t="s">
        <v>903</v>
      </c>
      <c r="I18" s="461">
        <v>3000000</v>
      </c>
      <c r="J18" s="462"/>
    </row>
    <row r="19" spans="1:10" s="446" customFormat="1" ht="45">
      <c r="A19" s="458"/>
      <c r="B19" s="458"/>
      <c r="C19" s="450"/>
      <c r="D19" s="460">
        <v>6</v>
      </c>
      <c r="E19" s="459" t="s">
        <v>563</v>
      </c>
      <c r="F19" s="450" t="s">
        <v>23</v>
      </c>
      <c r="G19" s="459" t="s">
        <v>908</v>
      </c>
      <c r="H19" s="460" t="s">
        <v>903</v>
      </c>
      <c r="I19" s="461">
        <v>5000000</v>
      </c>
      <c r="J19" s="462"/>
    </row>
    <row r="20" spans="1:10" s="449" customFormat="1" ht="30" customHeight="1">
      <c r="A20" s="448"/>
      <c r="B20" s="468"/>
      <c r="C20" s="447">
        <v>4</v>
      </c>
      <c r="D20" s="2246" t="s">
        <v>909</v>
      </c>
      <c r="E20" s="2247"/>
      <c r="F20" s="447"/>
      <c r="G20" s="466"/>
      <c r="H20" s="466"/>
      <c r="I20" s="466"/>
      <c r="J20" s="452"/>
    </row>
    <row r="21" spans="1:10" s="446" customFormat="1" ht="60">
      <c r="A21" s="458"/>
      <c r="B21" s="458"/>
      <c r="C21" s="450"/>
      <c r="D21" s="460">
        <v>7</v>
      </c>
      <c r="E21" s="459" t="s">
        <v>910</v>
      </c>
      <c r="F21" s="450" t="s">
        <v>23</v>
      </c>
      <c r="G21" s="459" t="s">
        <v>4956</v>
      </c>
      <c r="H21" s="460" t="s">
        <v>911</v>
      </c>
      <c r="I21" s="461">
        <v>50000000</v>
      </c>
      <c r="J21" s="462"/>
    </row>
    <row r="22" spans="1:10" s="446" customFormat="1" ht="195">
      <c r="A22" s="458"/>
      <c r="B22" s="458"/>
      <c r="C22" s="450"/>
      <c r="D22" s="460">
        <v>8</v>
      </c>
      <c r="E22" s="459" t="s">
        <v>912</v>
      </c>
      <c r="F22" s="459" t="s">
        <v>913</v>
      </c>
      <c r="G22" s="459" t="s">
        <v>915</v>
      </c>
      <c r="H22" s="460" t="s">
        <v>914</v>
      </c>
      <c r="I22" s="461">
        <v>160000000</v>
      </c>
      <c r="J22" s="462"/>
    </row>
    <row r="23" spans="1:10" s="446" customFormat="1" ht="75">
      <c r="A23" s="458"/>
      <c r="B23" s="458"/>
      <c r="C23" s="450"/>
      <c r="D23" s="460">
        <v>9</v>
      </c>
      <c r="E23" s="459" t="s">
        <v>916</v>
      </c>
      <c r="F23" s="450" t="s">
        <v>23</v>
      </c>
      <c r="G23" s="459" t="s">
        <v>918</v>
      </c>
      <c r="H23" s="460" t="s">
        <v>917</v>
      </c>
      <c r="I23" s="461">
        <v>90000000</v>
      </c>
      <c r="J23" s="462"/>
    </row>
    <row r="24" spans="1:10" s="449" customFormat="1" ht="30" customHeight="1">
      <c r="A24" s="448"/>
      <c r="B24" s="448"/>
      <c r="C24" s="470">
        <v>5</v>
      </c>
      <c r="D24" s="2246" t="s">
        <v>919</v>
      </c>
      <c r="E24" s="2247"/>
      <c r="F24" s="447" t="s">
        <v>23</v>
      </c>
      <c r="G24" s="466"/>
      <c r="H24" s="466"/>
      <c r="I24" s="466"/>
      <c r="J24" s="452"/>
    </row>
    <row r="25" spans="1:10" s="446" customFormat="1" ht="94.5" customHeight="1">
      <c r="A25" s="458"/>
      <c r="B25" s="458"/>
      <c r="C25" s="450"/>
      <c r="D25" s="460">
        <v>10</v>
      </c>
      <c r="E25" s="459" t="s">
        <v>920</v>
      </c>
      <c r="F25" s="460" t="s">
        <v>921</v>
      </c>
      <c r="G25" s="459" t="s">
        <v>922</v>
      </c>
      <c r="H25" s="460" t="s">
        <v>923</v>
      </c>
      <c r="I25" s="461">
        <v>60000000</v>
      </c>
      <c r="J25" s="462"/>
    </row>
    <row r="26" spans="1:10" s="449" customFormat="1" ht="31.5" customHeight="1">
      <c r="A26" s="448"/>
      <c r="B26" s="448"/>
      <c r="C26" s="447">
        <v>6</v>
      </c>
      <c r="D26" s="2248" t="s">
        <v>762</v>
      </c>
      <c r="E26" s="2248"/>
      <c r="F26" s="447"/>
      <c r="G26" s="466"/>
      <c r="H26" s="466"/>
      <c r="I26" s="466"/>
      <c r="J26" s="452"/>
    </row>
    <row r="27" spans="1:10" s="446" customFormat="1" ht="60.75" customHeight="1">
      <c r="A27" s="458"/>
      <c r="B27" s="458"/>
      <c r="C27" s="450"/>
      <c r="D27" s="460">
        <v>11</v>
      </c>
      <c r="E27" s="459" t="s">
        <v>404</v>
      </c>
      <c r="F27" s="450" t="s">
        <v>23</v>
      </c>
      <c r="G27" s="459" t="s">
        <v>925</v>
      </c>
      <c r="H27" s="460" t="s">
        <v>924</v>
      </c>
      <c r="I27" s="461">
        <v>788995000</v>
      </c>
      <c r="J27" s="462"/>
    </row>
    <row r="28" spans="1:10" s="446" customFormat="1" ht="90">
      <c r="A28" s="458"/>
      <c r="B28" s="458"/>
      <c r="C28" s="450"/>
      <c r="D28" s="460">
        <v>12</v>
      </c>
      <c r="E28" s="459" t="s">
        <v>410</v>
      </c>
      <c r="F28" s="450" t="s">
        <v>23</v>
      </c>
      <c r="G28" s="463" t="s">
        <v>926</v>
      </c>
      <c r="H28" s="460" t="s">
        <v>927</v>
      </c>
      <c r="I28" s="461">
        <v>175000000</v>
      </c>
      <c r="J28" s="462"/>
    </row>
    <row r="29" spans="1:10" s="1426" customFormat="1" ht="60">
      <c r="A29" s="1420"/>
      <c r="B29" s="1420"/>
      <c r="C29" s="1421"/>
      <c r="D29" s="1422">
        <v>13</v>
      </c>
      <c r="E29" s="239" t="s">
        <v>3811</v>
      </c>
      <c r="F29" s="411" t="s">
        <v>3822</v>
      </c>
      <c r="G29" s="1424" t="s">
        <v>4306</v>
      </c>
      <c r="H29" s="411" t="s">
        <v>3818</v>
      </c>
      <c r="I29" s="1264">
        <f>4942902*800</f>
        <v>3954321600</v>
      </c>
      <c r="J29" s="1425"/>
    </row>
    <row r="30" spans="1:10" s="1426" customFormat="1" ht="75">
      <c r="A30" s="1420"/>
      <c r="B30" s="1420"/>
      <c r="C30" s="1421"/>
      <c r="D30" s="1422">
        <v>14</v>
      </c>
      <c r="E30" s="239" t="s">
        <v>3812</v>
      </c>
      <c r="F30" s="411" t="s">
        <v>3823</v>
      </c>
      <c r="G30" s="1424" t="s">
        <v>4307</v>
      </c>
      <c r="H30" s="411" t="s">
        <v>3819</v>
      </c>
      <c r="I30" s="1264">
        <f>4942902*10*8</f>
        <v>395432160</v>
      </c>
      <c r="J30" s="1425"/>
    </row>
    <row r="31" spans="1:10" s="1426" customFormat="1" ht="45">
      <c r="A31" s="1420"/>
      <c r="B31" s="1420"/>
      <c r="C31" s="1421"/>
      <c r="D31" s="1422">
        <v>15</v>
      </c>
      <c r="E31" s="239" t="s">
        <v>3813</v>
      </c>
      <c r="F31" s="411" t="s">
        <v>113</v>
      </c>
      <c r="G31" s="1424" t="s">
        <v>4308</v>
      </c>
      <c r="H31" s="410" t="s">
        <v>417</v>
      </c>
      <c r="I31" s="1264">
        <v>375000000</v>
      </c>
      <c r="J31" s="1425"/>
    </row>
    <row r="32" spans="1:10" s="1426" customFormat="1" ht="90">
      <c r="A32" s="1420"/>
      <c r="B32" s="1420"/>
      <c r="C32" s="1421"/>
      <c r="D32" s="1422">
        <v>16</v>
      </c>
      <c r="E32" s="239" t="s">
        <v>3814</v>
      </c>
      <c r="F32" s="411" t="s">
        <v>113</v>
      </c>
      <c r="G32" s="1424" t="s">
        <v>4309</v>
      </c>
      <c r="H32" s="411" t="s">
        <v>3820</v>
      </c>
      <c r="I32" s="1264">
        <v>1470808000</v>
      </c>
      <c r="J32" s="1425"/>
    </row>
    <row r="33" spans="1:10" s="1426" customFormat="1" ht="45">
      <c r="A33" s="1420"/>
      <c r="B33" s="1420"/>
      <c r="C33" s="1421"/>
      <c r="D33" s="1422">
        <v>17</v>
      </c>
      <c r="E33" s="239" t="s">
        <v>3815</v>
      </c>
      <c r="F33" s="411" t="s">
        <v>113</v>
      </c>
      <c r="G33" s="1424" t="s">
        <v>4310</v>
      </c>
      <c r="H33" s="410" t="s">
        <v>417</v>
      </c>
      <c r="I33" s="1264">
        <v>450000000</v>
      </c>
      <c r="J33" s="1425"/>
    </row>
    <row r="34" spans="1:10" s="1426" customFormat="1" ht="45">
      <c r="A34" s="1420"/>
      <c r="B34" s="1420"/>
      <c r="C34" s="1421"/>
      <c r="D34" s="1422">
        <v>18</v>
      </c>
      <c r="E34" s="239" t="s">
        <v>3816</v>
      </c>
      <c r="F34" s="411" t="s">
        <v>113</v>
      </c>
      <c r="G34" s="1424" t="s">
        <v>4311</v>
      </c>
      <c r="H34" s="410" t="s">
        <v>3821</v>
      </c>
      <c r="I34" s="1264">
        <v>620000000</v>
      </c>
      <c r="J34" s="1425"/>
    </row>
    <row r="35" spans="1:10" s="1426" customFormat="1" ht="45">
      <c r="A35" s="1420"/>
      <c r="B35" s="1420"/>
      <c r="C35" s="1421"/>
      <c r="D35" s="1422">
        <v>19</v>
      </c>
      <c r="E35" s="239" t="s">
        <v>3817</v>
      </c>
      <c r="F35" s="411" t="s">
        <v>113</v>
      </c>
      <c r="G35" s="1424" t="s">
        <v>4312</v>
      </c>
      <c r="H35" s="410" t="s">
        <v>154</v>
      </c>
      <c r="I35" s="1264">
        <v>150000000</v>
      </c>
      <c r="J35" s="1425"/>
    </row>
    <row r="36" spans="1:10" s="449" customFormat="1" ht="38.25" customHeight="1">
      <c r="A36" s="448"/>
      <c r="B36" s="468"/>
      <c r="C36" s="447">
        <v>7</v>
      </c>
      <c r="D36" s="2246" t="s">
        <v>928</v>
      </c>
      <c r="E36" s="2247"/>
      <c r="F36" s="1874"/>
      <c r="G36" s="1875"/>
      <c r="H36" s="1875"/>
      <c r="I36" s="1875"/>
      <c r="J36" s="1876"/>
    </row>
    <row r="37" spans="1:10" s="446" customFormat="1" ht="60">
      <c r="A37" s="458"/>
      <c r="B37" s="458"/>
      <c r="C37" s="450"/>
      <c r="D37" s="460">
        <v>20</v>
      </c>
      <c r="E37" s="459" t="s">
        <v>929</v>
      </c>
      <c r="F37" s="450" t="s">
        <v>23</v>
      </c>
      <c r="G37" s="459" t="s">
        <v>931</v>
      </c>
      <c r="H37" s="460" t="s">
        <v>930</v>
      </c>
      <c r="I37" s="461">
        <f>1200000000+66255000</f>
        <v>1266255000</v>
      </c>
      <c r="J37" s="462"/>
    </row>
    <row r="38" spans="1:10" s="446" customFormat="1" ht="60">
      <c r="A38" s="458"/>
      <c r="B38" s="458"/>
      <c r="C38" s="450"/>
      <c r="D38" s="460">
        <v>21</v>
      </c>
      <c r="E38" s="459" t="s">
        <v>932</v>
      </c>
      <c r="F38" s="450" t="s">
        <v>23</v>
      </c>
      <c r="G38" s="459" t="s">
        <v>933</v>
      </c>
      <c r="H38" s="460" t="s">
        <v>930</v>
      </c>
      <c r="I38" s="461">
        <v>174800000</v>
      </c>
      <c r="J38" s="462"/>
    </row>
    <row r="39" spans="1:10" s="446" customFormat="1" ht="30">
      <c r="A39" s="458"/>
      <c r="B39" s="458"/>
      <c r="C39" s="450"/>
      <c r="D39" s="460">
        <v>22</v>
      </c>
      <c r="E39" s="459" t="s">
        <v>934</v>
      </c>
      <c r="F39" s="450" t="s">
        <v>23</v>
      </c>
      <c r="G39" s="459" t="s">
        <v>935</v>
      </c>
      <c r="H39" s="460" t="s">
        <v>930</v>
      </c>
      <c r="I39" s="461">
        <v>150000000</v>
      </c>
      <c r="J39" s="462"/>
    </row>
    <row r="40" spans="1:10" s="446" customFormat="1" ht="45">
      <c r="A40" s="458"/>
      <c r="B40" s="458"/>
      <c r="C40" s="450"/>
      <c r="D40" s="460">
        <v>23</v>
      </c>
      <c r="E40" s="459" t="s">
        <v>936</v>
      </c>
      <c r="F40" s="450" t="s">
        <v>23</v>
      </c>
      <c r="G40" s="459" t="s">
        <v>938</v>
      </c>
      <c r="H40" s="460" t="s">
        <v>937</v>
      </c>
      <c r="I40" s="461">
        <v>75000000</v>
      </c>
      <c r="J40" s="462"/>
    </row>
    <row r="41" spans="1:10" s="449" customFormat="1" ht="43.5" customHeight="1">
      <c r="A41" s="448"/>
      <c r="B41" s="448"/>
      <c r="C41" s="469">
        <v>8</v>
      </c>
      <c r="D41" s="2246" t="s">
        <v>939</v>
      </c>
      <c r="E41" s="2247"/>
      <c r="F41" s="466"/>
      <c r="G41" s="471"/>
      <c r="H41" s="471"/>
      <c r="I41" s="471"/>
      <c r="J41" s="452"/>
    </row>
    <row r="42" spans="1:10" s="446" customFormat="1" ht="75">
      <c r="A42" s="458"/>
      <c r="B42" s="458"/>
      <c r="C42" s="450"/>
      <c r="D42" s="460">
        <v>24</v>
      </c>
      <c r="E42" s="463" t="s">
        <v>940</v>
      </c>
      <c r="F42" s="460" t="s">
        <v>23</v>
      </c>
      <c r="G42" s="464" t="s">
        <v>941</v>
      </c>
      <c r="H42" s="450" t="s">
        <v>903</v>
      </c>
      <c r="I42" s="461">
        <v>25000000</v>
      </c>
      <c r="J42" s="462"/>
    </row>
    <row r="43" spans="1:10" s="446" customFormat="1" ht="75">
      <c r="A43" s="458"/>
      <c r="B43" s="458"/>
      <c r="C43" s="450"/>
      <c r="D43" s="460">
        <v>25</v>
      </c>
      <c r="E43" s="463" t="s">
        <v>942</v>
      </c>
      <c r="F43" s="450" t="s">
        <v>23</v>
      </c>
      <c r="G43" s="464" t="s">
        <v>943</v>
      </c>
      <c r="H43" s="450" t="s">
        <v>444</v>
      </c>
      <c r="I43" s="461">
        <v>75000000</v>
      </c>
      <c r="J43" s="462"/>
    </row>
    <row r="44" spans="1:10" s="474" customFormat="1" ht="15.75">
      <c r="A44" s="472"/>
      <c r="B44" s="473"/>
      <c r="C44" s="475">
        <v>9</v>
      </c>
      <c r="D44" s="2246" t="s">
        <v>944</v>
      </c>
      <c r="E44" s="2247"/>
      <c r="F44" s="465"/>
      <c r="G44" s="466"/>
      <c r="H44" s="466"/>
      <c r="I44" s="466"/>
      <c r="J44" s="452"/>
    </row>
    <row r="45" spans="1:10" s="446" customFormat="1" ht="75">
      <c r="A45" s="458"/>
      <c r="B45" s="458"/>
      <c r="C45" s="458"/>
      <c r="D45" s="460">
        <v>26</v>
      </c>
      <c r="E45" s="459" t="s">
        <v>945</v>
      </c>
      <c r="F45" s="450" t="s">
        <v>23</v>
      </c>
      <c r="G45" s="459" t="s">
        <v>947</v>
      </c>
      <c r="H45" s="450" t="s">
        <v>914</v>
      </c>
      <c r="I45" s="462">
        <v>160000000</v>
      </c>
      <c r="J45" s="462"/>
    </row>
    <row r="46" spans="1:10" s="446" customFormat="1" ht="30">
      <c r="A46" s="458"/>
      <c r="B46" s="458"/>
      <c r="C46" s="458"/>
      <c r="D46" s="460">
        <v>27</v>
      </c>
      <c r="E46" s="459" t="s">
        <v>948</v>
      </c>
      <c r="F46" s="450" t="s">
        <v>23</v>
      </c>
      <c r="G46" s="459" t="s">
        <v>950</v>
      </c>
      <c r="H46" s="460" t="s">
        <v>949</v>
      </c>
      <c r="I46" s="462">
        <f>1088*12*400000</f>
        <v>5222400000</v>
      </c>
      <c r="J46" s="462"/>
    </row>
    <row r="47" spans="1:10" s="449" customFormat="1" ht="24" customHeight="1">
      <c r="A47" s="2236" t="s">
        <v>388</v>
      </c>
      <c r="B47" s="2237"/>
      <c r="C47" s="2237"/>
      <c r="D47" s="2237"/>
      <c r="E47" s="2237"/>
      <c r="F47" s="2237"/>
      <c r="G47" s="2237"/>
      <c r="H47" s="2238"/>
      <c r="I47" s="452">
        <f>SUM(I12:I46)</f>
        <v>17173011760</v>
      </c>
      <c r="J47" s="447"/>
    </row>
    <row r="48" spans="1:10" s="446" customFormat="1">
      <c r="C48" s="455"/>
      <c r="D48" s="454"/>
      <c r="E48" s="454"/>
      <c r="F48" s="455"/>
      <c r="G48" s="455"/>
      <c r="H48" s="455"/>
      <c r="I48" s="455"/>
      <c r="J48" s="455"/>
    </row>
    <row r="49" spans="3:5" s="446" customFormat="1">
      <c r="C49" s="455"/>
      <c r="D49" s="454"/>
      <c r="E49" s="454"/>
    </row>
    <row r="50" spans="3:5" s="446" customFormat="1">
      <c r="C50" s="455"/>
      <c r="D50" s="454"/>
      <c r="E50" s="454"/>
    </row>
    <row r="51" spans="3:5" s="446" customFormat="1">
      <c r="C51" s="455"/>
      <c r="D51" s="454"/>
      <c r="E51" s="454"/>
    </row>
    <row r="52" spans="3:5" s="446" customFormat="1">
      <c r="C52" s="455"/>
      <c r="D52" s="454"/>
      <c r="E52" s="454"/>
    </row>
    <row r="53" spans="3:5" s="446" customFormat="1">
      <c r="C53" s="455"/>
      <c r="D53" s="454"/>
      <c r="E53" s="454"/>
    </row>
    <row r="54" spans="3:5" s="446" customFormat="1">
      <c r="C54" s="455"/>
      <c r="D54" s="454"/>
      <c r="E54" s="454"/>
    </row>
    <row r="55" spans="3:5" s="446" customFormat="1">
      <c r="C55" s="455"/>
      <c r="D55" s="454"/>
      <c r="E55" s="454"/>
    </row>
    <row r="56" spans="3:5" s="446" customFormat="1">
      <c r="C56" s="455"/>
      <c r="D56" s="454"/>
      <c r="E56" s="454"/>
    </row>
    <row r="57" spans="3:5" s="446" customFormat="1">
      <c r="C57" s="455"/>
      <c r="D57" s="454"/>
      <c r="E57" s="454"/>
    </row>
    <row r="58" spans="3:5" s="446" customFormat="1">
      <c r="C58" s="455"/>
      <c r="D58" s="454"/>
      <c r="E58" s="454"/>
    </row>
    <row r="59" spans="3:5" s="446" customFormat="1">
      <c r="C59" s="455"/>
      <c r="D59" s="454"/>
      <c r="E59" s="454"/>
    </row>
    <row r="60" spans="3:5" s="446" customFormat="1">
      <c r="C60" s="455"/>
      <c r="D60" s="454"/>
      <c r="E60" s="454"/>
    </row>
    <row r="61" spans="3:5" s="446" customFormat="1">
      <c r="C61" s="455"/>
      <c r="D61" s="454"/>
      <c r="E61" s="454"/>
    </row>
    <row r="62" spans="3:5" s="446" customFormat="1">
      <c r="C62" s="455"/>
      <c r="D62" s="454"/>
      <c r="E62" s="454"/>
    </row>
    <row r="63" spans="3:5" s="446" customFormat="1">
      <c r="C63" s="455"/>
      <c r="D63" s="454"/>
      <c r="E63" s="454"/>
    </row>
    <row r="64" spans="3:5" s="446" customFormat="1">
      <c r="C64" s="455"/>
      <c r="D64" s="454"/>
      <c r="E64" s="454"/>
    </row>
    <row r="65" spans="3:5" s="446" customFormat="1">
      <c r="C65" s="455"/>
      <c r="D65" s="454"/>
      <c r="E65" s="454"/>
    </row>
    <row r="66" spans="3:5" s="446" customFormat="1">
      <c r="C66" s="455"/>
      <c r="D66" s="454"/>
      <c r="E66" s="454"/>
    </row>
    <row r="67" spans="3:5" s="446" customFormat="1">
      <c r="C67" s="455"/>
      <c r="D67" s="454"/>
      <c r="E67" s="454"/>
    </row>
    <row r="68" spans="3:5" s="446" customFormat="1">
      <c r="C68" s="455"/>
      <c r="D68" s="454"/>
      <c r="E68" s="454"/>
    </row>
    <row r="69" spans="3:5" s="446" customFormat="1">
      <c r="C69" s="455"/>
      <c r="D69" s="454"/>
      <c r="E69" s="454"/>
    </row>
    <row r="70" spans="3:5" s="446" customFormat="1">
      <c r="C70" s="455"/>
      <c r="D70" s="454"/>
      <c r="E70" s="454"/>
    </row>
    <row r="71" spans="3:5" s="446" customFormat="1">
      <c r="C71" s="455"/>
      <c r="D71" s="454"/>
      <c r="E71" s="454"/>
    </row>
    <row r="72" spans="3:5" s="446" customFormat="1">
      <c r="C72" s="455"/>
      <c r="D72" s="454"/>
      <c r="E72" s="454"/>
    </row>
    <row r="73" spans="3:5" s="446" customFormat="1">
      <c r="C73" s="455"/>
      <c r="D73" s="454"/>
      <c r="E73" s="454"/>
    </row>
    <row r="74" spans="3:5" s="446" customFormat="1">
      <c r="C74" s="455"/>
      <c r="D74" s="454"/>
      <c r="E74" s="454"/>
    </row>
    <row r="75" spans="3:5" s="446" customFormat="1">
      <c r="C75" s="455"/>
      <c r="D75" s="454"/>
      <c r="E75" s="454"/>
    </row>
    <row r="76" spans="3:5" s="446" customFormat="1">
      <c r="C76" s="455"/>
      <c r="D76" s="454"/>
      <c r="E76" s="454"/>
    </row>
    <row r="77" spans="3:5" s="446" customFormat="1">
      <c r="C77" s="455"/>
      <c r="D77" s="454"/>
      <c r="E77" s="454"/>
    </row>
    <row r="78" spans="3:5" s="446" customFormat="1">
      <c r="C78" s="455"/>
      <c r="D78" s="454"/>
      <c r="E78" s="454"/>
    </row>
    <row r="79" spans="3:5" s="446" customFormat="1">
      <c r="C79" s="455"/>
      <c r="D79" s="454"/>
      <c r="E79" s="454"/>
    </row>
    <row r="80" spans="3:5" s="446" customFormat="1">
      <c r="C80" s="455"/>
      <c r="D80" s="454"/>
      <c r="E80" s="454"/>
    </row>
    <row r="81" spans="3:5" s="446" customFormat="1">
      <c r="C81" s="455"/>
      <c r="D81" s="454"/>
      <c r="E81" s="454"/>
    </row>
    <row r="82" spans="3:5" s="446" customFormat="1">
      <c r="C82" s="455"/>
      <c r="D82" s="454"/>
      <c r="E82" s="454"/>
    </row>
    <row r="83" spans="3:5" s="446" customFormat="1">
      <c r="C83" s="455"/>
      <c r="D83" s="454"/>
      <c r="E83" s="454"/>
    </row>
    <row r="84" spans="3:5" s="446" customFormat="1">
      <c r="C84" s="455"/>
      <c r="D84" s="454"/>
      <c r="E84" s="454"/>
    </row>
    <row r="85" spans="3:5" s="446" customFormat="1">
      <c r="C85" s="455"/>
      <c r="D85" s="454"/>
      <c r="E85" s="454"/>
    </row>
    <row r="86" spans="3:5" s="446" customFormat="1">
      <c r="C86" s="455"/>
      <c r="D86" s="454"/>
      <c r="E86" s="454"/>
    </row>
    <row r="87" spans="3:5" s="446" customFormat="1">
      <c r="C87" s="455"/>
      <c r="D87" s="454"/>
      <c r="E87" s="454"/>
    </row>
    <row r="88" spans="3:5" s="446" customFormat="1">
      <c r="C88" s="455"/>
      <c r="D88" s="454"/>
      <c r="E88" s="454"/>
    </row>
    <row r="89" spans="3:5" s="446" customFormat="1">
      <c r="C89" s="455"/>
      <c r="D89" s="454"/>
      <c r="E89" s="454"/>
    </row>
    <row r="90" spans="3:5" s="446" customFormat="1">
      <c r="C90" s="455"/>
      <c r="D90" s="454"/>
      <c r="E90" s="454"/>
    </row>
    <row r="91" spans="3:5" s="446" customFormat="1">
      <c r="C91" s="455"/>
      <c r="D91" s="454"/>
      <c r="E91" s="454"/>
    </row>
    <row r="92" spans="3:5" s="446" customFormat="1">
      <c r="C92" s="455"/>
      <c r="D92" s="454"/>
      <c r="E92" s="454"/>
    </row>
    <row r="93" spans="3:5" s="446" customFormat="1">
      <c r="C93" s="455"/>
      <c r="D93" s="454"/>
      <c r="E93" s="454"/>
    </row>
    <row r="94" spans="3:5" s="446" customFormat="1">
      <c r="C94" s="455"/>
      <c r="D94" s="454"/>
      <c r="E94" s="454"/>
    </row>
    <row r="95" spans="3:5" s="446" customFormat="1">
      <c r="C95" s="455"/>
      <c r="D95" s="454"/>
      <c r="E95" s="454"/>
    </row>
    <row r="96" spans="3:5" s="446" customFormat="1">
      <c r="C96" s="455"/>
      <c r="D96" s="454"/>
      <c r="E96" s="454"/>
    </row>
    <row r="97" spans="3:5" s="446" customFormat="1">
      <c r="C97" s="455"/>
      <c r="D97" s="454"/>
      <c r="E97" s="454"/>
    </row>
    <row r="98" spans="3:5" s="446" customFormat="1">
      <c r="C98" s="455"/>
      <c r="D98" s="454"/>
      <c r="E98" s="454"/>
    </row>
    <row r="99" spans="3:5" s="446" customFormat="1">
      <c r="C99" s="455"/>
      <c r="D99" s="454"/>
      <c r="E99" s="454"/>
    </row>
    <row r="100" spans="3:5" s="446" customFormat="1">
      <c r="C100" s="455"/>
      <c r="D100" s="454"/>
      <c r="E100" s="454"/>
    </row>
    <row r="101" spans="3:5" s="446" customFormat="1">
      <c r="C101" s="455"/>
      <c r="D101" s="454"/>
      <c r="E101" s="454"/>
    </row>
    <row r="102" spans="3:5" s="446" customFormat="1">
      <c r="C102" s="455"/>
      <c r="D102" s="454"/>
      <c r="E102" s="454"/>
    </row>
    <row r="103" spans="3:5" s="446" customFormat="1">
      <c r="C103" s="455"/>
      <c r="D103" s="454"/>
      <c r="E103" s="454"/>
    </row>
    <row r="104" spans="3:5" s="446" customFormat="1">
      <c r="C104" s="455"/>
      <c r="D104" s="454"/>
      <c r="E104" s="454"/>
    </row>
    <row r="105" spans="3:5" s="446" customFormat="1">
      <c r="C105" s="455"/>
      <c r="D105" s="454"/>
      <c r="E105" s="454"/>
    </row>
    <row r="106" spans="3:5" s="446" customFormat="1">
      <c r="C106" s="455"/>
      <c r="D106" s="454"/>
      <c r="E106" s="454"/>
    </row>
    <row r="107" spans="3:5" s="446" customFormat="1">
      <c r="C107" s="455"/>
      <c r="D107" s="454"/>
      <c r="E107" s="454"/>
    </row>
    <row r="108" spans="3:5" s="446" customFormat="1">
      <c r="C108" s="455"/>
      <c r="D108" s="454"/>
      <c r="E108" s="454"/>
    </row>
    <row r="109" spans="3:5" s="446" customFormat="1">
      <c r="C109" s="455"/>
      <c r="D109" s="454"/>
      <c r="E109" s="454"/>
    </row>
    <row r="110" spans="3:5" s="451" customFormat="1">
      <c r="C110" s="453"/>
      <c r="D110" s="454"/>
      <c r="E110" s="454"/>
    </row>
    <row r="111" spans="3:5" s="451" customFormat="1">
      <c r="C111" s="453"/>
      <c r="D111" s="454"/>
      <c r="E111" s="454"/>
    </row>
    <row r="112" spans="3:5" s="451" customFormat="1">
      <c r="C112" s="453"/>
      <c r="D112" s="454"/>
      <c r="E112" s="454"/>
    </row>
    <row r="113" spans="3:5" s="451" customFormat="1">
      <c r="C113" s="453"/>
      <c r="D113" s="454"/>
      <c r="E113" s="454"/>
    </row>
    <row r="114" spans="3:5" s="451" customFormat="1">
      <c r="C114" s="453"/>
      <c r="D114" s="454"/>
      <c r="E114" s="454"/>
    </row>
    <row r="115" spans="3:5" s="451" customFormat="1">
      <c r="C115" s="453"/>
      <c r="D115" s="454"/>
      <c r="E115" s="454"/>
    </row>
    <row r="116" spans="3:5" s="451" customFormat="1">
      <c r="C116" s="453"/>
      <c r="D116" s="454"/>
      <c r="E116" s="454"/>
    </row>
    <row r="117" spans="3:5" s="451" customFormat="1">
      <c r="C117" s="453"/>
      <c r="D117" s="454"/>
      <c r="E117" s="454"/>
    </row>
    <row r="118" spans="3:5" s="451" customFormat="1">
      <c r="C118" s="453"/>
      <c r="D118" s="454"/>
      <c r="E118" s="454"/>
    </row>
    <row r="119" spans="3:5" s="451" customFormat="1">
      <c r="C119" s="453"/>
      <c r="D119" s="454"/>
      <c r="E119" s="454"/>
    </row>
    <row r="120" spans="3:5" s="451" customFormat="1">
      <c r="C120" s="453"/>
      <c r="D120" s="454"/>
      <c r="E120" s="454"/>
    </row>
    <row r="121" spans="3:5" s="451" customFormat="1">
      <c r="C121" s="453"/>
      <c r="D121" s="454"/>
      <c r="E121" s="454"/>
    </row>
    <row r="122" spans="3:5" s="451" customFormat="1">
      <c r="C122" s="453"/>
      <c r="D122" s="454"/>
      <c r="E122" s="454"/>
    </row>
    <row r="123" spans="3:5" s="451" customFormat="1">
      <c r="C123" s="453"/>
      <c r="D123" s="454"/>
      <c r="E123" s="454"/>
    </row>
    <row r="124" spans="3:5" s="451" customFormat="1">
      <c r="C124" s="453"/>
      <c r="D124" s="454"/>
      <c r="E124" s="454"/>
    </row>
    <row r="125" spans="3:5" s="451" customFormat="1">
      <c r="C125" s="453"/>
      <c r="D125" s="454"/>
      <c r="E125" s="454"/>
    </row>
    <row r="126" spans="3:5" s="451" customFormat="1">
      <c r="C126" s="453"/>
      <c r="D126" s="454"/>
      <c r="E126" s="454"/>
    </row>
    <row r="127" spans="3:5" s="451" customFormat="1">
      <c r="C127" s="453"/>
      <c r="D127" s="454"/>
      <c r="E127" s="454"/>
    </row>
    <row r="128" spans="3:5" s="451" customFormat="1">
      <c r="C128" s="453"/>
      <c r="D128" s="454"/>
      <c r="E128" s="454"/>
    </row>
    <row r="129" spans="3:5" s="451" customFormat="1">
      <c r="C129" s="453"/>
      <c r="D129" s="454"/>
      <c r="E129" s="454"/>
    </row>
    <row r="130" spans="3:5" s="451" customFormat="1">
      <c r="C130" s="453"/>
      <c r="D130" s="454"/>
      <c r="E130" s="454"/>
    </row>
    <row r="131" spans="3:5" s="451" customFormat="1">
      <c r="C131" s="453"/>
      <c r="D131" s="454"/>
      <c r="E131" s="454"/>
    </row>
    <row r="132" spans="3:5">
      <c r="D132" s="32"/>
      <c r="E132" s="32"/>
    </row>
    <row r="133" spans="3:5">
      <c r="D133" s="32"/>
      <c r="E133" s="32"/>
    </row>
    <row r="134" spans="3:5">
      <c r="D134" s="32"/>
      <c r="E134" s="32"/>
    </row>
    <row r="135" spans="3:5">
      <c r="D135" s="32"/>
      <c r="E135" s="32"/>
    </row>
    <row r="136" spans="3:5">
      <c r="D136" s="32"/>
      <c r="E136" s="32"/>
    </row>
    <row r="137" spans="3:5">
      <c r="D137" s="32"/>
      <c r="E137" s="32"/>
    </row>
    <row r="138" spans="3:5">
      <c r="D138" s="32"/>
      <c r="E138" s="32"/>
    </row>
    <row r="139" spans="3:5">
      <c r="D139" s="32"/>
      <c r="E139" s="32"/>
    </row>
    <row r="140" spans="3:5">
      <c r="D140" s="32"/>
      <c r="E140" s="32"/>
    </row>
    <row r="141" spans="3:5">
      <c r="D141" s="32"/>
      <c r="E141" s="32"/>
    </row>
    <row r="142" spans="3:5">
      <c r="D142" s="32"/>
      <c r="E142" s="32"/>
    </row>
    <row r="143" spans="3:5">
      <c r="D143" s="32"/>
      <c r="E143" s="32"/>
    </row>
    <row r="144" spans="3:5">
      <c r="D144" s="32"/>
      <c r="E144" s="32"/>
    </row>
    <row r="145" spans="4:5">
      <c r="D145" s="32"/>
      <c r="E145" s="32"/>
    </row>
    <row r="146" spans="4:5">
      <c r="D146" s="32"/>
      <c r="E146" s="32"/>
    </row>
    <row r="147" spans="4:5">
      <c r="D147" s="32"/>
      <c r="E147" s="32"/>
    </row>
  </sheetData>
  <mergeCells count="24">
    <mergeCell ref="C10:E10"/>
    <mergeCell ref="D24:E24"/>
    <mergeCell ref="A3:J3"/>
    <mergeCell ref="A1:J1"/>
    <mergeCell ref="A2:J2"/>
    <mergeCell ref="A4:J4"/>
    <mergeCell ref="I6:I7"/>
    <mergeCell ref="J6:J7"/>
    <mergeCell ref="A47:H47"/>
    <mergeCell ref="C6:E7"/>
    <mergeCell ref="C8:E8"/>
    <mergeCell ref="C9:E9"/>
    <mergeCell ref="D11:E11"/>
    <mergeCell ref="D26:E26"/>
    <mergeCell ref="D36:E36"/>
    <mergeCell ref="D41:E41"/>
    <mergeCell ref="D44:E44"/>
    <mergeCell ref="D14:E14"/>
    <mergeCell ref="D17:E17"/>
    <mergeCell ref="D20:E20"/>
    <mergeCell ref="G6:H6"/>
    <mergeCell ref="F6:F7"/>
    <mergeCell ref="A6:B7"/>
    <mergeCell ref="A8:B8"/>
  </mergeCells>
  <pageMargins left="0.84" right="0.37" top="0.78" bottom="2.33" header="0.51" footer="1.88"/>
  <pageSetup paperSize="5" scale="70" firstPageNumber="66" orientation="portrait" useFirstPageNumber="1" horizontalDpi="4294967293" verticalDpi="300" r:id="rId1"/>
  <headerFooter>
    <oddHeader>&amp;RV-&amp;P</oddHeader>
    <oddFooter>&amp;L&amp;"Arial,Bold Italic"&amp;14RKPD Kabupaten Sumbawa Barat Tahun 2016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outlinePr summaryBelow="0" summaryRight="0"/>
    <pageSetUpPr autoPageBreaks="0"/>
  </sheetPr>
  <dimension ref="A1:J161"/>
  <sheetViews>
    <sheetView showGridLines="0" showOutlineSymbols="0" view="pageBreakPreview" topLeftCell="A141" zoomScale="80" zoomScaleNormal="76" zoomScaleSheetLayoutView="80" zoomScalePageLayoutView="43" workbookViewId="0">
      <selection activeCell="I143" sqref="I143"/>
    </sheetView>
  </sheetViews>
  <sheetFormatPr defaultColWidth="6.85546875" defaultRowHeight="12.75" customHeight="1"/>
  <cols>
    <col min="1" max="1" width="7.28515625" style="1153" customWidth="1"/>
    <col min="2" max="2" width="1.85546875" style="66" hidden="1" customWidth="1"/>
    <col min="3" max="3" width="4.85546875" style="1395" customWidth="1"/>
    <col min="4" max="4" width="4.85546875" style="819" customWidth="1"/>
    <col min="5" max="5" width="39.42578125" style="66" customWidth="1"/>
    <col min="6" max="6" width="16" style="819" customWidth="1"/>
    <col min="7" max="7" width="23" style="824" customWidth="1"/>
    <col min="8" max="8" width="10.140625" style="785" customWidth="1"/>
    <col min="9" max="9" width="19.140625" style="66" customWidth="1"/>
    <col min="10" max="10" width="9.5703125" style="780" customWidth="1"/>
    <col min="11" max="251" width="6.85546875" style="66"/>
    <col min="252" max="252" width="8.5703125" style="66" customWidth="1"/>
    <col min="253" max="253" width="0" style="66" hidden="1" customWidth="1"/>
    <col min="254" max="254" width="4.85546875" style="66" customWidth="1"/>
    <col min="255" max="255" width="6.5703125" style="66" customWidth="1"/>
    <col min="256" max="256" width="49.42578125" style="66" customWidth="1"/>
    <col min="257" max="257" width="26.28515625" style="66" customWidth="1"/>
    <col min="258" max="258" width="24.85546875" style="66" customWidth="1"/>
    <col min="259" max="259" width="18.7109375" style="66" customWidth="1"/>
    <col min="260" max="260" width="22.5703125" style="66" customWidth="1"/>
    <col min="261" max="261" width="18.7109375" style="66" customWidth="1"/>
    <col min="262" max="262" width="25.85546875" style="66" customWidth="1"/>
    <col min="263" max="263" width="18.7109375" style="66" customWidth="1"/>
    <col min="264" max="264" width="21.28515625" style="66" customWidth="1"/>
    <col min="265" max="265" width="21.42578125" style="66" customWidth="1"/>
    <col min="266" max="266" width="27.28515625" style="66" customWidth="1"/>
    <col min="267" max="507" width="6.85546875" style="66"/>
    <col min="508" max="508" width="8.5703125" style="66" customWidth="1"/>
    <col min="509" max="509" width="0" style="66" hidden="1" customWidth="1"/>
    <col min="510" max="510" width="4.85546875" style="66" customWidth="1"/>
    <col min="511" max="511" width="6.5703125" style="66" customWidth="1"/>
    <col min="512" max="512" width="49.42578125" style="66" customWidth="1"/>
    <col min="513" max="513" width="26.28515625" style="66" customWidth="1"/>
    <col min="514" max="514" width="24.85546875" style="66" customWidth="1"/>
    <col min="515" max="515" width="18.7109375" style="66" customWidth="1"/>
    <col min="516" max="516" width="22.5703125" style="66" customWidth="1"/>
    <col min="517" max="517" width="18.7109375" style="66" customWidth="1"/>
    <col min="518" max="518" width="25.85546875" style="66" customWidth="1"/>
    <col min="519" max="519" width="18.7109375" style="66" customWidth="1"/>
    <col min="520" max="520" width="21.28515625" style="66" customWidth="1"/>
    <col min="521" max="521" width="21.42578125" style="66" customWidth="1"/>
    <col min="522" max="522" width="27.28515625" style="66" customWidth="1"/>
    <col min="523" max="763" width="6.85546875" style="66"/>
    <col min="764" max="764" width="8.5703125" style="66" customWidth="1"/>
    <col min="765" max="765" width="0" style="66" hidden="1" customWidth="1"/>
    <col min="766" max="766" width="4.85546875" style="66" customWidth="1"/>
    <col min="767" max="767" width="6.5703125" style="66" customWidth="1"/>
    <col min="768" max="768" width="49.42578125" style="66" customWidth="1"/>
    <col min="769" max="769" width="26.28515625" style="66" customWidth="1"/>
    <col min="770" max="770" width="24.85546875" style="66" customWidth="1"/>
    <col min="771" max="771" width="18.7109375" style="66" customWidth="1"/>
    <col min="772" max="772" width="22.5703125" style="66" customWidth="1"/>
    <col min="773" max="773" width="18.7109375" style="66" customWidth="1"/>
    <col min="774" max="774" width="25.85546875" style="66" customWidth="1"/>
    <col min="775" max="775" width="18.7109375" style="66" customWidth="1"/>
    <col min="776" max="776" width="21.28515625" style="66" customWidth="1"/>
    <col min="777" max="777" width="21.42578125" style="66" customWidth="1"/>
    <col min="778" max="778" width="27.28515625" style="66" customWidth="1"/>
    <col min="779" max="1019" width="6.85546875" style="66"/>
    <col min="1020" max="1020" width="8.5703125" style="66" customWidth="1"/>
    <col min="1021" max="1021" width="0" style="66" hidden="1" customWidth="1"/>
    <col min="1022" max="1022" width="4.85546875" style="66" customWidth="1"/>
    <col min="1023" max="1023" width="6.5703125" style="66" customWidth="1"/>
    <col min="1024" max="1024" width="49.42578125" style="66" customWidth="1"/>
    <col min="1025" max="1025" width="26.28515625" style="66" customWidth="1"/>
    <col min="1026" max="1026" width="24.85546875" style="66" customWidth="1"/>
    <col min="1027" max="1027" width="18.7109375" style="66" customWidth="1"/>
    <col min="1028" max="1028" width="22.5703125" style="66" customWidth="1"/>
    <col min="1029" max="1029" width="18.7109375" style="66" customWidth="1"/>
    <col min="1030" max="1030" width="25.85546875" style="66" customWidth="1"/>
    <col min="1031" max="1031" width="18.7109375" style="66" customWidth="1"/>
    <col min="1032" max="1032" width="21.28515625" style="66" customWidth="1"/>
    <col min="1033" max="1033" width="21.42578125" style="66" customWidth="1"/>
    <col min="1034" max="1034" width="27.28515625" style="66" customWidth="1"/>
    <col min="1035" max="1275" width="6.85546875" style="66"/>
    <col min="1276" max="1276" width="8.5703125" style="66" customWidth="1"/>
    <col min="1277" max="1277" width="0" style="66" hidden="1" customWidth="1"/>
    <col min="1278" max="1278" width="4.85546875" style="66" customWidth="1"/>
    <col min="1279" max="1279" width="6.5703125" style="66" customWidth="1"/>
    <col min="1280" max="1280" width="49.42578125" style="66" customWidth="1"/>
    <col min="1281" max="1281" width="26.28515625" style="66" customWidth="1"/>
    <col min="1282" max="1282" width="24.85546875" style="66" customWidth="1"/>
    <col min="1283" max="1283" width="18.7109375" style="66" customWidth="1"/>
    <col min="1284" max="1284" width="22.5703125" style="66" customWidth="1"/>
    <col min="1285" max="1285" width="18.7109375" style="66" customWidth="1"/>
    <col min="1286" max="1286" width="25.85546875" style="66" customWidth="1"/>
    <col min="1287" max="1287" width="18.7109375" style="66" customWidth="1"/>
    <col min="1288" max="1288" width="21.28515625" style="66" customWidth="1"/>
    <col min="1289" max="1289" width="21.42578125" style="66" customWidth="1"/>
    <col min="1290" max="1290" width="27.28515625" style="66" customWidth="1"/>
    <col min="1291" max="1531" width="6.85546875" style="66"/>
    <col min="1532" max="1532" width="8.5703125" style="66" customWidth="1"/>
    <col min="1533" max="1533" width="0" style="66" hidden="1" customWidth="1"/>
    <col min="1534" max="1534" width="4.85546875" style="66" customWidth="1"/>
    <col min="1535" max="1535" width="6.5703125" style="66" customWidth="1"/>
    <col min="1536" max="1536" width="49.42578125" style="66" customWidth="1"/>
    <col min="1537" max="1537" width="26.28515625" style="66" customWidth="1"/>
    <col min="1538" max="1538" width="24.85546875" style="66" customWidth="1"/>
    <col min="1539" max="1539" width="18.7109375" style="66" customWidth="1"/>
    <col min="1540" max="1540" width="22.5703125" style="66" customWidth="1"/>
    <col min="1541" max="1541" width="18.7109375" style="66" customWidth="1"/>
    <col min="1542" max="1542" width="25.85546875" style="66" customWidth="1"/>
    <col min="1543" max="1543" width="18.7109375" style="66" customWidth="1"/>
    <col min="1544" max="1544" width="21.28515625" style="66" customWidth="1"/>
    <col min="1545" max="1545" width="21.42578125" style="66" customWidth="1"/>
    <col min="1546" max="1546" width="27.28515625" style="66" customWidth="1"/>
    <col min="1547" max="1787" width="6.85546875" style="66"/>
    <col min="1788" max="1788" width="8.5703125" style="66" customWidth="1"/>
    <col min="1789" max="1789" width="0" style="66" hidden="1" customWidth="1"/>
    <col min="1790" max="1790" width="4.85546875" style="66" customWidth="1"/>
    <col min="1791" max="1791" width="6.5703125" style="66" customWidth="1"/>
    <col min="1792" max="1792" width="49.42578125" style="66" customWidth="1"/>
    <col min="1793" max="1793" width="26.28515625" style="66" customWidth="1"/>
    <col min="1794" max="1794" width="24.85546875" style="66" customWidth="1"/>
    <col min="1795" max="1795" width="18.7109375" style="66" customWidth="1"/>
    <col min="1796" max="1796" width="22.5703125" style="66" customWidth="1"/>
    <col min="1797" max="1797" width="18.7109375" style="66" customWidth="1"/>
    <col min="1798" max="1798" width="25.85546875" style="66" customWidth="1"/>
    <col min="1799" max="1799" width="18.7109375" style="66" customWidth="1"/>
    <col min="1800" max="1800" width="21.28515625" style="66" customWidth="1"/>
    <col min="1801" max="1801" width="21.42578125" style="66" customWidth="1"/>
    <col min="1802" max="1802" width="27.28515625" style="66" customWidth="1"/>
    <col min="1803" max="2043" width="6.85546875" style="66"/>
    <col min="2044" max="2044" width="8.5703125" style="66" customWidth="1"/>
    <col min="2045" max="2045" width="0" style="66" hidden="1" customWidth="1"/>
    <col min="2046" max="2046" width="4.85546875" style="66" customWidth="1"/>
    <col min="2047" max="2047" width="6.5703125" style="66" customWidth="1"/>
    <col min="2048" max="2048" width="49.42578125" style="66" customWidth="1"/>
    <col min="2049" max="2049" width="26.28515625" style="66" customWidth="1"/>
    <col min="2050" max="2050" width="24.85546875" style="66" customWidth="1"/>
    <col min="2051" max="2051" width="18.7109375" style="66" customWidth="1"/>
    <col min="2052" max="2052" width="22.5703125" style="66" customWidth="1"/>
    <col min="2053" max="2053" width="18.7109375" style="66" customWidth="1"/>
    <col min="2054" max="2054" width="25.85546875" style="66" customWidth="1"/>
    <col min="2055" max="2055" width="18.7109375" style="66" customWidth="1"/>
    <col min="2056" max="2056" width="21.28515625" style="66" customWidth="1"/>
    <col min="2057" max="2057" width="21.42578125" style="66" customWidth="1"/>
    <col min="2058" max="2058" width="27.28515625" style="66" customWidth="1"/>
    <col min="2059" max="2299" width="6.85546875" style="66"/>
    <col min="2300" max="2300" width="8.5703125" style="66" customWidth="1"/>
    <col min="2301" max="2301" width="0" style="66" hidden="1" customWidth="1"/>
    <col min="2302" max="2302" width="4.85546875" style="66" customWidth="1"/>
    <col min="2303" max="2303" width="6.5703125" style="66" customWidth="1"/>
    <col min="2304" max="2304" width="49.42578125" style="66" customWidth="1"/>
    <col min="2305" max="2305" width="26.28515625" style="66" customWidth="1"/>
    <col min="2306" max="2306" width="24.85546875" style="66" customWidth="1"/>
    <col min="2307" max="2307" width="18.7109375" style="66" customWidth="1"/>
    <col min="2308" max="2308" width="22.5703125" style="66" customWidth="1"/>
    <col min="2309" max="2309" width="18.7109375" style="66" customWidth="1"/>
    <col min="2310" max="2310" width="25.85546875" style="66" customWidth="1"/>
    <col min="2311" max="2311" width="18.7109375" style="66" customWidth="1"/>
    <col min="2312" max="2312" width="21.28515625" style="66" customWidth="1"/>
    <col min="2313" max="2313" width="21.42578125" style="66" customWidth="1"/>
    <col min="2314" max="2314" width="27.28515625" style="66" customWidth="1"/>
    <col min="2315" max="2555" width="6.85546875" style="66"/>
    <col min="2556" max="2556" width="8.5703125" style="66" customWidth="1"/>
    <col min="2557" max="2557" width="0" style="66" hidden="1" customWidth="1"/>
    <col min="2558" max="2558" width="4.85546875" style="66" customWidth="1"/>
    <col min="2559" max="2559" width="6.5703125" style="66" customWidth="1"/>
    <col min="2560" max="2560" width="49.42578125" style="66" customWidth="1"/>
    <col min="2561" max="2561" width="26.28515625" style="66" customWidth="1"/>
    <col min="2562" max="2562" width="24.85546875" style="66" customWidth="1"/>
    <col min="2563" max="2563" width="18.7109375" style="66" customWidth="1"/>
    <col min="2564" max="2564" width="22.5703125" style="66" customWidth="1"/>
    <col min="2565" max="2565" width="18.7109375" style="66" customWidth="1"/>
    <col min="2566" max="2566" width="25.85546875" style="66" customWidth="1"/>
    <col min="2567" max="2567" width="18.7109375" style="66" customWidth="1"/>
    <col min="2568" max="2568" width="21.28515625" style="66" customWidth="1"/>
    <col min="2569" max="2569" width="21.42578125" style="66" customWidth="1"/>
    <col min="2570" max="2570" width="27.28515625" style="66" customWidth="1"/>
    <col min="2571" max="2811" width="6.85546875" style="66"/>
    <col min="2812" max="2812" width="8.5703125" style="66" customWidth="1"/>
    <col min="2813" max="2813" width="0" style="66" hidden="1" customWidth="1"/>
    <col min="2814" max="2814" width="4.85546875" style="66" customWidth="1"/>
    <col min="2815" max="2815" width="6.5703125" style="66" customWidth="1"/>
    <col min="2816" max="2816" width="49.42578125" style="66" customWidth="1"/>
    <col min="2817" max="2817" width="26.28515625" style="66" customWidth="1"/>
    <col min="2818" max="2818" width="24.85546875" style="66" customWidth="1"/>
    <col min="2819" max="2819" width="18.7109375" style="66" customWidth="1"/>
    <col min="2820" max="2820" width="22.5703125" style="66" customWidth="1"/>
    <col min="2821" max="2821" width="18.7109375" style="66" customWidth="1"/>
    <col min="2822" max="2822" width="25.85546875" style="66" customWidth="1"/>
    <col min="2823" max="2823" width="18.7109375" style="66" customWidth="1"/>
    <col min="2824" max="2824" width="21.28515625" style="66" customWidth="1"/>
    <col min="2825" max="2825" width="21.42578125" style="66" customWidth="1"/>
    <col min="2826" max="2826" width="27.28515625" style="66" customWidth="1"/>
    <col min="2827" max="3067" width="6.85546875" style="66"/>
    <col min="3068" max="3068" width="8.5703125" style="66" customWidth="1"/>
    <col min="3069" max="3069" width="0" style="66" hidden="1" customWidth="1"/>
    <col min="3070" max="3070" width="4.85546875" style="66" customWidth="1"/>
    <col min="3071" max="3071" width="6.5703125" style="66" customWidth="1"/>
    <col min="3072" max="3072" width="49.42578125" style="66" customWidth="1"/>
    <col min="3073" max="3073" width="26.28515625" style="66" customWidth="1"/>
    <col min="3074" max="3074" width="24.85546875" style="66" customWidth="1"/>
    <col min="3075" max="3075" width="18.7109375" style="66" customWidth="1"/>
    <col min="3076" max="3076" width="22.5703125" style="66" customWidth="1"/>
    <col min="3077" max="3077" width="18.7109375" style="66" customWidth="1"/>
    <col min="3078" max="3078" width="25.85546875" style="66" customWidth="1"/>
    <col min="3079" max="3079" width="18.7109375" style="66" customWidth="1"/>
    <col min="3080" max="3080" width="21.28515625" style="66" customWidth="1"/>
    <col min="3081" max="3081" width="21.42578125" style="66" customWidth="1"/>
    <col min="3082" max="3082" width="27.28515625" style="66" customWidth="1"/>
    <col min="3083" max="3323" width="6.85546875" style="66"/>
    <col min="3324" max="3324" width="8.5703125" style="66" customWidth="1"/>
    <col min="3325" max="3325" width="0" style="66" hidden="1" customWidth="1"/>
    <col min="3326" max="3326" width="4.85546875" style="66" customWidth="1"/>
    <col min="3327" max="3327" width="6.5703125" style="66" customWidth="1"/>
    <col min="3328" max="3328" width="49.42578125" style="66" customWidth="1"/>
    <col min="3329" max="3329" width="26.28515625" style="66" customWidth="1"/>
    <col min="3330" max="3330" width="24.85546875" style="66" customWidth="1"/>
    <col min="3331" max="3331" width="18.7109375" style="66" customWidth="1"/>
    <col min="3332" max="3332" width="22.5703125" style="66" customWidth="1"/>
    <col min="3333" max="3333" width="18.7109375" style="66" customWidth="1"/>
    <col min="3334" max="3334" width="25.85546875" style="66" customWidth="1"/>
    <col min="3335" max="3335" width="18.7109375" style="66" customWidth="1"/>
    <col min="3336" max="3336" width="21.28515625" style="66" customWidth="1"/>
    <col min="3337" max="3337" width="21.42578125" style="66" customWidth="1"/>
    <col min="3338" max="3338" width="27.28515625" style="66" customWidth="1"/>
    <col min="3339" max="3579" width="6.85546875" style="66"/>
    <col min="3580" max="3580" width="8.5703125" style="66" customWidth="1"/>
    <col min="3581" max="3581" width="0" style="66" hidden="1" customWidth="1"/>
    <col min="3582" max="3582" width="4.85546875" style="66" customWidth="1"/>
    <col min="3583" max="3583" width="6.5703125" style="66" customWidth="1"/>
    <col min="3584" max="3584" width="49.42578125" style="66" customWidth="1"/>
    <col min="3585" max="3585" width="26.28515625" style="66" customWidth="1"/>
    <col min="3586" max="3586" width="24.85546875" style="66" customWidth="1"/>
    <col min="3587" max="3587" width="18.7109375" style="66" customWidth="1"/>
    <col min="3588" max="3588" width="22.5703125" style="66" customWidth="1"/>
    <col min="3589" max="3589" width="18.7109375" style="66" customWidth="1"/>
    <col min="3590" max="3590" width="25.85546875" style="66" customWidth="1"/>
    <col min="3591" max="3591" width="18.7109375" style="66" customWidth="1"/>
    <col min="3592" max="3592" width="21.28515625" style="66" customWidth="1"/>
    <col min="3593" max="3593" width="21.42578125" style="66" customWidth="1"/>
    <col min="3594" max="3594" width="27.28515625" style="66" customWidth="1"/>
    <col min="3595" max="3835" width="6.85546875" style="66"/>
    <col min="3836" max="3836" width="8.5703125" style="66" customWidth="1"/>
    <col min="3837" max="3837" width="0" style="66" hidden="1" customWidth="1"/>
    <col min="3838" max="3838" width="4.85546875" style="66" customWidth="1"/>
    <col min="3839" max="3839" width="6.5703125" style="66" customWidth="1"/>
    <col min="3840" max="3840" width="49.42578125" style="66" customWidth="1"/>
    <col min="3841" max="3841" width="26.28515625" style="66" customWidth="1"/>
    <col min="3842" max="3842" width="24.85546875" style="66" customWidth="1"/>
    <col min="3843" max="3843" width="18.7109375" style="66" customWidth="1"/>
    <col min="3844" max="3844" width="22.5703125" style="66" customWidth="1"/>
    <col min="3845" max="3845" width="18.7109375" style="66" customWidth="1"/>
    <col min="3846" max="3846" width="25.85546875" style="66" customWidth="1"/>
    <col min="3847" max="3847" width="18.7109375" style="66" customWidth="1"/>
    <col min="3848" max="3848" width="21.28515625" style="66" customWidth="1"/>
    <col min="3849" max="3849" width="21.42578125" style="66" customWidth="1"/>
    <col min="3850" max="3850" width="27.28515625" style="66" customWidth="1"/>
    <col min="3851" max="4091" width="6.85546875" style="66"/>
    <col min="4092" max="4092" width="8.5703125" style="66" customWidth="1"/>
    <col min="4093" max="4093" width="0" style="66" hidden="1" customWidth="1"/>
    <col min="4094" max="4094" width="4.85546875" style="66" customWidth="1"/>
    <col min="4095" max="4095" width="6.5703125" style="66" customWidth="1"/>
    <col min="4096" max="4096" width="49.42578125" style="66" customWidth="1"/>
    <col min="4097" max="4097" width="26.28515625" style="66" customWidth="1"/>
    <col min="4098" max="4098" width="24.85546875" style="66" customWidth="1"/>
    <col min="4099" max="4099" width="18.7109375" style="66" customWidth="1"/>
    <col min="4100" max="4100" width="22.5703125" style="66" customWidth="1"/>
    <col min="4101" max="4101" width="18.7109375" style="66" customWidth="1"/>
    <col min="4102" max="4102" width="25.85546875" style="66" customWidth="1"/>
    <col min="4103" max="4103" width="18.7109375" style="66" customWidth="1"/>
    <col min="4104" max="4104" width="21.28515625" style="66" customWidth="1"/>
    <col min="4105" max="4105" width="21.42578125" style="66" customWidth="1"/>
    <col min="4106" max="4106" width="27.28515625" style="66" customWidth="1"/>
    <col min="4107" max="4347" width="6.85546875" style="66"/>
    <col min="4348" max="4348" width="8.5703125" style="66" customWidth="1"/>
    <col min="4349" max="4349" width="0" style="66" hidden="1" customWidth="1"/>
    <col min="4350" max="4350" width="4.85546875" style="66" customWidth="1"/>
    <col min="4351" max="4351" width="6.5703125" style="66" customWidth="1"/>
    <col min="4352" max="4352" width="49.42578125" style="66" customWidth="1"/>
    <col min="4353" max="4353" width="26.28515625" style="66" customWidth="1"/>
    <col min="4354" max="4354" width="24.85546875" style="66" customWidth="1"/>
    <col min="4355" max="4355" width="18.7109375" style="66" customWidth="1"/>
    <col min="4356" max="4356" width="22.5703125" style="66" customWidth="1"/>
    <col min="4357" max="4357" width="18.7109375" style="66" customWidth="1"/>
    <col min="4358" max="4358" width="25.85546875" style="66" customWidth="1"/>
    <col min="4359" max="4359" width="18.7109375" style="66" customWidth="1"/>
    <col min="4360" max="4360" width="21.28515625" style="66" customWidth="1"/>
    <col min="4361" max="4361" width="21.42578125" style="66" customWidth="1"/>
    <col min="4362" max="4362" width="27.28515625" style="66" customWidth="1"/>
    <col min="4363" max="4603" width="6.85546875" style="66"/>
    <col min="4604" max="4604" width="8.5703125" style="66" customWidth="1"/>
    <col min="4605" max="4605" width="0" style="66" hidden="1" customWidth="1"/>
    <col min="4606" max="4606" width="4.85546875" style="66" customWidth="1"/>
    <col min="4607" max="4607" width="6.5703125" style="66" customWidth="1"/>
    <col min="4608" max="4608" width="49.42578125" style="66" customWidth="1"/>
    <col min="4609" max="4609" width="26.28515625" style="66" customWidth="1"/>
    <col min="4610" max="4610" width="24.85546875" style="66" customWidth="1"/>
    <col min="4611" max="4611" width="18.7109375" style="66" customWidth="1"/>
    <col min="4612" max="4612" width="22.5703125" style="66" customWidth="1"/>
    <col min="4613" max="4613" width="18.7109375" style="66" customWidth="1"/>
    <col min="4614" max="4614" width="25.85546875" style="66" customWidth="1"/>
    <col min="4615" max="4615" width="18.7109375" style="66" customWidth="1"/>
    <col min="4616" max="4616" width="21.28515625" style="66" customWidth="1"/>
    <col min="4617" max="4617" width="21.42578125" style="66" customWidth="1"/>
    <col min="4618" max="4618" width="27.28515625" style="66" customWidth="1"/>
    <col min="4619" max="4859" width="6.85546875" style="66"/>
    <col min="4860" max="4860" width="8.5703125" style="66" customWidth="1"/>
    <col min="4861" max="4861" width="0" style="66" hidden="1" customWidth="1"/>
    <col min="4862" max="4862" width="4.85546875" style="66" customWidth="1"/>
    <col min="4863" max="4863" width="6.5703125" style="66" customWidth="1"/>
    <col min="4864" max="4864" width="49.42578125" style="66" customWidth="1"/>
    <col min="4865" max="4865" width="26.28515625" style="66" customWidth="1"/>
    <col min="4866" max="4866" width="24.85546875" style="66" customWidth="1"/>
    <col min="4867" max="4867" width="18.7109375" style="66" customWidth="1"/>
    <col min="4868" max="4868" width="22.5703125" style="66" customWidth="1"/>
    <col min="4869" max="4869" width="18.7109375" style="66" customWidth="1"/>
    <col min="4870" max="4870" width="25.85546875" style="66" customWidth="1"/>
    <col min="4871" max="4871" width="18.7109375" style="66" customWidth="1"/>
    <col min="4872" max="4872" width="21.28515625" style="66" customWidth="1"/>
    <col min="4873" max="4873" width="21.42578125" style="66" customWidth="1"/>
    <col min="4874" max="4874" width="27.28515625" style="66" customWidth="1"/>
    <col min="4875" max="5115" width="6.85546875" style="66"/>
    <col min="5116" max="5116" width="8.5703125" style="66" customWidth="1"/>
    <col min="5117" max="5117" width="0" style="66" hidden="1" customWidth="1"/>
    <col min="5118" max="5118" width="4.85546875" style="66" customWidth="1"/>
    <col min="5119" max="5119" width="6.5703125" style="66" customWidth="1"/>
    <col min="5120" max="5120" width="49.42578125" style="66" customWidth="1"/>
    <col min="5121" max="5121" width="26.28515625" style="66" customWidth="1"/>
    <col min="5122" max="5122" width="24.85546875" style="66" customWidth="1"/>
    <col min="5123" max="5123" width="18.7109375" style="66" customWidth="1"/>
    <col min="5124" max="5124" width="22.5703125" style="66" customWidth="1"/>
    <col min="5125" max="5125" width="18.7109375" style="66" customWidth="1"/>
    <col min="5126" max="5126" width="25.85546875" style="66" customWidth="1"/>
    <col min="5127" max="5127" width="18.7109375" style="66" customWidth="1"/>
    <col min="5128" max="5128" width="21.28515625" style="66" customWidth="1"/>
    <col min="5129" max="5129" width="21.42578125" style="66" customWidth="1"/>
    <col min="5130" max="5130" width="27.28515625" style="66" customWidth="1"/>
    <col min="5131" max="5371" width="6.85546875" style="66"/>
    <col min="5372" max="5372" width="8.5703125" style="66" customWidth="1"/>
    <col min="5373" max="5373" width="0" style="66" hidden="1" customWidth="1"/>
    <col min="5374" max="5374" width="4.85546875" style="66" customWidth="1"/>
    <col min="5375" max="5375" width="6.5703125" style="66" customWidth="1"/>
    <col min="5376" max="5376" width="49.42578125" style="66" customWidth="1"/>
    <col min="5377" max="5377" width="26.28515625" style="66" customWidth="1"/>
    <col min="5378" max="5378" width="24.85546875" style="66" customWidth="1"/>
    <col min="5379" max="5379" width="18.7109375" style="66" customWidth="1"/>
    <col min="5380" max="5380" width="22.5703125" style="66" customWidth="1"/>
    <col min="5381" max="5381" width="18.7109375" style="66" customWidth="1"/>
    <col min="5382" max="5382" width="25.85546875" style="66" customWidth="1"/>
    <col min="5383" max="5383" width="18.7109375" style="66" customWidth="1"/>
    <col min="5384" max="5384" width="21.28515625" style="66" customWidth="1"/>
    <col min="5385" max="5385" width="21.42578125" style="66" customWidth="1"/>
    <col min="5386" max="5386" width="27.28515625" style="66" customWidth="1"/>
    <col min="5387" max="5627" width="6.85546875" style="66"/>
    <col min="5628" max="5628" width="8.5703125" style="66" customWidth="1"/>
    <col min="5629" max="5629" width="0" style="66" hidden="1" customWidth="1"/>
    <col min="5630" max="5630" width="4.85546875" style="66" customWidth="1"/>
    <col min="5631" max="5631" width="6.5703125" style="66" customWidth="1"/>
    <col min="5632" max="5632" width="49.42578125" style="66" customWidth="1"/>
    <col min="5633" max="5633" width="26.28515625" style="66" customWidth="1"/>
    <col min="5634" max="5634" width="24.85546875" style="66" customWidth="1"/>
    <col min="5635" max="5635" width="18.7109375" style="66" customWidth="1"/>
    <col min="5636" max="5636" width="22.5703125" style="66" customWidth="1"/>
    <col min="5637" max="5637" width="18.7109375" style="66" customWidth="1"/>
    <col min="5638" max="5638" width="25.85546875" style="66" customWidth="1"/>
    <col min="5639" max="5639" width="18.7109375" style="66" customWidth="1"/>
    <col min="5640" max="5640" width="21.28515625" style="66" customWidth="1"/>
    <col min="5641" max="5641" width="21.42578125" style="66" customWidth="1"/>
    <col min="5642" max="5642" width="27.28515625" style="66" customWidth="1"/>
    <col min="5643" max="5883" width="6.85546875" style="66"/>
    <col min="5884" max="5884" width="8.5703125" style="66" customWidth="1"/>
    <col min="5885" max="5885" width="0" style="66" hidden="1" customWidth="1"/>
    <col min="5886" max="5886" width="4.85546875" style="66" customWidth="1"/>
    <col min="5887" max="5887" width="6.5703125" style="66" customWidth="1"/>
    <col min="5888" max="5888" width="49.42578125" style="66" customWidth="1"/>
    <col min="5889" max="5889" width="26.28515625" style="66" customWidth="1"/>
    <col min="5890" max="5890" width="24.85546875" style="66" customWidth="1"/>
    <col min="5891" max="5891" width="18.7109375" style="66" customWidth="1"/>
    <col min="5892" max="5892" width="22.5703125" style="66" customWidth="1"/>
    <col min="5893" max="5893" width="18.7109375" style="66" customWidth="1"/>
    <col min="5894" max="5894" width="25.85546875" style="66" customWidth="1"/>
    <col min="5895" max="5895" width="18.7109375" style="66" customWidth="1"/>
    <col min="5896" max="5896" width="21.28515625" style="66" customWidth="1"/>
    <col min="5897" max="5897" width="21.42578125" style="66" customWidth="1"/>
    <col min="5898" max="5898" width="27.28515625" style="66" customWidth="1"/>
    <col min="5899" max="6139" width="6.85546875" style="66"/>
    <col min="6140" max="6140" width="8.5703125" style="66" customWidth="1"/>
    <col min="6141" max="6141" width="0" style="66" hidden="1" customWidth="1"/>
    <col min="6142" max="6142" width="4.85546875" style="66" customWidth="1"/>
    <col min="6143" max="6143" width="6.5703125" style="66" customWidth="1"/>
    <col min="6144" max="6144" width="49.42578125" style="66" customWidth="1"/>
    <col min="6145" max="6145" width="26.28515625" style="66" customWidth="1"/>
    <col min="6146" max="6146" width="24.85546875" style="66" customWidth="1"/>
    <col min="6147" max="6147" width="18.7109375" style="66" customWidth="1"/>
    <col min="6148" max="6148" width="22.5703125" style="66" customWidth="1"/>
    <col min="6149" max="6149" width="18.7109375" style="66" customWidth="1"/>
    <col min="6150" max="6150" width="25.85546875" style="66" customWidth="1"/>
    <col min="6151" max="6151" width="18.7109375" style="66" customWidth="1"/>
    <col min="6152" max="6152" width="21.28515625" style="66" customWidth="1"/>
    <col min="6153" max="6153" width="21.42578125" style="66" customWidth="1"/>
    <col min="6154" max="6154" width="27.28515625" style="66" customWidth="1"/>
    <col min="6155" max="6395" width="6.85546875" style="66"/>
    <col min="6396" max="6396" width="8.5703125" style="66" customWidth="1"/>
    <col min="6397" max="6397" width="0" style="66" hidden="1" customWidth="1"/>
    <col min="6398" max="6398" width="4.85546875" style="66" customWidth="1"/>
    <col min="6399" max="6399" width="6.5703125" style="66" customWidth="1"/>
    <col min="6400" max="6400" width="49.42578125" style="66" customWidth="1"/>
    <col min="6401" max="6401" width="26.28515625" style="66" customWidth="1"/>
    <col min="6402" max="6402" width="24.85546875" style="66" customWidth="1"/>
    <col min="6403" max="6403" width="18.7109375" style="66" customWidth="1"/>
    <col min="6404" max="6404" width="22.5703125" style="66" customWidth="1"/>
    <col min="6405" max="6405" width="18.7109375" style="66" customWidth="1"/>
    <col min="6406" max="6406" width="25.85546875" style="66" customWidth="1"/>
    <col min="6407" max="6407" width="18.7109375" style="66" customWidth="1"/>
    <col min="6408" max="6408" width="21.28515625" style="66" customWidth="1"/>
    <col min="6409" max="6409" width="21.42578125" style="66" customWidth="1"/>
    <col min="6410" max="6410" width="27.28515625" style="66" customWidth="1"/>
    <col min="6411" max="6651" width="6.85546875" style="66"/>
    <col min="6652" max="6652" width="8.5703125" style="66" customWidth="1"/>
    <col min="6653" max="6653" width="0" style="66" hidden="1" customWidth="1"/>
    <col min="6654" max="6654" width="4.85546875" style="66" customWidth="1"/>
    <col min="6655" max="6655" width="6.5703125" style="66" customWidth="1"/>
    <col min="6656" max="6656" width="49.42578125" style="66" customWidth="1"/>
    <col min="6657" max="6657" width="26.28515625" style="66" customWidth="1"/>
    <col min="6658" max="6658" width="24.85546875" style="66" customWidth="1"/>
    <col min="6659" max="6659" width="18.7109375" style="66" customWidth="1"/>
    <col min="6660" max="6660" width="22.5703125" style="66" customWidth="1"/>
    <col min="6661" max="6661" width="18.7109375" style="66" customWidth="1"/>
    <col min="6662" max="6662" width="25.85546875" style="66" customWidth="1"/>
    <col min="6663" max="6663" width="18.7109375" style="66" customWidth="1"/>
    <col min="6664" max="6664" width="21.28515625" style="66" customWidth="1"/>
    <col min="6665" max="6665" width="21.42578125" style="66" customWidth="1"/>
    <col min="6666" max="6666" width="27.28515625" style="66" customWidth="1"/>
    <col min="6667" max="6907" width="6.85546875" style="66"/>
    <col min="6908" max="6908" width="8.5703125" style="66" customWidth="1"/>
    <col min="6909" max="6909" width="0" style="66" hidden="1" customWidth="1"/>
    <col min="6910" max="6910" width="4.85546875" style="66" customWidth="1"/>
    <col min="6911" max="6911" width="6.5703125" style="66" customWidth="1"/>
    <col min="6912" max="6912" width="49.42578125" style="66" customWidth="1"/>
    <col min="6913" max="6913" width="26.28515625" style="66" customWidth="1"/>
    <col min="6914" max="6914" width="24.85546875" style="66" customWidth="1"/>
    <col min="6915" max="6915" width="18.7109375" style="66" customWidth="1"/>
    <col min="6916" max="6916" width="22.5703125" style="66" customWidth="1"/>
    <col min="6917" max="6917" width="18.7109375" style="66" customWidth="1"/>
    <col min="6918" max="6918" width="25.85546875" style="66" customWidth="1"/>
    <col min="6919" max="6919" width="18.7109375" style="66" customWidth="1"/>
    <col min="6920" max="6920" width="21.28515625" style="66" customWidth="1"/>
    <col min="6921" max="6921" width="21.42578125" style="66" customWidth="1"/>
    <col min="6922" max="6922" width="27.28515625" style="66" customWidth="1"/>
    <col min="6923" max="7163" width="6.85546875" style="66"/>
    <col min="7164" max="7164" width="8.5703125" style="66" customWidth="1"/>
    <col min="7165" max="7165" width="0" style="66" hidden="1" customWidth="1"/>
    <col min="7166" max="7166" width="4.85546875" style="66" customWidth="1"/>
    <col min="7167" max="7167" width="6.5703125" style="66" customWidth="1"/>
    <col min="7168" max="7168" width="49.42578125" style="66" customWidth="1"/>
    <col min="7169" max="7169" width="26.28515625" style="66" customWidth="1"/>
    <col min="7170" max="7170" width="24.85546875" style="66" customWidth="1"/>
    <col min="7171" max="7171" width="18.7109375" style="66" customWidth="1"/>
    <col min="7172" max="7172" width="22.5703125" style="66" customWidth="1"/>
    <col min="7173" max="7173" width="18.7109375" style="66" customWidth="1"/>
    <col min="7174" max="7174" width="25.85546875" style="66" customWidth="1"/>
    <col min="7175" max="7175" width="18.7109375" style="66" customWidth="1"/>
    <col min="7176" max="7176" width="21.28515625" style="66" customWidth="1"/>
    <col min="7177" max="7177" width="21.42578125" style="66" customWidth="1"/>
    <col min="7178" max="7178" width="27.28515625" style="66" customWidth="1"/>
    <col min="7179" max="7419" width="6.85546875" style="66"/>
    <col min="7420" max="7420" width="8.5703125" style="66" customWidth="1"/>
    <col min="7421" max="7421" width="0" style="66" hidden="1" customWidth="1"/>
    <col min="7422" max="7422" width="4.85546875" style="66" customWidth="1"/>
    <col min="7423" max="7423" width="6.5703125" style="66" customWidth="1"/>
    <col min="7424" max="7424" width="49.42578125" style="66" customWidth="1"/>
    <col min="7425" max="7425" width="26.28515625" style="66" customWidth="1"/>
    <col min="7426" max="7426" width="24.85546875" style="66" customWidth="1"/>
    <col min="7427" max="7427" width="18.7109375" style="66" customWidth="1"/>
    <col min="7428" max="7428" width="22.5703125" style="66" customWidth="1"/>
    <col min="7429" max="7429" width="18.7109375" style="66" customWidth="1"/>
    <col min="7430" max="7430" width="25.85546875" style="66" customWidth="1"/>
    <col min="7431" max="7431" width="18.7109375" style="66" customWidth="1"/>
    <col min="7432" max="7432" width="21.28515625" style="66" customWidth="1"/>
    <col min="7433" max="7433" width="21.42578125" style="66" customWidth="1"/>
    <col min="7434" max="7434" width="27.28515625" style="66" customWidth="1"/>
    <col min="7435" max="7675" width="6.85546875" style="66"/>
    <col min="7676" max="7676" width="8.5703125" style="66" customWidth="1"/>
    <col min="7677" max="7677" width="0" style="66" hidden="1" customWidth="1"/>
    <col min="7678" max="7678" width="4.85546875" style="66" customWidth="1"/>
    <col min="7679" max="7679" width="6.5703125" style="66" customWidth="1"/>
    <col min="7680" max="7680" width="49.42578125" style="66" customWidth="1"/>
    <col min="7681" max="7681" width="26.28515625" style="66" customWidth="1"/>
    <col min="7682" max="7682" width="24.85546875" style="66" customWidth="1"/>
    <col min="7683" max="7683" width="18.7109375" style="66" customWidth="1"/>
    <col min="7684" max="7684" width="22.5703125" style="66" customWidth="1"/>
    <col min="7685" max="7685" width="18.7109375" style="66" customWidth="1"/>
    <col min="7686" max="7686" width="25.85546875" style="66" customWidth="1"/>
    <col min="7687" max="7687" width="18.7109375" style="66" customWidth="1"/>
    <col min="7688" max="7688" width="21.28515625" style="66" customWidth="1"/>
    <col min="7689" max="7689" width="21.42578125" style="66" customWidth="1"/>
    <col min="7690" max="7690" width="27.28515625" style="66" customWidth="1"/>
    <col min="7691" max="7931" width="6.85546875" style="66"/>
    <col min="7932" max="7932" width="8.5703125" style="66" customWidth="1"/>
    <col min="7933" max="7933" width="0" style="66" hidden="1" customWidth="1"/>
    <col min="7934" max="7934" width="4.85546875" style="66" customWidth="1"/>
    <col min="7935" max="7935" width="6.5703125" style="66" customWidth="1"/>
    <col min="7936" max="7936" width="49.42578125" style="66" customWidth="1"/>
    <col min="7937" max="7937" width="26.28515625" style="66" customWidth="1"/>
    <col min="7938" max="7938" width="24.85546875" style="66" customWidth="1"/>
    <col min="7939" max="7939" width="18.7109375" style="66" customWidth="1"/>
    <col min="7940" max="7940" width="22.5703125" style="66" customWidth="1"/>
    <col min="7941" max="7941" width="18.7109375" style="66" customWidth="1"/>
    <col min="7942" max="7942" width="25.85546875" style="66" customWidth="1"/>
    <col min="7943" max="7943" width="18.7109375" style="66" customWidth="1"/>
    <col min="7944" max="7944" width="21.28515625" style="66" customWidth="1"/>
    <col min="7945" max="7945" width="21.42578125" style="66" customWidth="1"/>
    <col min="7946" max="7946" width="27.28515625" style="66" customWidth="1"/>
    <col min="7947" max="8187" width="6.85546875" style="66"/>
    <col min="8188" max="8188" width="8.5703125" style="66" customWidth="1"/>
    <col min="8189" max="8189" width="0" style="66" hidden="1" customWidth="1"/>
    <col min="8190" max="8190" width="4.85546875" style="66" customWidth="1"/>
    <col min="8191" max="8191" width="6.5703125" style="66" customWidth="1"/>
    <col min="8192" max="8192" width="49.42578125" style="66" customWidth="1"/>
    <col min="8193" max="8193" width="26.28515625" style="66" customWidth="1"/>
    <col min="8194" max="8194" width="24.85546875" style="66" customWidth="1"/>
    <col min="8195" max="8195" width="18.7109375" style="66" customWidth="1"/>
    <col min="8196" max="8196" width="22.5703125" style="66" customWidth="1"/>
    <col min="8197" max="8197" width="18.7109375" style="66" customWidth="1"/>
    <col min="8198" max="8198" width="25.85546875" style="66" customWidth="1"/>
    <col min="8199" max="8199" width="18.7109375" style="66" customWidth="1"/>
    <col min="8200" max="8200" width="21.28515625" style="66" customWidth="1"/>
    <col min="8201" max="8201" width="21.42578125" style="66" customWidth="1"/>
    <col min="8202" max="8202" width="27.28515625" style="66" customWidth="1"/>
    <col min="8203" max="8443" width="6.85546875" style="66"/>
    <col min="8444" max="8444" width="8.5703125" style="66" customWidth="1"/>
    <col min="8445" max="8445" width="0" style="66" hidden="1" customWidth="1"/>
    <col min="8446" max="8446" width="4.85546875" style="66" customWidth="1"/>
    <col min="8447" max="8447" width="6.5703125" style="66" customWidth="1"/>
    <col min="8448" max="8448" width="49.42578125" style="66" customWidth="1"/>
    <col min="8449" max="8449" width="26.28515625" style="66" customWidth="1"/>
    <col min="8450" max="8450" width="24.85546875" style="66" customWidth="1"/>
    <col min="8451" max="8451" width="18.7109375" style="66" customWidth="1"/>
    <col min="8452" max="8452" width="22.5703125" style="66" customWidth="1"/>
    <col min="8453" max="8453" width="18.7109375" style="66" customWidth="1"/>
    <col min="8454" max="8454" width="25.85546875" style="66" customWidth="1"/>
    <col min="8455" max="8455" width="18.7109375" style="66" customWidth="1"/>
    <col min="8456" max="8456" width="21.28515625" style="66" customWidth="1"/>
    <col min="8457" max="8457" width="21.42578125" style="66" customWidth="1"/>
    <col min="8458" max="8458" width="27.28515625" style="66" customWidth="1"/>
    <col min="8459" max="8699" width="6.85546875" style="66"/>
    <col min="8700" max="8700" width="8.5703125" style="66" customWidth="1"/>
    <col min="8701" max="8701" width="0" style="66" hidden="1" customWidth="1"/>
    <col min="8702" max="8702" width="4.85546875" style="66" customWidth="1"/>
    <col min="8703" max="8703" width="6.5703125" style="66" customWidth="1"/>
    <col min="8704" max="8704" width="49.42578125" style="66" customWidth="1"/>
    <col min="8705" max="8705" width="26.28515625" style="66" customWidth="1"/>
    <col min="8706" max="8706" width="24.85546875" style="66" customWidth="1"/>
    <col min="8707" max="8707" width="18.7109375" style="66" customWidth="1"/>
    <col min="8708" max="8708" width="22.5703125" style="66" customWidth="1"/>
    <col min="8709" max="8709" width="18.7109375" style="66" customWidth="1"/>
    <col min="8710" max="8710" width="25.85546875" style="66" customWidth="1"/>
    <col min="8711" max="8711" width="18.7109375" style="66" customWidth="1"/>
    <col min="8712" max="8712" width="21.28515625" style="66" customWidth="1"/>
    <col min="8713" max="8713" width="21.42578125" style="66" customWidth="1"/>
    <col min="8714" max="8714" width="27.28515625" style="66" customWidth="1"/>
    <col min="8715" max="8955" width="6.85546875" style="66"/>
    <col min="8956" max="8956" width="8.5703125" style="66" customWidth="1"/>
    <col min="8957" max="8957" width="0" style="66" hidden="1" customWidth="1"/>
    <col min="8958" max="8958" width="4.85546875" style="66" customWidth="1"/>
    <col min="8959" max="8959" width="6.5703125" style="66" customWidth="1"/>
    <col min="8960" max="8960" width="49.42578125" style="66" customWidth="1"/>
    <col min="8961" max="8961" width="26.28515625" style="66" customWidth="1"/>
    <col min="8962" max="8962" width="24.85546875" style="66" customWidth="1"/>
    <col min="8963" max="8963" width="18.7109375" style="66" customWidth="1"/>
    <col min="8964" max="8964" width="22.5703125" style="66" customWidth="1"/>
    <col min="8965" max="8965" width="18.7109375" style="66" customWidth="1"/>
    <col min="8966" max="8966" width="25.85546875" style="66" customWidth="1"/>
    <col min="8967" max="8967" width="18.7109375" style="66" customWidth="1"/>
    <col min="8968" max="8968" width="21.28515625" style="66" customWidth="1"/>
    <col min="8969" max="8969" width="21.42578125" style="66" customWidth="1"/>
    <col min="8970" max="8970" width="27.28515625" style="66" customWidth="1"/>
    <col min="8971" max="9211" width="6.85546875" style="66"/>
    <col min="9212" max="9212" width="8.5703125" style="66" customWidth="1"/>
    <col min="9213" max="9213" width="0" style="66" hidden="1" customWidth="1"/>
    <col min="9214" max="9214" width="4.85546875" style="66" customWidth="1"/>
    <col min="9215" max="9215" width="6.5703125" style="66" customWidth="1"/>
    <col min="9216" max="9216" width="49.42578125" style="66" customWidth="1"/>
    <col min="9217" max="9217" width="26.28515625" style="66" customWidth="1"/>
    <col min="9218" max="9218" width="24.85546875" style="66" customWidth="1"/>
    <col min="9219" max="9219" width="18.7109375" style="66" customWidth="1"/>
    <col min="9220" max="9220" width="22.5703125" style="66" customWidth="1"/>
    <col min="9221" max="9221" width="18.7109375" style="66" customWidth="1"/>
    <col min="9222" max="9222" width="25.85546875" style="66" customWidth="1"/>
    <col min="9223" max="9223" width="18.7109375" style="66" customWidth="1"/>
    <col min="9224" max="9224" width="21.28515625" style="66" customWidth="1"/>
    <col min="9225" max="9225" width="21.42578125" style="66" customWidth="1"/>
    <col min="9226" max="9226" width="27.28515625" style="66" customWidth="1"/>
    <col min="9227" max="9467" width="6.85546875" style="66"/>
    <col min="9468" max="9468" width="8.5703125" style="66" customWidth="1"/>
    <col min="9469" max="9469" width="0" style="66" hidden="1" customWidth="1"/>
    <col min="9470" max="9470" width="4.85546875" style="66" customWidth="1"/>
    <col min="9471" max="9471" width="6.5703125" style="66" customWidth="1"/>
    <col min="9472" max="9472" width="49.42578125" style="66" customWidth="1"/>
    <col min="9473" max="9473" width="26.28515625" style="66" customWidth="1"/>
    <col min="9474" max="9474" width="24.85546875" style="66" customWidth="1"/>
    <col min="9475" max="9475" width="18.7109375" style="66" customWidth="1"/>
    <col min="9476" max="9476" width="22.5703125" style="66" customWidth="1"/>
    <col min="9477" max="9477" width="18.7109375" style="66" customWidth="1"/>
    <col min="9478" max="9478" width="25.85546875" style="66" customWidth="1"/>
    <col min="9479" max="9479" width="18.7109375" style="66" customWidth="1"/>
    <col min="9480" max="9480" width="21.28515625" style="66" customWidth="1"/>
    <col min="9481" max="9481" width="21.42578125" style="66" customWidth="1"/>
    <col min="9482" max="9482" width="27.28515625" style="66" customWidth="1"/>
    <col min="9483" max="9723" width="6.85546875" style="66"/>
    <col min="9724" max="9724" width="8.5703125" style="66" customWidth="1"/>
    <col min="9725" max="9725" width="0" style="66" hidden="1" customWidth="1"/>
    <col min="9726" max="9726" width="4.85546875" style="66" customWidth="1"/>
    <col min="9727" max="9727" width="6.5703125" style="66" customWidth="1"/>
    <col min="9728" max="9728" width="49.42578125" style="66" customWidth="1"/>
    <col min="9729" max="9729" width="26.28515625" style="66" customWidth="1"/>
    <col min="9730" max="9730" width="24.85546875" style="66" customWidth="1"/>
    <col min="9731" max="9731" width="18.7109375" style="66" customWidth="1"/>
    <col min="9732" max="9732" width="22.5703125" style="66" customWidth="1"/>
    <col min="9733" max="9733" width="18.7109375" style="66" customWidth="1"/>
    <col min="9734" max="9734" width="25.85546875" style="66" customWidth="1"/>
    <col min="9735" max="9735" width="18.7109375" style="66" customWidth="1"/>
    <col min="9736" max="9736" width="21.28515625" style="66" customWidth="1"/>
    <col min="9737" max="9737" width="21.42578125" style="66" customWidth="1"/>
    <col min="9738" max="9738" width="27.28515625" style="66" customWidth="1"/>
    <col min="9739" max="9979" width="6.85546875" style="66"/>
    <col min="9980" max="9980" width="8.5703125" style="66" customWidth="1"/>
    <col min="9981" max="9981" width="0" style="66" hidden="1" customWidth="1"/>
    <col min="9982" max="9982" width="4.85546875" style="66" customWidth="1"/>
    <col min="9983" max="9983" width="6.5703125" style="66" customWidth="1"/>
    <col min="9984" max="9984" width="49.42578125" style="66" customWidth="1"/>
    <col min="9985" max="9985" width="26.28515625" style="66" customWidth="1"/>
    <col min="9986" max="9986" width="24.85546875" style="66" customWidth="1"/>
    <col min="9987" max="9987" width="18.7109375" style="66" customWidth="1"/>
    <col min="9988" max="9988" width="22.5703125" style="66" customWidth="1"/>
    <col min="9989" max="9989" width="18.7109375" style="66" customWidth="1"/>
    <col min="9990" max="9990" width="25.85546875" style="66" customWidth="1"/>
    <col min="9991" max="9991" width="18.7109375" style="66" customWidth="1"/>
    <col min="9992" max="9992" width="21.28515625" style="66" customWidth="1"/>
    <col min="9993" max="9993" width="21.42578125" style="66" customWidth="1"/>
    <col min="9994" max="9994" width="27.28515625" style="66" customWidth="1"/>
    <col min="9995" max="10235" width="6.85546875" style="66"/>
    <col min="10236" max="10236" width="8.5703125" style="66" customWidth="1"/>
    <col min="10237" max="10237" width="0" style="66" hidden="1" customWidth="1"/>
    <col min="10238" max="10238" width="4.85546875" style="66" customWidth="1"/>
    <col min="10239" max="10239" width="6.5703125" style="66" customWidth="1"/>
    <col min="10240" max="10240" width="49.42578125" style="66" customWidth="1"/>
    <col min="10241" max="10241" width="26.28515625" style="66" customWidth="1"/>
    <col min="10242" max="10242" width="24.85546875" style="66" customWidth="1"/>
    <col min="10243" max="10243" width="18.7109375" style="66" customWidth="1"/>
    <col min="10244" max="10244" width="22.5703125" style="66" customWidth="1"/>
    <col min="10245" max="10245" width="18.7109375" style="66" customWidth="1"/>
    <col min="10246" max="10246" width="25.85546875" style="66" customWidth="1"/>
    <col min="10247" max="10247" width="18.7109375" style="66" customWidth="1"/>
    <col min="10248" max="10248" width="21.28515625" style="66" customWidth="1"/>
    <col min="10249" max="10249" width="21.42578125" style="66" customWidth="1"/>
    <col min="10250" max="10250" width="27.28515625" style="66" customWidth="1"/>
    <col min="10251" max="10491" width="6.85546875" style="66"/>
    <col min="10492" max="10492" width="8.5703125" style="66" customWidth="1"/>
    <col min="10493" max="10493" width="0" style="66" hidden="1" customWidth="1"/>
    <col min="10494" max="10494" width="4.85546875" style="66" customWidth="1"/>
    <col min="10495" max="10495" width="6.5703125" style="66" customWidth="1"/>
    <col min="10496" max="10496" width="49.42578125" style="66" customWidth="1"/>
    <col min="10497" max="10497" width="26.28515625" style="66" customWidth="1"/>
    <col min="10498" max="10498" width="24.85546875" style="66" customWidth="1"/>
    <col min="10499" max="10499" width="18.7109375" style="66" customWidth="1"/>
    <col min="10500" max="10500" width="22.5703125" style="66" customWidth="1"/>
    <col min="10501" max="10501" width="18.7109375" style="66" customWidth="1"/>
    <col min="10502" max="10502" width="25.85546875" style="66" customWidth="1"/>
    <col min="10503" max="10503" width="18.7109375" style="66" customWidth="1"/>
    <col min="10504" max="10504" width="21.28515625" style="66" customWidth="1"/>
    <col min="10505" max="10505" width="21.42578125" style="66" customWidth="1"/>
    <col min="10506" max="10506" width="27.28515625" style="66" customWidth="1"/>
    <col min="10507" max="10747" width="6.85546875" style="66"/>
    <col min="10748" max="10748" width="8.5703125" style="66" customWidth="1"/>
    <col min="10749" max="10749" width="0" style="66" hidden="1" customWidth="1"/>
    <col min="10750" max="10750" width="4.85546875" style="66" customWidth="1"/>
    <col min="10751" max="10751" width="6.5703125" style="66" customWidth="1"/>
    <col min="10752" max="10752" width="49.42578125" style="66" customWidth="1"/>
    <col min="10753" max="10753" width="26.28515625" style="66" customWidth="1"/>
    <col min="10754" max="10754" width="24.85546875" style="66" customWidth="1"/>
    <col min="10755" max="10755" width="18.7109375" style="66" customWidth="1"/>
    <col min="10756" max="10756" width="22.5703125" style="66" customWidth="1"/>
    <col min="10757" max="10757" width="18.7109375" style="66" customWidth="1"/>
    <col min="10758" max="10758" width="25.85546875" style="66" customWidth="1"/>
    <col min="10759" max="10759" width="18.7109375" style="66" customWidth="1"/>
    <col min="10760" max="10760" width="21.28515625" style="66" customWidth="1"/>
    <col min="10761" max="10761" width="21.42578125" style="66" customWidth="1"/>
    <col min="10762" max="10762" width="27.28515625" style="66" customWidth="1"/>
    <col min="10763" max="11003" width="6.85546875" style="66"/>
    <col min="11004" max="11004" width="8.5703125" style="66" customWidth="1"/>
    <col min="11005" max="11005" width="0" style="66" hidden="1" customWidth="1"/>
    <col min="11006" max="11006" width="4.85546875" style="66" customWidth="1"/>
    <col min="11007" max="11007" width="6.5703125" style="66" customWidth="1"/>
    <col min="11008" max="11008" width="49.42578125" style="66" customWidth="1"/>
    <col min="11009" max="11009" width="26.28515625" style="66" customWidth="1"/>
    <col min="11010" max="11010" width="24.85546875" style="66" customWidth="1"/>
    <col min="11011" max="11011" width="18.7109375" style="66" customWidth="1"/>
    <col min="11012" max="11012" width="22.5703125" style="66" customWidth="1"/>
    <col min="11013" max="11013" width="18.7109375" style="66" customWidth="1"/>
    <col min="11014" max="11014" width="25.85546875" style="66" customWidth="1"/>
    <col min="11015" max="11015" width="18.7109375" style="66" customWidth="1"/>
    <col min="11016" max="11016" width="21.28515625" style="66" customWidth="1"/>
    <col min="11017" max="11017" width="21.42578125" style="66" customWidth="1"/>
    <col min="11018" max="11018" width="27.28515625" style="66" customWidth="1"/>
    <col min="11019" max="11259" width="6.85546875" style="66"/>
    <col min="11260" max="11260" width="8.5703125" style="66" customWidth="1"/>
    <col min="11261" max="11261" width="0" style="66" hidden="1" customWidth="1"/>
    <col min="11262" max="11262" width="4.85546875" style="66" customWidth="1"/>
    <col min="11263" max="11263" width="6.5703125" style="66" customWidth="1"/>
    <col min="11264" max="11264" width="49.42578125" style="66" customWidth="1"/>
    <col min="11265" max="11265" width="26.28515625" style="66" customWidth="1"/>
    <col min="11266" max="11266" width="24.85546875" style="66" customWidth="1"/>
    <col min="11267" max="11267" width="18.7109375" style="66" customWidth="1"/>
    <col min="11268" max="11268" width="22.5703125" style="66" customWidth="1"/>
    <col min="11269" max="11269" width="18.7109375" style="66" customWidth="1"/>
    <col min="11270" max="11270" width="25.85546875" style="66" customWidth="1"/>
    <col min="11271" max="11271" width="18.7109375" style="66" customWidth="1"/>
    <col min="11272" max="11272" width="21.28515625" style="66" customWidth="1"/>
    <col min="11273" max="11273" width="21.42578125" style="66" customWidth="1"/>
    <col min="11274" max="11274" width="27.28515625" style="66" customWidth="1"/>
    <col min="11275" max="11515" width="6.85546875" style="66"/>
    <col min="11516" max="11516" width="8.5703125" style="66" customWidth="1"/>
    <col min="11517" max="11517" width="0" style="66" hidden="1" customWidth="1"/>
    <col min="11518" max="11518" width="4.85546875" style="66" customWidth="1"/>
    <col min="11519" max="11519" width="6.5703125" style="66" customWidth="1"/>
    <col min="11520" max="11520" width="49.42578125" style="66" customWidth="1"/>
    <col min="11521" max="11521" width="26.28515625" style="66" customWidth="1"/>
    <col min="11522" max="11522" width="24.85546875" style="66" customWidth="1"/>
    <col min="11523" max="11523" width="18.7109375" style="66" customWidth="1"/>
    <col min="11524" max="11524" width="22.5703125" style="66" customWidth="1"/>
    <col min="11525" max="11525" width="18.7109375" style="66" customWidth="1"/>
    <col min="11526" max="11526" width="25.85546875" style="66" customWidth="1"/>
    <col min="11527" max="11527" width="18.7109375" style="66" customWidth="1"/>
    <col min="11528" max="11528" width="21.28515625" style="66" customWidth="1"/>
    <col min="11529" max="11529" width="21.42578125" style="66" customWidth="1"/>
    <col min="11530" max="11530" width="27.28515625" style="66" customWidth="1"/>
    <col min="11531" max="11771" width="6.85546875" style="66"/>
    <col min="11772" max="11772" width="8.5703125" style="66" customWidth="1"/>
    <col min="11773" max="11773" width="0" style="66" hidden="1" customWidth="1"/>
    <col min="11774" max="11774" width="4.85546875" style="66" customWidth="1"/>
    <col min="11775" max="11775" width="6.5703125" style="66" customWidth="1"/>
    <col min="11776" max="11776" width="49.42578125" style="66" customWidth="1"/>
    <col min="11777" max="11777" width="26.28515625" style="66" customWidth="1"/>
    <col min="11778" max="11778" width="24.85546875" style="66" customWidth="1"/>
    <col min="11779" max="11779" width="18.7109375" style="66" customWidth="1"/>
    <col min="11780" max="11780" width="22.5703125" style="66" customWidth="1"/>
    <col min="11781" max="11781" width="18.7109375" style="66" customWidth="1"/>
    <col min="11782" max="11782" width="25.85546875" style="66" customWidth="1"/>
    <col min="11783" max="11783" width="18.7109375" style="66" customWidth="1"/>
    <col min="11784" max="11784" width="21.28515625" style="66" customWidth="1"/>
    <col min="11785" max="11785" width="21.42578125" style="66" customWidth="1"/>
    <col min="11786" max="11786" width="27.28515625" style="66" customWidth="1"/>
    <col min="11787" max="12027" width="6.85546875" style="66"/>
    <col min="12028" max="12028" width="8.5703125" style="66" customWidth="1"/>
    <col min="12029" max="12029" width="0" style="66" hidden="1" customWidth="1"/>
    <col min="12030" max="12030" width="4.85546875" style="66" customWidth="1"/>
    <col min="12031" max="12031" width="6.5703125" style="66" customWidth="1"/>
    <col min="12032" max="12032" width="49.42578125" style="66" customWidth="1"/>
    <col min="12033" max="12033" width="26.28515625" style="66" customWidth="1"/>
    <col min="12034" max="12034" width="24.85546875" style="66" customWidth="1"/>
    <col min="12035" max="12035" width="18.7109375" style="66" customWidth="1"/>
    <col min="12036" max="12036" width="22.5703125" style="66" customWidth="1"/>
    <col min="12037" max="12037" width="18.7109375" style="66" customWidth="1"/>
    <col min="12038" max="12038" width="25.85546875" style="66" customWidth="1"/>
    <col min="12039" max="12039" width="18.7109375" style="66" customWidth="1"/>
    <col min="12040" max="12040" width="21.28515625" style="66" customWidth="1"/>
    <col min="12041" max="12041" width="21.42578125" style="66" customWidth="1"/>
    <col min="12042" max="12042" width="27.28515625" style="66" customWidth="1"/>
    <col min="12043" max="12283" width="6.85546875" style="66"/>
    <col min="12284" max="12284" width="8.5703125" style="66" customWidth="1"/>
    <col min="12285" max="12285" width="0" style="66" hidden="1" customWidth="1"/>
    <col min="12286" max="12286" width="4.85546875" style="66" customWidth="1"/>
    <col min="12287" max="12287" width="6.5703125" style="66" customWidth="1"/>
    <col min="12288" max="12288" width="49.42578125" style="66" customWidth="1"/>
    <col min="12289" max="12289" width="26.28515625" style="66" customWidth="1"/>
    <col min="12290" max="12290" width="24.85546875" style="66" customWidth="1"/>
    <col min="12291" max="12291" width="18.7109375" style="66" customWidth="1"/>
    <col min="12292" max="12292" width="22.5703125" style="66" customWidth="1"/>
    <col min="12293" max="12293" width="18.7109375" style="66" customWidth="1"/>
    <col min="12294" max="12294" width="25.85546875" style="66" customWidth="1"/>
    <col min="12295" max="12295" width="18.7109375" style="66" customWidth="1"/>
    <col min="12296" max="12296" width="21.28515625" style="66" customWidth="1"/>
    <col min="12297" max="12297" width="21.42578125" style="66" customWidth="1"/>
    <col min="12298" max="12298" width="27.28515625" style="66" customWidth="1"/>
    <col min="12299" max="12539" width="6.85546875" style="66"/>
    <col min="12540" max="12540" width="8.5703125" style="66" customWidth="1"/>
    <col min="12541" max="12541" width="0" style="66" hidden="1" customWidth="1"/>
    <col min="12542" max="12542" width="4.85546875" style="66" customWidth="1"/>
    <col min="12543" max="12543" width="6.5703125" style="66" customWidth="1"/>
    <col min="12544" max="12544" width="49.42578125" style="66" customWidth="1"/>
    <col min="12545" max="12545" width="26.28515625" style="66" customWidth="1"/>
    <col min="12546" max="12546" width="24.85546875" style="66" customWidth="1"/>
    <col min="12547" max="12547" width="18.7109375" style="66" customWidth="1"/>
    <col min="12548" max="12548" width="22.5703125" style="66" customWidth="1"/>
    <col min="12549" max="12549" width="18.7109375" style="66" customWidth="1"/>
    <col min="12550" max="12550" width="25.85546875" style="66" customWidth="1"/>
    <col min="12551" max="12551" width="18.7109375" style="66" customWidth="1"/>
    <col min="12552" max="12552" width="21.28515625" style="66" customWidth="1"/>
    <col min="12553" max="12553" width="21.42578125" style="66" customWidth="1"/>
    <col min="12554" max="12554" width="27.28515625" style="66" customWidth="1"/>
    <col min="12555" max="12795" width="6.85546875" style="66"/>
    <col min="12796" max="12796" width="8.5703125" style="66" customWidth="1"/>
    <col min="12797" max="12797" width="0" style="66" hidden="1" customWidth="1"/>
    <col min="12798" max="12798" width="4.85546875" style="66" customWidth="1"/>
    <col min="12799" max="12799" width="6.5703125" style="66" customWidth="1"/>
    <col min="12800" max="12800" width="49.42578125" style="66" customWidth="1"/>
    <col min="12801" max="12801" width="26.28515625" style="66" customWidth="1"/>
    <col min="12802" max="12802" width="24.85546875" style="66" customWidth="1"/>
    <col min="12803" max="12803" width="18.7109375" style="66" customWidth="1"/>
    <col min="12804" max="12804" width="22.5703125" style="66" customWidth="1"/>
    <col min="12805" max="12805" width="18.7109375" style="66" customWidth="1"/>
    <col min="12806" max="12806" width="25.85546875" style="66" customWidth="1"/>
    <col min="12807" max="12807" width="18.7109375" style="66" customWidth="1"/>
    <col min="12808" max="12808" width="21.28515625" style="66" customWidth="1"/>
    <col min="12809" max="12809" width="21.42578125" style="66" customWidth="1"/>
    <col min="12810" max="12810" width="27.28515625" style="66" customWidth="1"/>
    <col min="12811" max="13051" width="6.85546875" style="66"/>
    <col min="13052" max="13052" width="8.5703125" style="66" customWidth="1"/>
    <col min="13053" max="13053" width="0" style="66" hidden="1" customWidth="1"/>
    <col min="13054" max="13054" width="4.85546875" style="66" customWidth="1"/>
    <col min="13055" max="13055" width="6.5703125" style="66" customWidth="1"/>
    <col min="13056" max="13056" width="49.42578125" style="66" customWidth="1"/>
    <col min="13057" max="13057" width="26.28515625" style="66" customWidth="1"/>
    <col min="13058" max="13058" width="24.85546875" style="66" customWidth="1"/>
    <col min="13059" max="13059" width="18.7109375" style="66" customWidth="1"/>
    <col min="13060" max="13060" width="22.5703125" style="66" customWidth="1"/>
    <col min="13061" max="13061" width="18.7109375" style="66" customWidth="1"/>
    <col min="13062" max="13062" width="25.85546875" style="66" customWidth="1"/>
    <col min="13063" max="13063" width="18.7109375" style="66" customWidth="1"/>
    <col min="13064" max="13064" width="21.28515625" style="66" customWidth="1"/>
    <col min="13065" max="13065" width="21.42578125" style="66" customWidth="1"/>
    <col min="13066" max="13066" width="27.28515625" style="66" customWidth="1"/>
    <col min="13067" max="13307" width="6.85546875" style="66"/>
    <col min="13308" max="13308" width="8.5703125" style="66" customWidth="1"/>
    <col min="13309" max="13309" width="0" style="66" hidden="1" customWidth="1"/>
    <col min="13310" max="13310" width="4.85546875" style="66" customWidth="1"/>
    <col min="13311" max="13311" width="6.5703125" style="66" customWidth="1"/>
    <col min="13312" max="13312" width="49.42578125" style="66" customWidth="1"/>
    <col min="13313" max="13313" width="26.28515625" style="66" customWidth="1"/>
    <col min="13314" max="13314" width="24.85546875" style="66" customWidth="1"/>
    <col min="13315" max="13315" width="18.7109375" style="66" customWidth="1"/>
    <col min="13316" max="13316" width="22.5703125" style="66" customWidth="1"/>
    <col min="13317" max="13317" width="18.7109375" style="66" customWidth="1"/>
    <col min="13318" max="13318" width="25.85546875" style="66" customWidth="1"/>
    <col min="13319" max="13319" width="18.7109375" style="66" customWidth="1"/>
    <col min="13320" max="13320" width="21.28515625" style="66" customWidth="1"/>
    <col min="13321" max="13321" width="21.42578125" style="66" customWidth="1"/>
    <col min="13322" max="13322" width="27.28515625" style="66" customWidth="1"/>
    <col min="13323" max="13563" width="6.85546875" style="66"/>
    <col min="13564" max="13564" width="8.5703125" style="66" customWidth="1"/>
    <col min="13565" max="13565" width="0" style="66" hidden="1" customWidth="1"/>
    <col min="13566" max="13566" width="4.85546875" style="66" customWidth="1"/>
    <col min="13567" max="13567" width="6.5703125" style="66" customWidth="1"/>
    <col min="13568" max="13568" width="49.42578125" style="66" customWidth="1"/>
    <col min="13569" max="13569" width="26.28515625" style="66" customWidth="1"/>
    <col min="13570" max="13570" width="24.85546875" style="66" customWidth="1"/>
    <col min="13571" max="13571" width="18.7109375" style="66" customWidth="1"/>
    <col min="13572" max="13572" width="22.5703125" style="66" customWidth="1"/>
    <col min="13573" max="13573" width="18.7109375" style="66" customWidth="1"/>
    <col min="13574" max="13574" width="25.85546875" style="66" customWidth="1"/>
    <col min="13575" max="13575" width="18.7109375" style="66" customWidth="1"/>
    <col min="13576" max="13576" width="21.28515625" style="66" customWidth="1"/>
    <col min="13577" max="13577" width="21.42578125" style="66" customWidth="1"/>
    <col min="13578" max="13578" width="27.28515625" style="66" customWidth="1"/>
    <col min="13579" max="13819" width="6.85546875" style="66"/>
    <col min="13820" max="13820" width="8.5703125" style="66" customWidth="1"/>
    <col min="13821" max="13821" width="0" style="66" hidden="1" customWidth="1"/>
    <col min="13822" max="13822" width="4.85546875" style="66" customWidth="1"/>
    <col min="13823" max="13823" width="6.5703125" style="66" customWidth="1"/>
    <col min="13824" max="13824" width="49.42578125" style="66" customWidth="1"/>
    <col min="13825" max="13825" width="26.28515625" style="66" customWidth="1"/>
    <col min="13826" max="13826" width="24.85546875" style="66" customWidth="1"/>
    <col min="13827" max="13827" width="18.7109375" style="66" customWidth="1"/>
    <col min="13828" max="13828" width="22.5703125" style="66" customWidth="1"/>
    <col min="13829" max="13829" width="18.7109375" style="66" customWidth="1"/>
    <col min="13830" max="13830" width="25.85546875" style="66" customWidth="1"/>
    <col min="13831" max="13831" width="18.7109375" style="66" customWidth="1"/>
    <col min="13832" max="13832" width="21.28515625" style="66" customWidth="1"/>
    <col min="13833" max="13833" width="21.42578125" style="66" customWidth="1"/>
    <col min="13834" max="13834" width="27.28515625" style="66" customWidth="1"/>
    <col min="13835" max="14075" width="6.85546875" style="66"/>
    <col min="14076" max="14076" width="8.5703125" style="66" customWidth="1"/>
    <col min="14077" max="14077" width="0" style="66" hidden="1" customWidth="1"/>
    <col min="14078" max="14078" width="4.85546875" style="66" customWidth="1"/>
    <col min="14079" max="14079" width="6.5703125" style="66" customWidth="1"/>
    <col min="14080" max="14080" width="49.42578125" style="66" customWidth="1"/>
    <col min="14081" max="14081" width="26.28515625" style="66" customWidth="1"/>
    <col min="14082" max="14082" width="24.85546875" style="66" customWidth="1"/>
    <col min="14083" max="14083" width="18.7109375" style="66" customWidth="1"/>
    <col min="14084" max="14084" width="22.5703125" style="66" customWidth="1"/>
    <col min="14085" max="14085" width="18.7109375" style="66" customWidth="1"/>
    <col min="14086" max="14086" width="25.85546875" style="66" customWidth="1"/>
    <col min="14087" max="14087" width="18.7109375" style="66" customWidth="1"/>
    <col min="14088" max="14088" width="21.28515625" style="66" customWidth="1"/>
    <col min="14089" max="14089" width="21.42578125" style="66" customWidth="1"/>
    <col min="14090" max="14090" width="27.28515625" style="66" customWidth="1"/>
    <col min="14091" max="14331" width="6.85546875" style="66"/>
    <col min="14332" max="14332" width="8.5703125" style="66" customWidth="1"/>
    <col min="14333" max="14333" width="0" style="66" hidden="1" customWidth="1"/>
    <col min="14334" max="14334" width="4.85546875" style="66" customWidth="1"/>
    <col min="14335" max="14335" width="6.5703125" style="66" customWidth="1"/>
    <col min="14336" max="14336" width="49.42578125" style="66" customWidth="1"/>
    <col min="14337" max="14337" width="26.28515625" style="66" customWidth="1"/>
    <col min="14338" max="14338" width="24.85546875" style="66" customWidth="1"/>
    <col min="14339" max="14339" width="18.7109375" style="66" customWidth="1"/>
    <col min="14340" max="14340" width="22.5703125" style="66" customWidth="1"/>
    <col min="14341" max="14341" width="18.7109375" style="66" customWidth="1"/>
    <col min="14342" max="14342" width="25.85546875" style="66" customWidth="1"/>
    <col min="14343" max="14343" width="18.7109375" style="66" customWidth="1"/>
    <col min="14344" max="14344" width="21.28515625" style="66" customWidth="1"/>
    <col min="14345" max="14345" width="21.42578125" style="66" customWidth="1"/>
    <col min="14346" max="14346" width="27.28515625" style="66" customWidth="1"/>
    <col min="14347" max="14587" width="6.85546875" style="66"/>
    <col min="14588" max="14588" width="8.5703125" style="66" customWidth="1"/>
    <col min="14589" max="14589" width="0" style="66" hidden="1" customWidth="1"/>
    <col min="14590" max="14590" width="4.85546875" style="66" customWidth="1"/>
    <col min="14591" max="14591" width="6.5703125" style="66" customWidth="1"/>
    <col min="14592" max="14592" width="49.42578125" style="66" customWidth="1"/>
    <col min="14593" max="14593" width="26.28515625" style="66" customWidth="1"/>
    <col min="14594" max="14594" width="24.85546875" style="66" customWidth="1"/>
    <col min="14595" max="14595" width="18.7109375" style="66" customWidth="1"/>
    <col min="14596" max="14596" width="22.5703125" style="66" customWidth="1"/>
    <col min="14597" max="14597" width="18.7109375" style="66" customWidth="1"/>
    <col min="14598" max="14598" width="25.85546875" style="66" customWidth="1"/>
    <col min="14599" max="14599" width="18.7109375" style="66" customWidth="1"/>
    <col min="14600" max="14600" width="21.28515625" style="66" customWidth="1"/>
    <col min="14601" max="14601" width="21.42578125" style="66" customWidth="1"/>
    <col min="14602" max="14602" width="27.28515625" style="66" customWidth="1"/>
    <col min="14603" max="14843" width="6.85546875" style="66"/>
    <col min="14844" max="14844" width="8.5703125" style="66" customWidth="1"/>
    <col min="14845" max="14845" width="0" style="66" hidden="1" customWidth="1"/>
    <col min="14846" max="14846" width="4.85546875" style="66" customWidth="1"/>
    <col min="14847" max="14847" width="6.5703125" style="66" customWidth="1"/>
    <col min="14848" max="14848" width="49.42578125" style="66" customWidth="1"/>
    <col min="14849" max="14849" width="26.28515625" style="66" customWidth="1"/>
    <col min="14850" max="14850" width="24.85546875" style="66" customWidth="1"/>
    <col min="14851" max="14851" width="18.7109375" style="66" customWidth="1"/>
    <col min="14852" max="14852" width="22.5703125" style="66" customWidth="1"/>
    <col min="14853" max="14853" width="18.7109375" style="66" customWidth="1"/>
    <col min="14854" max="14854" width="25.85546875" style="66" customWidth="1"/>
    <col min="14855" max="14855" width="18.7109375" style="66" customWidth="1"/>
    <col min="14856" max="14856" width="21.28515625" style="66" customWidth="1"/>
    <col min="14857" max="14857" width="21.42578125" style="66" customWidth="1"/>
    <col min="14858" max="14858" width="27.28515625" style="66" customWidth="1"/>
    <col min="14859" max="15099" width="6.85546875" style="66"/>
    <col min="15100" max="15100" width="8.5703125" style="66" customWidth="1"/>
    <col min="15101" max="15101" width="0" style="66" hidden="1" customWidth="1"/>
    <col min="15102" max="15102" width="4.85546875" style="66" customWidth="1"/>
    <col min="15103" max="15103" width="6.5703125" style="66" customWidth="1"/>
    <col min="15104" max="15104" width="49.42578125" style="66" customWidth="1"/>
    <col min="15105" max="15105" width="26.28515625" style="66" customWidth="1"/>
    <col min="15106" max="15106" width="24.85546875" style="66" customWidth="1"/>
    <col min="15107" max="15107" width="18.7109375" style="66" customWidth="1"/>
    <col min="15108" max="15108" width="22.5703125" style="66" customWidth="1"/>
    <col min="15109" max="15109" width="18.7109375" style="66" customWidth="1"/>
    <col min="15110" max="15110" width="25.85546875" style="66" customWidth="1"/>
    <col min="15111" max="15111" width="18.7109375" style="66" customWidth="1"/>
    <col min="15112" max="15112" width="21.28515625" style="66" customWidth="1"/>
    <col min="15113" max="15113" width="21.42578125" style="66" customWidth="1"/>
    <col min="15114" max="15114" width="27.28515625" style="66" customWidth="1"/>
    <col min="15115" max="15355" width="6.85546875" style="66"/>
    <col min="15356" max="15356" width="8.5703125" style="66" customWidth="1"/>
    <col min="15357" max="15357" width="0" style="66" hidden="1" customWidth="1"/>
    <col min="15358" max="15358" width="4.85546875" style="66" customWidth="1"/>
    <col min="15359" max="15359" width="6.5703125" style="66" customWidth="1"/>
    <col min="15360" max="15360" width="49.42578125" style="66" customWidth="1"/>
    <col min="15361" max="15361" width="26.28515625" style="66" customWidth="1"/>
    <col min="15362" max="15362" width="24.85546875" style="66" customWidth="1"/>
    <col min="15363" max="15363" width="18.7109375" style="66" customWidth="1"/>
    <col min="15364" max="15364" width="22.5703125" style="66" customWidth="1"/>
    <col min="15365" max="15365" width="18.7109375" style="66" customWidth="1"/>
    <col min="15366" max="15366" width="25.85546875" style="66" customWidth="1"/>
    <col min="15367" max="15367" width="18.7109375" style="66" customWidth="1"/>
    <col min="15368" max="15368" width="21.28515625" style="66" customWidth="1"/>
    <col min="15369" max="15369" width="21.42578125" style="66" customWidth="1"/>
    <col min="15370" max="15370" width="27.28515625" style="66" customWidth="1"/>
    <col min="15371" max="15611" width="6.85546875" style="66"/>
    <col min="15612" max="15612" width="8.5703125" style="66" customWidth="1"/>
    <col min="15613" max="15613" width="0" style="66" hidden="1" customWidth="1"/>
    <col min="15614" max="15614" width="4.85546875" style="66" customWidth="1"/>
    <col min="15615" max="15615" width="6.5703125" style="66" customWidth="1"/>
    <col min="15616" max="15616" width="49.42578125" style="66" customWidth="1"/>
    <col min="15617" max="15617" width="26.28515625" style="66" customWidth="1"/>
    <col min="15618" max="15618" width="24.85546875" style="66" customWidth="1"/>
    <col min="15619" max="15619" width="18.7109375" style="66" customWidth="1"/>
    <col min="15620" max="15620" width="22.5703125" style="66" customWidth="1"/>
    <col min="15621" max="15621" width="18.7109375" style="66" customWidth="1"/>
    <col min="15622" max="15622" width="25.85546875" style="66" customWidth="1"/>
    <col min="15623" max="15623" width="18.7109375" style="66" customWidth="1"/>
    <col min="15624" max="15624" width="21.28515625" style="66" customWidth="1"/>
    <col min="15625" max="15625" width="21.42578125" style="66" customWidth="1"/>
    <col min="15626" max="15626" width="27.28515625" style="66" customWidth="1"/>
    <col min="15627" max="15867" width="6.85546875" style="66"/>
    <col min="15868" max="15868" width="8.5703125" style="66" customWidth="1"/>
    <col min="15869" max="15869" width="0" style="66" hidden="1" customWidth="1"/>
    <col min="15870" max="15870" width="4.85546875" style="66" customWidth="1"/>
    <col min="15871" max="15871" width="6.5703125" style="66" customWidth="1"/>
    <col min="15872" max="15872" width="49.42578125" style="66" customWidth="1"/>
    <col min="15873" max="15873" width="26.28515625" style="66" customWidth="1"/>
    <col min="15874" max="15874" width="24.85546875" style="66" customWidth="1"/>
    <col min="15875" max="15875" width="18.7109375" style="66" customWidth="1"/>
    <col min="15876" max="15876" width="22.5703125" style="66" customWidth="1"/>
    <col min="15877" max="15877" width="18.7109375" style="66" customWidth="1"/>
    <col min="15878" max="15878" width="25.85546875" style="66" customWidth="1"/>
    <col min="15879" max="15879" width="18.7109375" style="66" customWidth="1"/>
    <col min="15880" max="15880" width="21.28515625" style="66" customWidth="1"/>
    <col min="15881" max="15881" width="21.42578125" style="66" customWidth="1"/>
    <col min="15882" max="15882" width="27.28515625" style="66" customWidth="1"/>
    <col min="15883" max="16123" width="6.85546875" style="66"/>
    <col min="16124" max="16124" width="8.5703125" style="66" customWidth="1"/>
    <col min="16125" max="16125" width="0" style="66" hidden="1" customWidth="1"/>
    <col min="16126" max="16126" width="4.85546875" style="66" customWidth="1"/>
    <col min="16127" max="16127" width="6.5703125" style="66" customWidth="1"/>
    <col min="16128" max="16128" width="49.42578125" style="66" customWidth="1"/>
    <col min="16129" max="16129" width="26.28515625" style="66" customWidth="1"/>
    <col min="16130" max="16130" width="24.85546875" style="66" customWidth="1"/>
    <col min="16131" max="16131" width="18.7109375" style="66" customWidth="1"/>
    <col min="16132" max="16132" width="22.5703125" style="66" customWidth="1"/>
    <col min="16133" max="16133" width="18.7109375" style="66" customWidth="1"/>
    <col min="16134" max="16134" width="25.85546875" style="66" customWidth="1"/>
    <col min="16135" max="16135" width="18.7109375" style="66" customWidth="1"/>
    <col min="16136" max="16136" width="21.28515625" style="66" customWidth="1"/>
    <col min="16137" max="16137" width="21.42578125" style="66" customWidth="1"/>
    <col min="16138" max="16138" width="27.28515625" style="66" customWidth="1"/>
    <col min="16139" max="16384" width="6.85546875" style="66"/>
  </cols>
  <sheetData>
    <row r="1" spans="1:10" s="1" customFormat="1" ht="20.25" customHeight="1">
      <c r="A1" s="1924" t="s">
        <v>3510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</row>
    <row r="3" spans="1:10" s="156" customFormat="1" ht="20.25" customHeight="1">
      <c r="A3" s="2006" t="s">
        <v>3039</v>
      </c>
      <c r="B3" s="2006"/>
      <c r="C3" s="2006"/>
      <c r="D3" s="2006"/>
      <c r="E3" s="2006"/>
      <c r="F3" s="2006"/>
      <c r="G3" s="2006"/>
      <c r="H3" s="2006"/>
      <c r="I3" s="2006"/>
      <c r="J3" s="2006"/>
    </row>
    <row r="4" spans="1:10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</row>
    <row r="5" spans="1:10" ht="17.25" customHeight="1">
      <c r="A5" s="781"/>
      <c r="B5" s="781"/>
      <c r="C5" s="779"/>
      <c r="D5" s="780"/>
      <c r="E5" s="781"/>
      <c r="F5" s="779"/>
      <c r="G5" s="782"/>
      <c r="H5" s="783"/>
    </row>
    <row r="6" spans="1:10" s="784" customFormat="1" ht="30.75" customHeight="1">
      <c r="A6" s="2267" t="s">
        <v>390</v>
      </c>
      <c r="B6" s="1775"/>
      <c r="C6" s="2269" t="s">
        <v>501</v>
      </c>
      <c r="D6" s="2269"/>
      <c r="E6" s="2270"/>
      <c r="F6" s="2259" t="s">
        <v>393</v>
      </c>
      <c r="G6" s="2261" t="s">
        <v>4627</v>
      </c>
      <c r="H6" s="2262"/>
      <c r="I6" s="2263" t="s">
        <v>1906</v>
      </c>
      <c r="J6" s="2259" t="s">
        <v>305</v>
      </c>
    </row>
    <row r="7" spans="1:10" s="784" customFormat="1" ht="24.75" customHeight="1">
      <c r="A7" s="2268"/>
      <c r="B7" s="1776"/>
      <c r="C7" s="2271"/>
      <c r="D7" s="2271"/>
      <c r="E7" s="2272"/>
      <c r="F7" s="2260"/>
      <c r="G7" s="1777" t="s">
        <v>397</v>
      </c>
      <c r="H7" s="1777" t="s">
        <v>398</v>
      </c>
      <c r="I7" s="2264"/>
      <c r="J7" s="2260"/>
    </row>
    <row r="8" spans="1:10" s="785" customFormat="1" ht="15.75" customHeight="1">
      <c r="A8" s="1569">
        <v>-1</v>
      </c>
      <c r="B8" s="1570"/>
      <c r="C8" s="2265">
        <v>-2</v>
      </c>
      <c r="D8" s="2265"/>
      <c r="E8" s="2265"/>
      <c r="F8" s="1571">
        <v>-3</v>
      </c>
      <c r="G8" s="1569">
        <v>-4</v>
      </c>
      <c r="H8" s="1569">
        <v>-5</v>
      </c>
      <c r="I8" s="1572">
        <v>-6</v>
      </c>
      <c r="J8" s="1569">
        <v>-7</v>
      </c>
    </row>
    <row r="9" spans="1:10" s="789" customFormat="1" ht="18.75" customHeight="1">
      <c r="A9" s="1396" t="s">
        <v>323</v>
      </c>
      <c r="B9" s="2266" t="s">
        <v>503</v>
      </c>
      <c r="C9" s="2266"/>
      <c r="D9" s="2266"/>
      <c r="E9" s="2266"/>
      <c r="F9" s="786"/>
      <c r="G9" s="1396"/>
      <c r="H9" s="786"/>
      <c r="I9" s="788"/>
      <c r="J9" s="786"/>
    </row>
    <row r="10" spans="1:10" s="800" customFormat="1" ht="22.5" customHeight="1">
      <c r="A10" s="1396">
        <v>1.0900000000000001</v>
      </c>
      <c r="B10" s="1573"/>
      <c r="C10" s="2266" t="s">
        <v>4651</v>
      </c>
      <c r="D10" s="2266"/>
      <c r="E10" s="2266"/>
      <c r="F10" s="799"/>
      <c r="G10" s="1574"/>
      <c r="H10" s="799"/>
      <c r="I10" s="1573"/>
      <c r="J10" s="799"/>
    </row>
    <row r="11" spans="1:10" s="789" customFormat="1" ht="18.75" hidden="1" customHeight="1">
      <c r="A11" s="1396" t="s">
        <v>4652</v>
      </c>
      <c r="B11" s="788"/>
      <c r="C11" s="2266" t="s">
        <v>1072</v>
      </c>
      <c r="D11" s="2266"/>
      <c r="E11" s="2266"/>
      <c r="F11" s="786"/>
      <c r="G11" s="1396"/>
      <c r="H11" s="786"/>
      <c r="I11" s="788"/>
      <c r="J11" s="786"/>
    </row>
    <row r="12" spans="1:10" s="800" customFormat="1" ht="23.25" customHeight="1">
      <c r="A12" s="1396"/>
      <c r="B12" s="1573"/>
      <c r="C12" s="792">
        <v>1</v>
      </c>
      <c r="D12" s="2273" t="s">
        <v>4653</v>
      </c>
      <c r="E12" s="2273"/>
      <c r="F12" s="1575"/>
      <c r="G12" s="1576"/>
      <c r="H12" s="1577"/>
      <c r="I12" s="1578"/>
      <c r="J12" s="799"/>
    </row>
    <row r="13" spans="1:10" s="800" customFormat="1" ht="73.5" customHeight="1">
      <c r="A13" s="1396"/>
      <c r="B13" s="1573"/>
      <c r="C13" s="792"/>
      <c r="D13" s="803">
        <v>1</v>
      </c>
      <c r="E13" s="1576" t="s">
        <v>2985</v>
      </c>
      <c r="F13" s="1579" t="s">
        <v>61</v>
      </c>
      <c r="G13" s="1581" t="s">
        <v>4654</v>
      </c>
      <c r="H13" s="1582">
        <v>1</v>
      </c>
      <c r="I13" s="1583">
        <v>150000000</v>
      </c>
      <c r="J13" s="803"/>
    </row>
    <row r="14" spans="1:10" s="800" customFormat="1" ht="56.25" customHeight="1">
      <c r="A14" s="1396"/>
      <c r="B14" s="1573"/>
      <c r="C14" s="792"/>
      <c r="D14" s="803">
        <v>2</v>
      </c>
      <c r="E14" s="1576" t="s">
        <v>2986</v>
      </c>
      <c r="F14" s="1579" t="s">
        <v>61</v>
      </c>
      <c r="G14" s="1581" t="s">
        <v>4655</v>
      </c>
      <c r="H14" s="1582">
        <v>1</v>
      </c>
      <c r="I14" s="1583">
        <v>160000000</v>
      </c>
      <c r="J14" s="803"/>
    </row>
    <row r="15" spans="1:10" s="800" customFormat="1" ht="57">
      <c r="A15" s="1396"/>
      <c r="B15" s="1573"/>
      <c r="C15" s="792"/>
      <c r="D15" s="803">
        <v>3</v>
      </c>
      <c r="E15" s="1576" t="s">
        <v>4656</v>
      </c>
      <c r="F15" s="1579" t="s">
        <v>61</v>
      </c>
      <c r="G15" s="1581" t="s">
        <v>4657</v>
      </c>
      <c r="H15" s="1582">
        <v>1</v>
      </c>
      <c r="I15" s="1583">
        <v>2000000000</v>
      </c>
      <c r="J15" s="803"/>
    </row>
    <row r="16" spans="1:10" s="800" customFormat="1" ht="57">
      <c r="A16" s="1396"/>
      <c r="B16" s="1573"/>
      <c r="C16" s="792"/>
      <c r="D16" s="803">
        <v>4</v>
      </c>
      <c r="E16" s="1576" t="s">
        <v>2988</v>
      </c>
      <c r="F16" s="1579" t="s">
        <v>61</v>
      </c>
      <c r="G16" s="1581" t="s">
        <v>4658</v>
      </c>
      <c r="H16" s="1582">
        <v>1</v>
      </c>
      <c r="I16" s="1583">
        <v>120000000</v>
      </c>
      <c r="J16" s="803"/>
    </row>
    <row r="17" spans="1:10" s="800" customFormat="1" ht="31.5" customHeight="1">
      <c r="A17" s="1396"/>
      <c r="B17" s="1573"/>
      <c r="C17" s="792">
        <v>2</v>
      </c>
      <c r="D17" s="2273" t="s">
        <v>4659</v>
      </c>
      <c r="E17" s="2273"/>
      <c r="F17" s="1575"/>
      <c r="G17" s="1576"/>
      <c r="H17" s="1577"/>
      <c r="I17" s="1578"/>
      <c r="J17" s="799"/>
    </row>
    <row r="18" spans="1:10" s="800" customFormat="1" ht="42.75">
      <c r="A18" s="1396"/>
      <c r="B18" s="1573"/>
      <c r="C18" s="792"/>
      <c r="D18" s="803">
        <v>5</v>
      </c>
      <c r="E18" s="1576" t="s">
        <v>4660</v>
      </c>
      <c r="F18" s="1579" t="s">
        <v>61</v>
      </c>
      <c r="G18" s="1581" t="s">
        <v>4662</v>
      </c>
      <c r="H18" s="1582">
        <v>1</v>
      </c>
      <c r="I18" s="1583">
        <v>120000000</v>
      </c>
      <c r="J18" s="803"/>
    </row>
    <row r="19" spans="1:10" s="800" customFormat="1" ht="30.75" customHeight="1">
      <c r="A19" s="1396"/>
      <c r="B19" s="1573"/>
      <c r="C19" s="792">
        <v>3</v>
      </c>
      <c r="D19" s="2273" t="s">
        <v>4663</v>
      </c>
      <c r="E19" s="2273"/>
      <c r="F19" s="1575"/>
      <c r="G19" s="1576"/>
      <c r="H19" s="1577"/>
      <c r="I19" s="1578"/>
      <c r="J19" s="799"/>
    </row>
    <row r="20" spans="1:10" s="800" customFormat="1" ht="42.75">
      <c r="A20" s="1396"/>
      <c r="B20" s="1573"/>
      <c r="C20" s="792"/>
      <c r="D20" s="803">
        <v>6</v>
      </c>
      <c r="E20" s="1576" t="s">
        <v>4664</v>
      </c>
      <c r="F20" s="1579" t="s">
        <v>61</v>
      </c>
      <c r="G20" s="1581" t="s">
        <v>4665</v>
      </c>
      <c r="H20" s="1582">
        <v>1</v>
      </c>
      <c r="I20" s="1583">
        <v>80000000</v>
      </c>
      <c r="J20" s="803"/>
    </row>
    <row r="21" spans="1:10" s="800" customFormat="1" ht="42.75">
      <c r="A21" s="1396"/>
      <c r="B21" s="1573"/>
      <c r="C21" s="792"/>
      <c r="D21" s="803">
        <v>7</v>
      </c>
      <c r="E21" s="1576" t="s">
        <v>4666</v>
      </c>
      <c r="F21" s="1579" t="s">
        <v>61</v>
      </c>
      <c r="G21" s="1581" t="s">
        <v>4667</v>
      </c>
      <c r="H21" s="1582">
        <v>1</v>
      </c>
      <c r="I21" s="1583">
        <v>100000000</v>
      </c>
      <c r="J21" s="803"/>
    </row>
    <row r="22" spans="1:10" s="800" customFormat="1" ht="33.75" customHeight="1">
      <c r="A22" s="1396"/>
      <c r="B22" s="1573"/>
      <c r="C22" s="792">
        <v>4</v>
      </c>
      <c r="D22" s="2273" t="s">
        <v>4668</v>
      </c>
      <c r="E22" s="2273"/>
      <c r="F22" s="1575"/>
      <c r="G22" s="1576"/>
      <c r="H22" s="1577"/>
      <c r="I22" s="1578"/>
      <c r="J22" s="799"/>
    </row>
    <row r="23" spans="1:10" s="800" customFormat="1" ht="42.75">
      <c r="A23" s="1396"/>
      <c r="B23" s="1573"/>
      <c r="C23" s="792"/>
      <c r="D23" s="803">
        <v>8</v>
      </c>
      <c r="E23" s="1576" t="s">
        <v>4669</v>
      </c>
      <c r="F23" s="1579" t="s">
        <v>61</v>
      </c>
      <c r="G23" s="1581" t="s">
        <v>4670</v>
      </c>
      <c r="H23" s="1582">
        <v>1</v>
      </c>
      <c r="I23" s="1583">
        <v>80000000</v>
      </c>
      <c r="J23" s="803"/>
    </row>
    <row r="24" spans="1:10" s="809" customFormat="1" ht="24" customHeight="1">
      <c r="A24" s="2274" t="s">
        <v>4671</v>
      </c>
      <c r="B24" s="2275"/>
      <c r="C24" s="2275"/>
      <c r="D24" s="2275"/>
      <c r="E24" s="2275"/>
      <c r="F24" s="2275"/>
      <c r="G24" s="2275"/>
      <c r="H24" s="2276"/>
      <c r="I24" s="791">
        <v>2810000000</v>
      </c>
      <c r="J24" s="803"/>
    </row>
    <row r="25" spans="1:10" s="789" customFormat="1" ht="47.25" customHeight="1">
      <c r="A25" s="1396" t="s">
        <v>4672</v>
      </c>
      <c r="B25" s="2266" t="s">
        <v>4673</v>
      </c>
      <c r="C25" s="2266"/>
      <c r="D25" s="2266"/>
      <c r="E25" s="2266"/>
      <c r="F25" s="786"/>
      <c r="G25" s="1396"/>
      <c r="H25" s="786"/>
      <c r="I25" s="788"/>
      <c r="J25" s="786"/>
    </row>
    <row r="26" spans="1:10" s="789" customFormat="1" ht="35.25" hidden="1" customHeight="1">
      <c r="A26" s="1396" t="s">
        <v>4674</v>
      </c>
      <c r="B26" s="788"/>
      <c r="C26" s="2266" t="s">
        <v>1070</v>
      </c>
      <c r="D26" s="2266"/>
      <c r="E26" s="2266"/>
      <c r="F26" s="786"/>
      <c r="G26" s="1396"/>
      <c r="H26" s="786"/>
      <c r="I26" s="788"/>
      <c r="J26" s="786"/>
    </row>
    <row r="27" spans="1:10" s="789" customFormat="1" ht="18.75" hidden="1" customHeight="1">
      <c r="A27" s="1396" t="s">
        <v>4675</v>
      </c>
      <c r="B27" s="788"/>
      <c r="C27" s="2266" t="s">
        <v>1072</v>
      </c>
      <c r="D27" s="2266"/>
      <c r="E27" s="2266"/>
      <c r="F27" s="786"/>
      <c r="G27" s="1396"/>
      <c r="H27" s="786"/>
      <c r="I27" s="788"/>
      <c r="J27" s="786"/>
    </row>
    <row r="28" spans="1:10" s="800" customFormat="1" ht="31.5" customHeight="1">
      <c r="A28" s="1396"/>
      <c r="B28" s="1573"/>
      <c r="C28" s="792">
        <v>5</v>
      </c>
      <c r="D28" s="2273" t="s">
        <v>4</v>
      </c>
      <c r="E28" s="2273"/>
      <c r="F28" s="799"/>
      <c r="G28" s="1574"/>
      <c r="H28" s="799"/>
      <c r="I28" s="1573"/>
      <c r="J28" s="799"/>
    </row>
    <row r="29" spans="1:10" s="809" customFormat="1" ht="147" customHeight="1">
      <c r="A29" s="1396"/>
      <c r="B29" s="1585"/>
      <c r="C29" s="792"/>
      <c r="D29" s="804">
        <v>9</v>
      </c>
      <c r="E29" s="1576" t="s">
        <v>2919</v>
      </c>
      <c r="F29" s="1586" t="s">
        <v>61</v>
      </c>
      <c r="G29" s="1576" t="s">
        <v>4676</v>
      </c>
      <c r="H29" s="1580" t="s">
        <v>4677</v>
      </c>
      <c r="I29" s="1583">
        <v>281281000</v>
      </c>
      <c r="J29" s="803"/>
    </row>
    <row r="30" spans="1:10" s="809" customFormat="1" ht="133.5" customHeight="1">
      <c r="A30" s="1396"/>
      <c r="B30" s="1585"/>
      <c r="C30" s="792"/>
      <c r="D30" s="804">
        <v>10</v>
      </c>
      <c r="E30" s="1576" t="s">
        <v>2920</v>
      </c>
      <c r="F30" s="1586" t="s">
        <v>61</v>
      </c>
      <c r="G30" s="1576" t="s">
        <v>4678</v>
      </c>
      <c r="H30" s="1580" t="s">
        <v>4677</v>
      </c>
      <c r="I30" s="1583">
        <v>275000000</v>
      </c>
      <c r="J30" s="803"/>
    </row>
    <row r="31" spans="1:10" s="809" customFormat="1" ht="26.25" customHeight="1">
      <c r="A31" s="1396"/>
      <c r="B31" s="1585"/>
      <c r="C31" s="792">
        <v>6</v>
      </c>
      <c r="D31" s="2273" t="s">
        <v>1380</v>
      </c>
      <c r="E31" s="2273"/>
      <c r="F31" s="1577"/>
      <c r="G31" s="1584"/>
      <c r="H31" s="1580"/>
      <c r="I31" s="1587"/>
      <c r="J31" s="803"/>
    </row>
    <row r="32" spans="1:10" s="809" customFormat="1" ht="114">
      <c r="A32" s="1396"/>
      <c r="B32" s="1585"/>
      <c r="C32" s="792"/>
      <c r="D32" s="804">
        <v>11</v>
      </c>
      <c r="E32" s="1576" t="s">
        <v>1564</v>
      </c>
      <c r="F32" s="1586" t="s">
        <v>61</v>
      </c>
      <c r="G32" s="1576" t="s">
        <v>4679</v>
      </c>
      <c r="H32" s="1580" t="s">
        <v>4680</v>
      </c>
      <c r="I32" s="1583">
        <v>32000000</v>
      </c>
      <c r="J32" s="803"/>
    </row>
    <row r="33" spans="1:10" s="809" customFormat="1" ht="47.25" customHeight="1">
      <c r="A33" s="1396"/>
      <c r="B33" s="1585"/>
      <c r="C33" s="792">
        <v>7</v>
      </c>
      <c r="D33" s="2273" t="s">
        <v>4681</v>
      </c>
      <c r="E33" s="2273"/>
      <c r="F33" s="1577"/>
      <c r="G33" s="1584"/>
      <c r="H33" s="1577"/>
      <c r="I33" s="1587"/>
      <c r="J33" s="803"/>
    </row>
    <row r="34" spans="1:10" s="809" customFormat="1" ht="156.75" customHeight="1">
      <c r="A34" s="1396"/>
      <c r="B34" s="1585"/>
      <c r="C34" s="792"/>
      <c r="D34" s="804">
        <v>12</v>
      </c>
      <c r="E34" s="1576" t="s">
        <v>2939</v>
      </c>
      <c r="F34" s="1586" t="s">
        <v>61</v>
      </c>
      <c r="G34" s="1576" t="s">
        <v>4682</v>
      </c>
      <c r="H34" s="1577" t="s">
        <v>1276</v>
      </c>
      <c r="I34" s="1583">
        <v>46990000</v>
      </c>
      <c r="J34" s="803"/>
    </row>
    <row r="35" spans="1:10" s="800" customFormat="1" ht="85.5">
      <c r="A35" s="1396"/>
      <c r="B35" s="1573"/>
      <c r="C35" s="792"/>
      <c r="D35" s="803">
        <v>13</v>
      </c>
      <c r="E35" s="1576" t="s">
        <v>2940</v>
      </c>
      <c r="F35" s="1586" t="s">
        <v>61</v>
      </c>
      <c r="G35" s="1576" t="s">
        <v>4683</v>
      </c>
      <c r="H35" s="1577" t="s">
        <v>1149</v>
      </c>
      <c r="I35" s="1583">
        <v>34842500</v>
      </c>
      <c r="J35" s="803"/>
    </row>
    <row r="36" spans="1:10" s="809" customFormat="1" ht="142.5">
      <c r="A36" s="1396"/>
      <c r="B36" s="1585"/>
      <c r="C36" s="792"/>
      <c r="D36" s="804">
        <v>14</v>
      </c>
      <c r="E36" s="1576" t="s">
        <v>4684</v>
      </c>
      <c r="F36" s="1586" t="s">
        <v>61</v>
      </c>
      <c r="G36" s="1576" t="s">
        <v>4686</v>
      </c>
      <c r="H36" s="1580" t="s">
        <v>4685</v>
      </c>
      <c r="I36" s="1583">
        <v>900000000</v>
      </c>
      <c r="J36" s="803"/>
    </row>
    <row r="37" spans="1:10" s="809" customFormat="1" ht="85.5">
      <c r="A37" s="1396"/>
      <c r="B37" s="1585"/>
      <c r="C37" s="792"/>
      <c r="D37" s="803">
        <v>15</v>
      </c>
      <c r="E37" s="1576" t="s">
        <v>2942</v>
      </c>
      <c r="F37" s="1586" t="s">
        <v>61</v>
      </c>
      <c r="G37" s="1576" t="s">
        <v>4687</v>
      </c>
      <c r="H37" s="1577" t="s">
        <v>1149</v>
      </c>
      <c r="I37" s="1583">
        <v>377355000</v>
      </c>
      <c r="J37" s="803"/>
    </row>
    <row r="38" spans="1:10" s="809" customFormat="1" ht="128.25">
      <c r="A38" s="1396"/>
      <c r="B38" s="1585"/>
      <c r="C38" s="792"/>
      <c r="D38" s="804">
        <v>16</v>
      </c>
      <c r="E38" s="1576" t="s">
        <v>2944</v>
      </c>
      <c r="F38" s="1586" t="s">
        <v>61</v>
      </c>
      <c r="G38" s="1576" t="s">
        <v>4688</v>
      </c>
      <c r="H38" s="1580" t="s">
        <v>4661</v>
      </c>
      <c r="I38" s="1583">
        <v>420550000</v>
      </c>
      <c r="J38" s="803"/>
    </row>
    <row r="39" spans="1:10" s="800" customFormat="1" ht="39" customHeight="1">
      <c r="A39" s="1396"/>
      <c r="B39" s="1573"/>
      <c r="C39" s="792">
        <v>8</v>
      </c>
      <c r="D39" s="2273" t="s">
        <v>4</v>
      </c>
      <c r="E39" s="2273"/>
      <c r="F39" s="1577"/>
      <c r="G39" s="1584"/>
      <c r="H39" s="1580"/>
      <c r="I39" s="1587"/>
      <c r="J39" s="799"/>
    </row>
    <row r="40" spans="1:10" s="809" customFormat="1" ht="110.25" customHeight="1">
      <c r="A40" s="1396"/>
      <c r="B40" s="1585"/>
      <c r="C40" s="792"/>
      <c r="D40" s="804">
        <v>17</v>
      </c>
      <c r="E40" s="1576" t="s">
        <v>5</v>
      </c>
      <c r="F40" s="1577" t="s">
        <v>1072</v>
      </c>
      <c r="G40" s="1576" t="s">
        <v>4689</v>
      </c>
      <c r="H40" s="1580" t="s">
        <v>223</v>
      </c>
      <c r="I40" s="1583">
        <v>130683160</v>
      </c>
      <c r="J40" s="803"/>
    </row>
    <row r="41" spans="1:10" s="800" customFormat="1" ht="114">
      <c r="A41" s="1396"/>
      <c r="B41" s="1573"/>
      <c r="C41" s="792"/>
      <c r="D41" s="803">
        <v>18</v>
      </c>
      <c r="E41" s="1576" t="s">
        <v>1007</v>
      </c>
      <c r="F41" s="1577" t="s">
        <v>4690</v>
      </c>
      <c r="G41" s="1576" t="s">
        <v>4692</v>
      </c>
      <c r="H41" s="1580" t="s">
        <v>4691</v>
      </c>
      <c r="I41" s="1583">
        <v>450165000</v>
      </c>
      <c r="J41" s="803"/>
    </row>
    <row r="42" spans="1:10" s="809" customFormat="1" ht="135" customHeight="1">
      <c r="A42" s="1396"/>
      <c r="B42" s="1585"/>
      <c r="C42" s="792"/>
      <c r="D42" s="804">
        <v>19</v>
      </c>
      <c r="E42" s="1576" t="s">
        <v>9</v>
      </c>
      <c r="F42" s="1586" t="s">
        <v>61</v>
      </c>
      <c r="G42" s="1576" t="s">
        <v>4693</v>
      </c>
      <c r="H42" s="1580" t="s">
        <v>223</v>
      </c>
      <c r="I42" s="1583">
        <v>1984862471</v>
      </c>
      <c r="J42" s="803"/>
    </row>
    <row r="43" spans="1:10" s="809" customFormat="1" ht="114">
      <c r="A43" s="1396"/>
      <c r="B43" s="1585"/>
      <c r="C43" s="792"/>
      <c r="D43" s="803">
        <v>20</v>
      </c>
      <c r="E43" s="1576" t="s">
        <v>4694</v>
      </c>
      <c r="F43" s="1586" t="s">
        <v>61</v>
      </c>
      <c r="G43" s="1576" t="s">
        <v>4957</v>
      </c>
      <c r="H43" s="1580" t="s">
        <v>4695</v>
      </c>
      <c r="I43" s="1583">
        <v>81530000</v>
      </c>
      <c r="J43" s="803"/>
    </row>
    <row r="44" spans="1:10" s="809" customFormat="1" ht="51" customHeight="1">
      <c r="A44" s="1396"/>
      <c r="B44" s="1585"/>
      <c r="C44" s="792">
        <v>9</v>
      </c>
      <c r="D44" s="2273" t="s">
        <v>778</v>
      </c>
      <c r="E44" s="2273"/>
      <c r="F44" s="1577"/>
      <c r="G44" s="1584"/>
      <c r="H44" s="1580"/>
      <c r="I44" s="1587"/>
      <c r="J44" s="803"/>
    </row>
    <row r="45" spans="1:10" s="800" customFormat="1" ht="57">
      <c r="A45" s="1396"/>
      <c r="B45" s="1573"/>
      <c r="C45" s="792"/>
      <c r="D45" s="803">
        <v>21</v>
      </c>
      <c r="E45" s="1576" t="s">
        <v>48</v>
      </c>
      <c r="F45" s="1577" t="s">
        <v>4696</v>
      </c>
      <c r="G45" s="1576" t="s">
        <v>4698</v>
      </c>
      <c r="H45" s="1580" t="s">
        <v>4697</v>
      </c>
      <c r="I45" s="1583">
        <v>23835000</v>
      </c>
      <c r="J45" s="803"/>
    </row>
    <row r="46" spans="1:10" s="809" customFormat="1" ht="47.25" customHeight="1">
      <c r="A46" s="1396"/>
      <c r="B46" s="1585"/>
      <c r="C46" s="792"/>
      <c r="D46" s="804">
        <v>22</v>
      </c>
      <c r="E46" s="1576" t="s">
        <v>45</v>
      </c>
      <c r="F46" s="1577" t="s">
        <v>4696</v>
      </c>
      <c r="G46" s="1576" t="s">
        <v>4699</v>
      </c>
      <c r="H46" s="1580" t="s">
        <v>2655</v>
      </c>
      <c r="I46" s="1583">
        <v>13087000</v>
      </c>
      <c r="J46" s="803"/>
    </row>
    <row r="47" spans="1:10" s="809" customFormat="1" ht="30" customHeight="1">
      <c r="A47" s="1396"/>
      <c r="B47" s="1585"/>
      <c r="C47" s="792">
        <v>10</v>
      </c>
      <c r="D47" s="2273" t="s">
        <v>762</v>
      </c>
      <c r="E47" s="2273"/>
      <c r="F47" s="1577"/>
      <c r="G47" s="1584"/>
      <c r="H47" s="1580"/>
      <c r="I47" s="1587"/>
      <c r="J47" s="803"/>
    </row>
    <row r="48" spans="1:10" s="800" customFormat="1" ht="71.25" customHeight="1">
      <c r="A48" s="1396"/>
      <c r="B48" s="1573"/>
      <c r="C48" s="792"/>
      <c r="D48" s="803">
        <v>23</v>
      </c>
      <c r="E48" s="1576" t="s">
        <v>404</v>
      </c>
      <c r="F48" s="1586" t="s">
        <v>61</v>
      </c>
      <c r="G48" s="1576" t="s">
        <v>4700</v>
      </c>
      <c r="H48" s="1580" t="s">
        <v>223</v>
      </c>
      <c r="I48" s="1583">
        <v>500000000</v>
      </c>
      <c r="J48" s="803"/>
    </row>
    <row r="49" spans="1:10" s="809" customFormat="1" ht="42.75">
      <c r="A49" s="1396"/>
      <c r="B49" s="1585"/>
      <c r="C49" s="792"/>
      <c r="D49" s="804">
        <v>24</v>
      </c>
      <c r="E49" s="1576" t="s">
        <v>772</v>
      </c>
      <c r="F49" s="1586" t="s">
        <v>61</v>
      </c>
      <c r="G49" s="1576" t="s">
        <v>4701</v>
      </c>
      <c r="H49" s="1580" t="s">
        <v>223</v>
      </c>
      <c r="I49" s="1583">
        <v>1000004575</v>
      </c>
      <c r="J49" s="803"/>
    </row>
    <row r="50" spans="1:10" s="809" customFormat="1" ht="42.75">
      <c r="A50" s="1396"/>
      <c r="B50" s="1585"/>
      <c r="C50" s="792"/>
      <c r="D50" s="803">
        <v>25</v>
      </c>
      <c r="E50" s="1576" t="s">
        <v>2924</v>
      </c>
      <c r="F50" s="1586" t="s">
        <v>61</v>
      </c>
      <c r="G50" s="1576" t="s">
        <v>4702</v>
      </c>
      <c r="H50" s="1580" t="s">
        <v>223</v>
      </c>
      <c r="I50" s="1583">
        <v>297970000</v>
      </c>
      <c r="J50" s="803"/>
    </row>
    <row r="51" spans="1:10" s="809" customFormat="1" ht="42.75">
      <c r="A51" s="1396"/>
      <c r="B51" s="1585"/>
      <c r="C51" s="792"/>
      <c r="D51" s="804">
        <v>26</v>
      </c>
      <c r="E51" s="1576" t="s">
        <v>410</v>
      </c>
      <c r="F51" s="1586" t="s">
        <v>61</v>
      </c>
      <c r="G51" s="1576" t="s">
        <v>4703</v>
      </c>
      <c r="H51" s="1580" t="s">
        <v>223</v>
      </c>
      <c r="I51" s="1583">
        <v>622353600</v>
      </c>
      <c r="J51" s="803"/>
    </row>
    <row r="52" spans="1:10" s="809" customFormat="1" ht="34.5" customHeight="1">
      <c r="A52" s="1396"/>
      <c r="B52" s="1585"/>
      <c r="C52" s="792">
        <v>11</v>
      </c>
      <c r="D52" s="2273" t="s">
        <v>3026</v>
      </c>
      <c r="E52" s="2273"/>
      <c r="F52" s="1577"/>
      <c r="G52" s="1584"/>
      <c r="H52" s="1580"/>
      <c r="I52" s="1587"/>
      <c r="J52" s="803"/>
    </row>
    <row r="53" spans="1:10" s="809" customFormat="1" ht="142.5">
      <c r="A53" s="1396"/>
      <c r="B53" s="1585"/>
      <c r="C53" s="792"/>
      <c r="D53" s="804">
        <v>27</v>
      </c>
      <c r="E53" s="1576" t="s">
        <v>3028</v>
      </c>
      <c r="F53" s="1586" t="s">
        <v>61</v>
      </c>
      <c r="G53" s="1576" t="s">
        <v>4704</v>
      </c>
      <c r="H53" s="1580" t="s">
        <v>4661</v>
      </c>
      <c r="I53" s="1583">
        <v>250000000</v>
      </c>
      <c r="J53" s="803"/>
    </row>
    <row r="54" spans="1:10" s="800" customFormat="1" ht="99.75">
      <c r="A54" s="1396"/>
      <c r="B54" s="1573"/>
      <c r="C54" s="792"/>
      <c r="D54" s="803">
        <v>28</v>
      </c>
      <c r="E54" s="1576" t="s">
        <v>3029</v>
      </c>
      <c r="F54" s="1586" t="s">
        <v>61</v>
      </c>
      <c r="G54" s="1576" t="s">
        <v>4705</v>
      </c>
      <c r="H54" s="1580" t="s">
        <v>4661</v>
      </c>
      <c r="I54" s="1583">
        <v>250000000</v>
      </c>
      <c r="J54" s="803"/>
    </row>
    <row r="55" spans="1:10" s="800" customFormat="1" ht="32.25" customHeight="1">
      <c r="A55" s="1396"/>
      <c r="B55" s="1573"/>
      <c r="C55" s="792">
        <v>12</v>
      </c>
      <c r="D55" s="2273" t="s">
        <v>3026</v>
      </c>
      <c r="E55" s="2273"/>
      <c r="F55" s="1577"/>
      <c r="G55" s="1584"/>
      <c r="H55" s="1580"/>
      <c r="I55" s="1587"/>
      <c r="J55" s="799"/>
    </row>
    <row r="56" spans="1:10" s="809" customFormat="1" ht="108.75" customHeight="1">
      <c r="A56" s="1396"/>
      <c r="B56" s="1585"/>
      <c r="C56" s="792"/>
      <c r="D56" s="804">
        <v>29</v>
      </c>
      <c r="E56" s="1576" t="s">
        <v>3031</v>
      </c>
      <c r="F56" s="1586" t="s">
        <v>61</v>
      </c>
      <c r="G56" s="1576" t="s">
        <v>4706</v>
      </c>
      <c r="H56" s="1580" t="s">
        <v>4661</v>
      </c>
      <c r="I56" s="1583">
        <v>989789500</v>
      </c>
      <c r="J56" s="803"/>
    </row>
    <row r="57" spans="1:10" s="809" customFormat="1" ht="39" customHeight="1">
      <c r="A57" s="1396"/>
      <c r="B57" s="1585"/>
      <c r="C57" s="792">
        <v>13</v>
      </c>
      <c r="D57" s="2273" t="s">
        <v>3026</v>
      </c>
      <c r="E57" s="2273"/>
      <c r="F57" s="1577"/>
      <c r="G57" s="1584"/>
      <c r="H57" s="1580"/>
      <c r="I57" s="1587"/>
      <c r="J57" s="803"/>
    </row>
    <row r="58" spans="1:10" s="800" customFormat="1" ht="76.5" customHeight="1">
      <c r="A58" s="1396"/>
      <c r="B58" s="1573"/>
      <c r="C58" s="792"/>
      <c r="D58" s="803">
        <v>30</v>
      </c>
      <c r="E58" s="1576" t="s">
        <v>3030</v>
      </c>
      <c r="F58" s="1586" t="s">
        <v>61</v>
      </c>
      <c r="G58" s="1576" t="s">
        <v>4707</v>
      </c>
      <c r="H58" s="1580" t="s">
        <v>4661</v>
      </c>
      <c r="I58" s="1583">
        <v>142232520</v>
      </c>
      <c r="J58" s="803"/>
    </row>
    <row r="59" spans="1:10" s="809" customFormat="1" ht="85.5">
      <c r="A59" s="1396"/>
      <c r="B59" s="1585"/>
      <c r="C59" s="792"/>
      <c r="D59" s="804">
        <v>31</v>
      </c>
      <c r="E59" s="1576" t="s">
        <v>3032</v>
      </c>
      <c r="F59" s="1586" t="s">
        <v>61</v>
      </c>
      <c r="G59" s="1576" t="s">
        <v>4708</v>
      </c>
      <c r="H59" s="1580" t="s">
        <v>4709</v>
      </c>
      <c r="I59" s="1583">
        <v>470559352</v>
      </c>
      <c r="J59" s="803"/>
    </row>
    <row r="60" spans="1:10" s="809" customFormat="1" ht="36.75" customHeight="1">
      <c r="A60" s="1396"/>
      <c r="B60" s="1585"/>
      <c r="C60" s="792">
        <v>14</v>
      </c>
      <c r="D60" s="2273" t="s">
        <v>1130</v>
      </c>
      <c r="E60" s="2273"/>
      <c r="F60" s="1577"/>
      <c r="G60" s="1584"/>
      <c r="H60" s="1577"/>
      <c r="I60" s="1587"/>
      <c r="J60" s="803"/>
    </row>
    <row r="61" spans="1:10" s="809" customFormat="1" ht="85.5">
      <c r="A61" s="1396"/>
      <c r="B61" s="1585"/>
      <c r="C61" s="792"/>
      <c r="D61" s="804">
        <v>32</v>
      </c>
      <c r="E61" s="1576" t="s">
        <v>2995</v>
      </c>
      <c r="F61" s="1586" t="s">
        <v>61</v>
      </c>
      <c r="G61" s="1576" t="s">
        <v>4958</v>
      </c>
      <c r="H61" s="1580" t="s">
        <v>4661</v>
      </c>
      <c r="I61" s="1583">
        <v>100000000</v>
      </c>
      <c r="J61" s="803"/>
    </row>
    <row r="62" spans="1:10" s="809" customFormat="1" ht="64.5" customHeight="1">
      <c r="A62" s="1396"/>
      <c r="B62" s="1585"/>
      <c r="C62" s="792"/>
      <c r="D62" s="804">
        <v>33</v>
      </c>
      <c r="E62" s="1576" t="s">
        <v>2996</v>
      </c>
      <c r="F62" s="1586" t="s">
        <v>61</v>
      </c>
      <c r="G62" s="1576" t="s">
        <v>4710</v>
      </c>
      <c r="H62" s="1580" t="s">
        <v>4661</v>
      </c>
      <c r="I62" s="1583">
        <v>180000000</v>
      </c>
      <c r="J62" s="803"/>
    </row>
    <row r="63" spans="1:10" s="809" customFormat="1" ht="54.75" customHeight="1">
      <c r="A63" s="1396"/>
      <c r="B63" s="1585"/>
      <c r="C63" s="792">
        <v>15</v>
      </c>
      <c r="D63" s="2273" t="s">
        <v>4711</v>
      </c>
      <c r="E63" s="2273"/>
      <c r="F63" s="1575"/>
      <c r="G63" s="1576"/>
      <c r="H63" s="1575"/>
      <c r="I63" s="1588"/>
      <c r="J63" s="803"/>
    </row>
    <row r="64" spans="1:10" s="809" customFormat="1" ht="85.5">
      <c r="A64" s="1396"/>
      <c r="B64" s="1585"/>
      <c r="C64" s="792"/>
      <c r="D64" s="804">
        <v>34</v>
      </c>
      <c r="E64" s="1576" t="s">
        <v>4712</v>
      </c>
      <c r="F64" s="1586" t="s">
        <v>61</v>
      </c>
      <c r="G64" s="1576" t="s">
        <v>4713</v>
      </c>
      <c r="H64" s="1577" t="s">
        <v>486</v>
      </c>
      <c r="I64" s="1583">
        <v>261635500</v>
      </c>
      <c r="J64" s="803"/>
    </row>
    <row r="65" spans="1:10" s="809" customFormat="1" ht="99.75" customHeight="1">
      <c r="A65" s="1396"/>
      <c r="B65" s="1585"/>
      <c r="C65" s="792"/>
      <c r="D65" s="804">
        <v>35</v>
      </c>
      <c r="E65" s="1576" t="s">
        <v>4714</v>
      </c>
      <c r="F65" s="1586" t="s">
        <v>61</v>
      </c>
      <c r="G65" s="1576" t="s">
        <v>4715</v>
      </c>
      <c r="H65" s="1577" t="s">
        <v>4716</v>
      </c>
      <c r="I65" s="1583">
        <v>250000000</v>
      </c>
      <c r="J65" s="803"/>
    </row>
    <row r="66" spans="1:10" s="809" customFormat="1" ht="99.75">
      <c r="A66" s="1396"/>
      <c r="B66" s="1585"/>
      <c r="C66" s="792"/>
      <c r="D66" s="804">
        <v>36</v>
      </c>
      <c r="E66" s="1576" t="s">
        <v>4717</v>
      </c>
      <c r="F66" s="1586" t="s">
        <v>61</v>
      </c>
      <c r="G66" s="1576" t="s">
        <v>4718</v>
      </c>
      <c r="H66" s="1577" t="s">
        <v>4716</v>
      </c>
      <c r="I66" s="1583">
        <v>250000000</v>
      </c>
      <c r="J66" s="803"/>
    </row>
    <row r="67" spans="1:10" s="809" customFormat="1" ht="128.25">
      <c r="A67" s="1396"/>
      <c r="B67" s="1585"/>
      <c r="C67" s="792"/>
      <c r="D67" s="804">
        <v>37</v>
      </c>
      <c r="E67" s="1576" t="s">
        <v>4719</v>
      </c>
      <c r="F67" s="1586" t="s">
        <v>61</v>
      </c>
      <c r="G67" s="1576" t="s">
        <v>4720</v>
      </c>
      <c r="H67" s="1577" t="s">
        <v>4721</v>
      </c>
      <c r="I67" s="1583">
        <v>150000000</v>
      </c>
      <c r="J67" s="803"/>
    </row>
    <row r="68" spans="1:10" s="800" customFormat="1" ht="75.75" customHeight="1">
      <c r="A68" s="1396"/>
      <c r="B68" s="1573"/>
      <c r="C68" s="792"/>
      <c r="D68" s="804">
        <v>38</v>
      </c>
      <c r="E68" s="1576" t="s">
        <v>3002</v>
      </c>
      <c r="F68" s="1586" t="s">
        <v>61</v>
      </c>
      <c r="G68" s="1576" t="s">
        <v>4722</v>
      </c>
      <c r="H68" s="1577" t="s">
        <v>4723</v>
      </c>
      <c r="I68" s="1583">
        <v>718715000</v>
      </c>
      <c r="J68" s="803"/>
    </row>
    <row r="69" spans="1:10" s="809" customFormat="1" ht="80.25" customHeight="1">
      <c r="A69" s="1396"/>
      <c r="B69" s="1585"/>
      <c r="C69" s="792"/>
      <c r="D69" s="804">
        <v>39</v>
      </c>
      <c r="E69" s="1576" t="s">
        <v>4724</v>
      </c>
      <c r="F69" s="1586" t="s">
        <v>61</v>
      </c>
      <c r="G69" s="1576" t="s">
        <v>4959</v>
      </c>
      <c r="H69" s="1577" t="s">
        <v>3620</v>
      </c>
      <c r="I69" s="1583">
        <v>250000000</v>
      </c>
      <c r="J69" s="803"/>
    </row>
    <row r="70" spans="1:10" s="809" customFormat="1" ht="85.5">
      <c r="A70" s="1396"/>
      <c r="B70" s="1585"/>
      <c r="C70" s="792"/>
      <c r="D70" s="804">
        <v>40</v>
      </c>
      <c r="E70" s="1576" t="s">
        <v>3003</v>
      </c>
      <c r="F70" s="1586" t="s">
        <v>61</v>
      </c>
      <c r="G70" s="1576" t="s">
        <v>4725</v>
      </c>
      <c r="H70" s="1577" t="s">
        <v>4723</v>
      </c>
      <c r="I70" s="1583">
        <v>570794000</v>
      </c>
      <c r="J70" s="803"/>
    </row>
    <row r="71" spans="1:10" s="809" customFormat="1" ht="71.25">
      <c r="A71" s="1396"/>
      <c r="B71" s="1585"/>
      <c r="C71" s="792"/>
      <c r="D71" s="804">
        <v>41</v>
      </c>
      <c r="E71" s="1576" t="s">
        <v>4726</v>
      </c>
      <c r="F71" s="1586" t="s">
        <v>61</v>
      </c>
      <c r="G71" s="1576" t="s">
        <v>4727</v>
      </c>
      <c r="H71" s="1580">
        <v>1</v>
      </c>
      <c r="I71" s="1583">
        <v>100000000</v>
      </c>
      <c r="J71" s="803"/>
    </row>
    <row r="72" spans="1:10" s="809" customFormat="1" ht="57">
      <c r="A72" s="1396"/>
      <c r="B72" s="1585"/>
      <c r="C72" s="792"/>
      <c r="D72" s="804">
        <v>42</v>
      </c>
      <c r="E72" s="1576" t="s">
        <v>4728</v>
      </c>
      <c r="F72" s="1586" t="s">
        <v>61</v>
      </c>
      <c r="G72" s="1576" t="s">
        <v>4729</v>
      </c>
      <c r="H72" s="1577" t="s">
        <v>24</v>
      </c>
      <c r="I72" s="1583">
        <v>100000000</v>
      </c>
      <c r="J72" s="803"/>
    </row>
    <row r="73" spans="1:10" s="809" customFormat="1" ht="35.25" customHeight="1">
      <c r="A73" s="1396"/>
      <c r="B73" s="1585"/>
      <c r="C73" s="792">
        <v>16</v>
      </c>
      <c r="D73" s="2273" t="s">
        <v>4730</v>
      </c>
      <c r="E73" s="2273"/>
      <c r="F73" s="1586"/>
      <c r="G73" s="1576"/>
      <c r="H73" s="1577"/>
      <c r="I73" s="1583"/>
      <c r="J73" s="803"/>
    </row>
    <row r="74" spans="1:10" s="809" customFormat="1" ht="42.75">
      <c r="A74" s="1396"/>
      <c r="B74" s="1585"/>
      <c r="C74" s="792"/>
      <c r="D74" s="1577">
        <v>43</v>
      </c>
      <c r="E74" s="1576" t="s">
        <v>4731</v>
      </c>
      <c r="F74" s="1586" t="s">
        <v>61</v>
      </c>
      <c r="G74" s="1576" t="s">
        <v>4732</v>
      </c>
      <c r="H74" s="1577" t="s">
        <v>24</v>
      </c>
      <c r="I74" s="1583">
        <v>150000000</v>
      </c>
      <c r="J74" s="803"/>
    </row>
    <row r="75" spans="1:10" s="809" customFormat="1" ht="114">
      <c r="A75" s="1396"/>
      <c r="B75" s="1585"/>
      <c r="C75" s="792"/>
      <c r="D75" s="1577">
        <v>44</v>
      </c>
      <c r="E75" s="1576" t="s">
        <v>4733</v>
      </c>
      <c r="F75" s="1586" t="s">
        <v>61</v>
      </c>
      <c r="G75" s="1576" t="s">
        <v>4734</v>
      </c>
      <c r="H75" s="1577" t="s">
        <v>24</v>
      </c>
      <c r="I75" s="1583">
        <v>125000000</v>
      </c>
      <c r="J75" s="803"/>
    </row>
    <row r="76" spans="1:10" s="809" customFormat="1" ht="57" customHeight="1">
      <c r="A76" s="1396"/>
      <c r="B76" s="1585"/>
      <c r="C76" s="792"/>
      <c r="D76" s="1577">
        <v>45</v>
      </c>
      <c r="E76" s="1576" t="s">
        <v>4735</v>
      </c>
      <c r="F76" s="1586" t="s">
        <v>61</v>
      </c>
      <c r="G76" s="1576" t="s">
        <v>4736</v>
      </c>
      <c r="H76" s="1577" t="s">
        <v>24</v>
      </c>
      <c r="I76" s="1583">
        <v>250000000</v>
      </c>
      <c r="J76" s="803"/>
    </row>
    <row r="77" spans="1:10" s="809" customFormat="1" ht="42.75">
      <c r="A77" s="1396"/>
      <c r="B77" s="1585"/>
      <c r="C77" s="792"/>
      <c r="D77" s="1577">
        <v>46</v>
      </c>
      <c r="E77" s="1576" t="s">
        <v>4737</v>
      </c>
      <c r="F77" s="1586" t="s">
        <v>61</v>
      </c>
      <c r="G77" s="1576" t="s">
        <v>4738</v>
      </c>
      <c r="H77" s="1577" t="s">
        <v>24</v>
      </c>
      <c r="I77" s="1583">
        <v>200000000</v>
      </c>
      <c r="J77" s="803"/>
    </row>
    <row r="78" spans="1:10" s="800" customFormat="1" ht="36" customHeight="1">
      <c r="A78" s="1396"/>
      <c r="B78" s="1573"/>
      <c r="C78" s="792">
        <v>17</v>
      </c>
      <c r="D78" s="2273" t="s">
        <v>3009</v>
      </c>
      <c r="E78" s="2273"/>
      <c r="F78" s="1575"/>
      <c r="G78" s="1584"/>
      <c r="H78" s="1575"/>
      <c r="I78" s="1588"/>
      <c r="J78" s="799"/>
    </row>
    <row r="79" spans="1:10" s="809" customFormat="1" ht="71.25">
      <c r="A79" s="1396"/>
      <c r="B79" s="1585"/>
      <c r="C79" s="792"/>
      <c r="D79" s="804">
        <v>47</v>
      </c>
      <c r="E79" s="1576" t="s">
        <v>4739</v>
      </c>
      <c r="F79" s="1577" t="s">
        <v>594</v>
      </c>
      <c r="G79" s="1576" t="s">
        <v>4740</v>
      </c>
      <c r="H79" s="1577" t="s">
        <v>4741</v>
      </c>
      <c r="I79" s="1583">
        <v>81350000</v>
      </c>
      <c r="J79" s="803"/>
    </row>
    <row r="80" spans="1:10" s="809" customFormat="1" ht="85.5">
      <c r="A80" s="1396"/>
      <c r="B80" s="1585"/>
      <c r="C80" s="792"/>
      <c r="D80" s="804">
        <v>48</v>
      </c>
      <c r="E80" s="1576" t="s">
        <v>4742</v>
      </c>
      <c r="F80" s="1577" t="s">
        <v>594</v>
      </c>
      <c r="G80" s="1576" t="s">
        <v>4743</v>
      </c>
      <c r="H80" s="1577" t="s">
        <v>4744</v>
      </c>
      <c r="I80" s="1583">
        <v>81350000</v>
      </c>
      <c r="J80" s="803"/>
    </row>
    <row r="81" spans="1:10" s="800" customFormat="1" ht="32.25" customHeight="1">
      <c r="A81" s="1396"/>
      <c r="B81" s="1573"/>
      <c r="C81" s="792">
        <v>18</v>
      </c>
      <c r="D81" s="2273" t="s">
        <v>4745</v>
      </c>
      <c r="E81" s="2273"/>
      <c r="F81" s="1575"/>
      <c r="G81" s="1584"/>
      <c r="H81" s="1575"/>
      <c r="I81" s="1588"/>
      <c r="J81" s="799"/>
    </row>
    <row r="82" spans="1:10" s="809" customFormat="1" ht="105" customHeight="1">
      <c r="A82" s="1396"/>
      <c r="B82" s="1585"/>
      <c r="C82" s="792"/>
      <c r="D82" s="804">
        <v>49</v>
      </c>
      <c r="E82" s="1576" t="s">
        <v>4746</v>
      </c>
      <c r="F82" s="1586" t="s">
        <v>61</v>
      </c>
      <c r="G82" s="1576" t="s">
        <v>4747</v>
      </c>
      <c r="H82" s="1577" t="s">
        <v>4748</v>
      </c>
      <c r="I82" s="1583">
        <v>25000000</v>
      </c>
      <c r="J82" s="803"/>
    </row>
    <row r="83" spans="1:10" s="809" customFormat="1" ht="71.25">
      <c r="A83" s="1396"/>
      <c r="B83" s="1585"/>
      <c r="C83" s="792"/>
      <c r="D83" s="804">
        <v>50</v>
      </c>
      <c r="E83" s="1576" t="s">
        <v>3015</v>
      </c>
      <c r="F83" s="1586" t="s">
        <v>61</v>
      </c>
      <c r="G83" s="1576" t="s">
        <v>4960</v>
      </c>
      <c r="H83" s="1577" t="s">
        <v>594</v>
      </c>
      <c r="I83" s="1583">
        <v>5000000</v>
      </c>
      <c r="J83" s="803"/>
    </row>
    <row r="84" spans="1:10" s="809" customFormat="1" ht="71.25">
      <c r="A84" s="1396"/>
      <c r="B84" s="1585"/>
      <c r="C84" s="792"/>
      <c r="D84" s="804">
        <v>51</v>
      </c>
      <c r="E84" s="1576" t="s">
        <v>4749</v>
      </c>
      <c r="F84" s="1586" t="s">
        <v>61</v>
      </c>
      <c r="G84" s="1576" t="s">
        <v>4750</v>
      </c>
      <c r="H84" s="1577" t="s">
        <v>594</v>
      </c>
      <c r="I84" s="1583">
        <v>50000000</v>
      </c>
      <c r="J84" s="803"/>
    </row>
    <row r="85" spans="1:10" s="809" customFormat="1" ht="114">
      <c r="A85" s="1396"/>
      <c r="B85" s="1585"/>
      <c r="C85" s="792"/>
      <c r="D85" s="804">
        <v>52</v>
      </c>
      <c r="E85" s="1576" t="s">
        <v>4751</v>
      </c>
      <c r="F85" s="1586" t="s">
        <v>61</v>
      </c>
      <c r="G85" s="1576" t="s">
        <v>4752</v>
      </c>
      <c r="H85" s="1577" t="s">
        <v>594</v>
      </c>
      <c r="I85" s="1583">
        <v>10000000</v>
      </c>
      <c r="J85" s="803"/>
    </row>
    <row r="86" spans="1:10" s="809" customFormat="1" ht="33" customHeight="1">
      <c r="A86" s="1396"/>
      <c r="B86" s="1585"/>
      <c r="C86" s="792">
        <v>19</v>
      </c>
      <c r="D86" s="2273" t="s">
        <v>2963</v>
      </c>
      <c r="E86" s="2273"/>
      <c r="F86" s="1577"/>
      <c r="G86" s="1584"/>
      <c r="H86" s="1577"/>
      <c r="I86" s="1587"/>
      <c r="J86" s="803"/>
    </row>
    <row r="87" spans="1:10" s="809" customFormat="1" ht="113.25" customHeight="1">
      <c r="A87" s="1396"/>
      <c r="B87" s="1585"/>
      <c r="C87" s="792"/>
      <c r="D87" s="804">
        <v>53</v>
      </c>
      <c r="E87" s="1576" t="s">
        <v>4753</v>
      </c>
      <c r="F87" s="1575" t="s">
        <v>505</v>
      </c>
      <c r="G87" s="1576" t="s">
        <v>4961</v>
      </c>
      <c r="H87" s="1577" t="s">
        <v>4754</v>
      </c>
      <c r="I87" s="1583">
        <v>250000000</v>
      </c>
      <c r="J87" s="803"/>
    </row>
    <row r="88" spans="1:10" s="800" customFormat="1" ht="116.25" customHeight="1">
      <c r="A88" s="1396"/>
      <c r="B88" s="1573"/>
      <c r="C88" s="792"/>
      <c r="D88" s="803">
        <v>54</v>
      </c>
      <c r="E88" s="1576" t="s">
        <v>4755</v>
      </c>
      <c r="F88" s="1575" t="s">
        <v>505</v>
      </c>
      <c r="G88" s="1576" t="s">
        <v>4756</v>
      </c>
      <c r="H88" s="1575" t="s">
        <v>444</v>
      </c>
      <c r="I88" s="1583">
        <v>60000000</v>
      </c>
      <c r="J88" s="803"/>
    </row>
    <row r="89" spans="1:10" s="809" customFormat="1" ht="42.75">
      <c r="A89" s="1396"/>
      <c r="B89" s="1585"/>
      <c r="C89" s="792"/>
      <c r="D89" s="804">
        <v>55</v>
      </c>
      <c r="E89" s="1589" t="s">
        <v>4757</v>
      </c>
      <c r="F89" s="1575" t="s">
        <v>505</v>
      </c>
      <c r="G89" s="1576" t="s">
        <v>4758</v>
      </c>
      <c r="H89" s="1590">
        <v>1</v>
      </c>
      <c r="I89" s="1583">
        <v>30000000</v>
      </c>
      <c r="J89" s="803"/>
    </row>
    <row r="90" spans="1:10" s="809" customFormat="1" ht="57">
      <c r="A90" s="1396"/>
      <c r="B90" s="1585"/>
      <c r="C90" s="792"/>
      <c r="D90" s="803">
        <v>56</v>
      </c>
      <c r="E90" s="1576" t="s">
        <v>4759</v>
      </c>
      <c r="F90" s="1575" t="s">
        <v>505</v>
      </c>
      <c r="G90" s="1576" t="s">
        <v>4760</v>
      </c>
      <c r="H90" s="1590" t="s">
        <v>24</v>
      </c>
      <c r="I90" s="1583">
        <v>200000000</v>
      </c>
      <c r="J90" s="803"/>
    </row>
    <row r="91" spans="1:10" s="809" customFormat="1" ht="33.75" customHeight="1">
      <c r="A91" s="1396"/>
      <c r="B91" s="1585"/>
      <c r="C91" s="792">
        <v>20</v>
      </c>
      <c r="D91" s="2273" t="s">
        <v>2963</v>
      </c>
      <c r="E91" s="2273"/>
      <c r="F91" s="1577"/>
      <c r="G91" s="1584"/>
      <c r="H91" s="1577"/>
      <c r="I91" s="1587"/>
      <c r="J91" s="803"/>
    </row>
    <row r="92" spans="1:10" s="800" customFormat="1" ht="99.75">
      <c r="A92" s="1396"/>
      <c r="B92" s="1573"/>
      <c r="C92" s="792"/>
      <c r="D92" s="803">
        <v>57</v>
      </c>
      <c r="E92" s="1576" t="s">
        <v>4761</v>
      </c>
      <c r="F92" s="1577" t="s">
        <v>594</v>
      </c>
      <c r="G92" s="1576" t="s">
        <v>4762</v>
      </c>
      <c r="H92" s="1577" t="s">
        <v>4763</v>
      </c>
      <c r="I92" s="1583">
        <v>50000000</v>
      </c>
      <c r="J92" s="803"/>
    </row>
    <row r="93" spans="1:10" s="809" customFormat="1" ht="96" customHeight="1">
      <c r="A93" s="1396"/>
      <c r="B93" s="1585"/>
      <c r="C93" s="792"/>
      <c r="D93" s="804">
        <v>58</v>
      </c>
      <c r="E93" s="1576" t="s">
        <v>4764</v>
      </c>
      <c r="F93" s="1575" t="s">
        <v>505</v>
      </c>
      <c r="G93" s="1576" t="s">
        <v>4765</v>
      </c>
      <c r="H93" s="1577" t="s">
        <v>4766</v>
      </c>
      <c r="I93" s="1583">
        <v>25000000</v>
      </c>
      <c r="J93" s="803"/>
    </row>
    <row r="94" spans="1:10" s="809" customFormat="1" ht="84.75" customHeight="1">
      <c r="A94" s="1396"/>
      <c r="B94" s="1585"/>
      <c r="C94" s="792"/>
      <c r="D94" s="803">
        <v>59</v>
      </c>
      <c r="E94" s="1576" t="s">
        <v>4767</v>
      </c>
      <c r="F94" s="1577" t="s">
        <v>4768</v>
      </c>
      <c r="G94" s="1576" t="s">
        <v>4769</v>
      </c>
      <c r="H94" s="1577" t="s">
        <v>4770</v>
      </c>
      <c r="I94" s="1583">
        <v>75000000</v>
      </c>
      <c r="J94" s="803"/>
    </row>
    <row r="95" spans="1:10" s="809" customFormat="1" ht="42.75">
      <c r="A95" s="1396"/>
      <c r="B95" s="1585"/>
      <c r="C95" s="792"/>
      <c r="D95" s="804">
        <v>60</v>
      </c>
      <c r="E95" s="1576" t="s">
        <v>4771</v>
      </c>
      <c r="F95" s="1575" t="s">
        <v>505</v>
      </c>
      <c r="G95" s="1576" t="s">
        <v>4772</v>
      </c>
      <c r="H95" s="1577" t="s">
        <v>1736</v>
      </c>
      <c r="I95" s="1583">
        <v>100000000</v>
      </c>
      <c r="J95" s="803"/>
    </row>
    <row r="96" spans="1:10" s="809" customFormat="1" ht="42.75">
      <c r="A96" s="1396"/>
      <c r="B96" s="1585"/>
      <c r="C96" s="792"/>
      <c r="D96" s="803">
        <v>61</v>
      </c>
      <c r="E96" s="1576" t="s">
        <v>4773</v>
      </c>
      <c r="F96" s="1575" t="s">
        <v>505</v>
      </c>
      <c r="G96" s="1576" t="s">
        <v>4774</v>
      </c>
      <c r="H96" s="1577" t="s">
        <v>4775</v>
      </c>
      <c r="I96" s="1583">
        <v>150000000</v>
      </c>
      <c r="J96" s="803"/>
    </row>
    <row r="97" spans="1:10" s="809" customFormat="1" ht="30" customHeight="1">
      <c r="A97" s="1396"/>
      <c r="B97" s="1585"/>
      <c r="C97" s="792">
        <v>21</v>
      </c>
      <c r="D97" s="2273" t="s">
        <v>2963</v>
      </c>
      <c r="E97" s="2273"/>
      <c r="F97" s="1577"/>
      <c r="G97" s="1584"/>
      <c r="H97" s="1577"/>
      <c r="I97" s="1587"/>
      <c r="J97" s="803"/>
    </row>
    <row r="98" spans="1:10" s="809" customFormat="1" ht="117.75" customHeight="1">
      <c r="A98" s="1396"/>
      <c r="B98" s="1585"/>
      <c r="C98" s="792"/>
      <c r="D98" s="804">
        <v>62</v>
      </c>
      <c r="E98" s="1576" t="s">
        <v>4776</v>
      </c>
      <c r="F98" s="1575" t="s">
        <v>505</v>
      </c>
      <c r="G98" s="1576" t="s">
        <v>4962</v>
      </c>
      <c r="H98" s="1575" t="s">
        <v>4777</v>
      </c>
      <c r="I98" s="1583">
        <v>110000000</v>
      </c>
      <c r="J98" s="803"/>
    </row>
    <row r="99" spans="1:10" s="800" customFormat="1" ht="42.75">
      <c r="A99" s="1396"/>
      <c r="B99" s="1573"/>
      <c r="C99" s="792"/>
      <c r="D99" s="803">
        <v>63</v>
      </c>
      <c r="E99" s="1576" t="s">
        <v>4778</v>
      </c>
      <c r="F99" s="1575" t="s">
        <v>505</v>
      </c>
      <c r="G99" s="1576" t="s">
        <v>4779</v>
      </c>
      <c r="H99" s="1575" t="s">
        <v>444</v>
      </c>
      <c r="I99" s="1583">
        <v>50000000</v>
      </c>
      <c r="J99" s="803"/>
    </row>
    <row r="100" spans="1:10" s="809" customFormat="1" ht="85.5">
      <c r="A100" s="1396"/>
      <c r="B100" s="1585"/>
      <c r="C100" s="792"/>
      <c r="D100" s="804">
        <v>64</v>
      </c>
      <c r="E100" s="1576" t="s">
        <v>2974</v>
      </c>
      <c r="F100" s="1575" t="s">
        <v>505</v>
      </c>
      <c r="G100" s="1576" t="s">
        <v>4780</v>
      </c>
      <c r="H100" s="1575" t="s">
        <v>4777</v>
      </c>
      <c r="I100" s="1583">
        <v>100000000</v>
      </c>
      <c r="J100" s="803"/>
    </row>
    <row r="101" spans="1:10" s="809" customFormat="1" ht="37.5" customHeight="1">
      <c r="A101" s="1396"/>
      <c r="B101" s="1585"/>
      <c r="C101" s="792">
        <v>22</v>
      </c>
      <c r="D101" s="2273" t="s">
        <v>4781</v>
      </c>
      <c r="E101" s="2273"/>
      <c r="F101" s="1575"/>
      <c r="G101" s="1589"/>
      <c r="H101" s="1575"/>
      <c r="I101" s="1588"/>
      <c r="J101" s="803"/>
    </row>
    <row r="102" spans="1:10" s="809" customFormat="1" ht="99.75">
      <c r="A102" s="1396"/>
      <c r="B102" s="1585"/>
      <c r="C102" s="792"/>
      <c r="D102" s="804">
        <v>65</v>
      </c>
      <c r="E102" s="1589" t="s">
        <v>4782</v>
      </c>
      <c r="F102" s="1586" t="s">
        <v>61</v>
      </c>
      <c r="G102" s="1576" t="s">
        <v>4783</v>
      </c>
      <c r="H102" s="1575" t="s">
        <v>4784</v>
      </c>
      <c r="I102" s="1583">
        <v>100000000</v>
      </c>
      <c r="J102" s="803"/>
    </row>
    <row r="103" spans="1:10" s="809" customFormat="1" ht="99.75">
      <c r="A103" s="1396"/>
      <c r="B103" s="1585"/>
      <c r="C103" s="792"/>
      <c r="D103" s="804">
        <v>66</v>
      </c>
      <c r="E103" s="1589" t="s">
        <v>4785</v>
      </c>
      <c r="F103" s="1586" t="s">
        <v>61</v>
      </c>
      <c r="G103" s="1576" t="s">
        <v>4783</v>
      </c>
      <c r="H103" s="1575" t="s">
        <v>4786</v>
      </c>
      <c r="I103" s="1583">
        <v>25000000</v>
      </c>
      <c r="J103" s="803"/>
    </row>
    <row r="104" spans="1:10" s="800" customFormat="1" ht="113.25" customHeight="1">
      <c r="A104" s="1396"/>
      <c r="B104" s="1573"/>
      <c r="C104" s="792"/>
      <c r="D104" s="803">
        <v>67</v>
      </c>
      <c r="E104" s="1589" t="s">
        <v>4787</v>
      </c>
      <c r="F104" s="1586" t="s">
        <v>61</v>
      </c>
      <c r="G104" s="1576" t="s">
        <v>4788</v>
      </c>
      <c r="H104" s="1577" t="s">
        <v>4789</v>
      </c>
      <c r="I104" s="1583">
        <v>20000000</v>
      </c>
      <c r="J104" s="803"/>
    </row>
    <row r="105" spans="1:10" s="800" customFormat="1" ht="30" customHeight="1">
      <c r="A105" s="1396"/>
      <c r="B105" s="1573"/>
      <c r="C105" s="792">
        <v>23</v>
      </c>
      <c r="D105" s="2273" t="s">
        <v>4790</v>
      </c>
      <c r="E105" s="2273"/>
      <c r="F105" s="1591"/>
      <c r="G105" s="1592"/>
      <c r="H105" s="1591"/>
      <c r="I105" s="1588"/>
      <c r="J105" s="799"/>
    </row>
    <row r="106" spans="1:10" s="800" customFormat="1" ht="99.75">
      <c r="A106" s="1396"/>
      <c r="B106" s="1573"/>
      <c r="C106" s="792"/>
      <c r="D106" s="803">
        <v>68</v>
      </c>
      <c r="E106" s="1589" t="s">
        <v>4791</v>
      </c>
      <c r="F106" s="1586" t="s">
        <v>61</v>
      </c>
      <c r="G106" s="1576" t="s">
        <v>4783</v>
      </c>
      <c r="H106" s="1575" t="s">
        <v>2655</v>
      </c>
      <c r="I106" s="1583">
        <v>75000000</v>
      </c>
      <c r="J106" s="803"/>
    </row>
    <row r="107" spans="1:10" s="800" customFormat="1" ht="15">
      <c r="A107" s="1396"/>
      <c r="B107" s="1573"/>
      <c r="C107" s="792">
        <v>24</v>
      </c>
      <c r="D107" s="2281" t="s">
        <v>4792</v>
      </c>
      <c r="E107" s="2281"/>
      <c r="F107" s="1591"/>
      <c r="G107" s="1592"/>
      <c r="H107" s="1591"/>
      <c r="I107" s="1578"/>
      <c r="J107" s="799"/>
    </row>
    <row r="108" spans="1:10" s="800" customFormat="1" ht="99.75">
      <c r="A108" s="1396"/>
      <c r="B108" s="1573"/>
      <c r="C108" s="792"/>
      <c r="D108" s="803">
        <v>69</v>
      </c>
      <c r="E108" s="1576" t="s">
        <v>4793</v>
      </c>
      <c r="F108" s="1586" t="s">
        <v>61</v>
      </c>
      <c r="G108" s="1576" t="s">
        <v>4783</v>
      </c>
      <c r="H108" s="1575" t="s">
        <v>4794</v>
      </c>
      <c r="I108" s="1583">
        <v>50000000</v>
      </c>
      <c r="J108" s="803"/>
    </row>
    <row r="109" spans="1:10" s="800" customFormat="1" ht="146.25" customHeight="1">
      <c r="A109" s="1396"/>
      <c r="B109" s="1573"/>
      <c r="C109" s="792"/>
      <c r="D109" s="803">
        <v>70</v>
      </c>
      <c r="E109" s="1589" t="s">
        <v>4795</v>
      </c>
      <c r="F109" s="1586" t="s">
        <v>61</v>
      </c>
      <c r="G109" s="1576" t="s">
        <v>4796</v>
      </c>
      <c r="H109" s="1590">
        <v>0.5</v>
      </c>
      <c r="I109" s="1583">
        <v>50000000</v>
      </c>
      <c r="J109" s="803"/>
    </row>
    <row r="110" spans="1:10" s="800" customFormat="1" ht="112.5" customHeight="1">
      <c r="A110" s="1396"/>
      <c r="B110" s="1573"/>
      <c r="C110" s="792"/>
      <c r="D110" s="803">
        <v>71</v>
      </c>
      <c r="E110" s="1589" t="s">
        <v>4797</v>
      </c>
      <c r="F110" s="1586" t="s">
        <v>61</v>
      </c>
      <c r="G110" s="1576" t="s">
        <v>4788</v>
      </c>
      <c r="H110" s="1577" t="s">
        <v>4798</v>
      </c>
      <c r="I110" s="1583">
        <v>40000000</v>
      </c>
      <c r="J110" s="803"/>
    </row>
    <row r="111" spans="1:10" s="800" customFormat="1" ht="99.75">
      <c r="A111" s="1396"/>
      <c r="B111" s="1573"/>
      <c r="C111" s="792"/>
      <c r="D111" s="803">
        <v>72</v>
      </c>
      <c r="E111" s="1589" t="s">
        <v>4799</v>
      </c>
      <c r="F111" s="1586" t="s">
        <v>61</v>
      </c>
      <c r="G111" s="1576" t="s">
        <v>4783</v>
      </c>
      <c r="H111" s="1577" t="s">
        <v>4800</v>
      </c>
      <c r="I111" s="1583">
        <v>20000000</v>
      </c>
      <c r="J111" s="803"/>
    </row>
    <row r="112" spans="1:10" s="800" customFormat="1" ht="142.5">
      <c r="A112" s="1396"/>
      <c r="B112" s="1573"/>
      <c r="C112" s="792"/>
      <c r="D112" s="803">
        <v>73</v>
      </c>
      <c r="E112" s="1589" t="s">
        <v>3037</v>
      </c>
      <c r="F112" s="1586" t="s">
        <v>61</v>
      </c>
      <c r="G112" s="1576" t="s">
        <v>4796</v>
      </c>
      <c r="H112" s="1577" t="s">
        <v>4801</v>
      </c>
      <c r="I112" s="1583">
        <v>20000000</v>
      </c>
      <c r="J112" s="803"/>
    </row>
    <row r="113" spans="1:10" s="800" customFormat="1" ht="35.25" customHeight="1">
      <c r="A113" s="1396"/>
      <c r="B113" s="1573"/>
      <c r="C113" s="792">
        <v>25</v>
      </c>
      <c r="D113" s="2273" t="s">
        <v>4802</v>
      </c>
      <c r="E113" s="2273"/>
      <c r="F113" s="1575"/>
      <c r="G113" s="1589"/>
      <c r="H113" s="1575"/>
      <c r="I113" s="1578"/>
      <c r="J113" s="799"/>
    </row>
    <row r="114" spans="1:10" s="800" customFormat="1" ht="128.25">
      <c r="A114" s="1396"/>
      <c r="B114" s="1573"/>
      <c r="C114" s="792"/>
      <c r="D114" s="803">
        <v>74</v>
      </c>
      <c r="E114" s="1576" t="s">
        <v>4803</v>
      </c>
      <c r="F114" s="1586" t="s">
        <v>61</v>
      </c>
      <c r="G114" s="1576" t="s">
        <v>4804</v>
      </c>
      <c r="H114" s="1577" t="s">
        <v>4661</v>
      </c>
      <c r="I114" s="1583">
        <v>50000000</v>
      </c>
      <c r="J114" s="803"/>
    </row>
    <row r="115" spans="1:10" s="800" customFormat="1" ht="43.5" customHeight="1">
      <c r="A115" s="1396"/>
      <c r="B115" s="1573"/>
      <c r="C115" s="792">
        <v>26</v>
      </c>
      <c r="D115" s="2273" t="s">
        <v>4805</v>
      </c>
      <c r="E115" s="2273"/>
      <c r="F115" s="1575"/>
      <c r="G115" s="1589"/>
      <c r="H115" s="1575"/>
      <c r="I115" s="1578"/>
      <c r="J115" s="799"/>
    </row>
    <row r="116" spans="1:10" s="800" customFormat="1" ht="213" customHeight="1">
      <c r="A116" s="1396"/>
      <c r="B116" s="1573"/>
      <c r="C116" s="792"/>
      <c r="D116" s="803">
        <v>75</v>
      </c>
      <c r="E116" s="1576" t="s">
        <v>2973</v>
      </c>
      <c r="F116" s="1586" t="s">
        <v>61</v>
      </c>
      <c r="G116" s="1576" t="s">
        <v>4806</v>
      </c>
      <c r="H116" s="1577" t="s">
        <v>4661</v>
      </c>
      <c r="I116" s="1583">
        <v>65000000</v>
      </c>
      <c r="J116" s="803"/>
    </row>
    <row r="117" spans="1:10" s="800" customFormat="1" ht="33" customHeight="1">
      <c r="A117" s="1396"/>
      <c r="B117" s="1573"/>
      <c r="C117" s="792">
        <v>27</v>
      </c>
      <c r="D117" s="2273" t="s">
        <v>4807</v>
      </c>
      <c r="E117" s="2273"/>
      <c r="F117" s="1591"/>
      <c r="G117" s="1592"/>
      <c r="H117" s="1591"/>
      <c r="I117" s="1578"/>
      <c r="J117" s="799"/>
    </row>
    <row r="118" spans="1:10" s="800" customFormat="1" ht="243.75" customHeight="1">
      <c r="A118" s="1396"/>
      <c r="B118" s="1573"/>
      <c r="C118" s="792"/>
      <c r="D118" s="803">
        <v>76</v>
      </c>
      <c r="E118" s="1576" t="s">
        <v>2997</v>
      </c>
      <c r="F118" s="1586" t="s">
        <v>61</v>
      </c>
      <c r="G118" s="1576" t="s">
        <v>4808</v>
      </c>
      <c r="H118" s="1577" t="s">
        <v>4661</v>
      </c>
      <c r="I118" s="1583">
        <v>50000000</v>
      </c>
      <c r="J118" s="803"/>
    </row>
    <row r="119" spans="1:10" s="800" customFormat="1" ht="21" customHeight="1">
      <c r="A119" s="1396"/>
      <c r="B119" s="1573"/>
      <c r="C119" s="792">
        <v>28</v>
      </c>
      <c r="D119" s="2281" t="s">
        <v>4653</v>
      </c>
      <c r="E119" s="2281"/>
      <c r="F119" s="1575"/>
      <c r="G119" s="1576"/>
      <c r="H119" s="1577"/>
      <c r="I119" s="1578"/>
      <c r="J119" s="799"/>
    </row>
    <row r="120" spans="1:10" s="800" customFormat="1" ht="128.25">
      <c r="A120" s="1396"/>
      <c r="B120" s="1573"/>
      <c r="C120" s="792"/>
      <c r="D120" s="803">
        <v>77</v>
      </c>
      <c r="E120" s="1576" t="s">
        <v>2984</v>
      </c>
      <c r="F120" s="1586" t="s">
        <v>61</v>
      </c>
      <c r="G120" s="1576" t="s">
        <v>4963</v>
      </c>
      <c r="H120" s="1577" t="s">
        <v>1822</v>
      </c>
      <c r="I120" s="1583">
        <v>20000000</v>
      </c>
      <c r="J120" s="803"/>
    </row>
    <row r="121" spans="1:10" s="800" customFormat="1" ht="128.25">
      <c r="A121" s="1396"/>
      <c r="B121" s="1573"/>
      <c r="C121" s="792"/>
      <c r="D121" s="803">
        <v>78</v>
      </c>
      <c r="E121" s="1576" t="s">
        <v>2980</v>
      </c>
      <c r="F121" s="1586" t="s">
        <v>61</v>
      </c>
      <c r="G121" s="1576" t="s">
        <v>4809</v>
      </c>
      <c r="H121" s="1577" t="s">
        <v>4810</v>
      </c>
      <c r="I121" s="1583">
        <v>20000000</v>
      </c>
      <c r="J121" s="803"/>
    </row>
    <row r="122" spans="1:10" s="800" customFormat="1" ht="37.5" customHeight="1">
      <c r="A122" s="1396"/>
      <c r="B122" s="1573"/>
      <c r="C122" s="792">
        <v>29</v>
      </c>
      <c r="D122" s="2273" t="s">
        <v>4811</v>
      </c>
      <c r="E122" s="2273"/>
      <c r="F122" s="1575"/>
      <c r="G122" s="1576"/>
      <c r="H122" s="1577"/>
      <c r="I122" s="1578"/>
      <c r="J122" s="799"/>
    </row>
    <row r="123" spans="1:10" s="800" customFormat="1" ht="85.5">
      <c r="A123" s="1396"/>
      <c r="B123" s="1573"/>
      <c r="C123" s="792"/>
      <c r="D123" s="803">
        <v>79</v>
      </c>
      <c r="E123" s="1576" t="s">
        <v>4812</v>
      </c>
      <c r="F123" s="1586" t="s">
        <v>61</v>
      </c>
      <c r="G123" s="1576" t="s">
        <v>4813</v>
      </c>
      <c r="H123" s="1577" t="s">
        <v>594</v>
      </c>
      <c r="I123" s="1583">
        <v>30000000</v>
      </c>
      <c r="J123" s="803"/>
    </row>
    <row r="124" spans="1:10" s="800" customFormat="1" ht="85.5">
      <c r="A124" s="1396"/>
      <c r="B124" s="1573"/>
      <c r="C124" s="792"/>
      <c r="D124" s="803">
        <v>80</v>
      </c>
      <c r="E124" s="1576" t="s">
        <v>4814</v>
      </c>
      <c r="F124" s="1586" t="s">
        <v>61</v>
      </c>
      <c r="G124" s="1576" t="s">
        <v>4964</v>
      </c>
      <c r="H124" s="1577" t="s">
        <v>594</v>
      </c>
      <c r="I124" s="1583">
        <v>100000000</v>
      </c>
      <c r="J124" s="803"/>
    </row>
    <row r="125" spans="1:10" s="800" customFormat="1" ht="57">
      <c r="A125" s="1396"/>
      <c r="B125" s="1573"/>
      <c r="C125" s="792"/>
      <c r="D125" s="803">
        <v>81</v>
      </c>
      <c r="E125" s="1576" t="s">
        <v>4815</v>
      </c>
      <c r="F125" s="1586" t="s">
        <v>61</v>
      </c>
      <c r="G125" s="1576" t="s">
        <v>4816</v>
      </c>
      <c r="H125" s="1577" t="s">
        <v>1859</v>
      </c>
      <c r="I125" s="1583">
        <v>150000000</v>
      </c>
      <c r="J125" s="803"/>
    </row>
    <row r="126" spans="1:10" s="800" customFormat="1" ht="33.75" customHeight="1">
      <c r="A126" s="1396"/>
      <c r="B126" s="1573"/>
      <c r="C126" s="792">
        <v>30</v>
      </c>
      <c r="D126" s="2273" t="s">
        <v>1582</v>
      </c>
      <c r="E126" s="2273"/>
      <c r="F126" s="1575"/>
      <c r="G126" s="1576"/>
      <c r="H126" s="1577"/>
      <c r="I126" s="1578"/>
      <c r="J126" s="799"/>
    </row>
    <row r="127" spans="1:10" s="800" customFormat="1" ht="57">
      <c r="A127" s="1396"/>
      <c r="B127" s="1573"/>
      <c r="C127" s="792"/>
      <c r="D127" s="803">
        <v>82</v>
      </c>
      <c r="E127" s="1576" t="s">
        <v>4817</v>
      </c>
      <c r="F127" s="1586" t="s">
        <v>61</v>
      </c>
      <c r="G127" s="1576" t="s">
        <v>4818</v>
      </c>
      <c r="H127" s="1577" t="s">
        <v>4819</v>
      </c>
      <c r="I127" s="1583">
        <v>50000000</v>
      </c>
      <c r="J127" s="803"/>
    </row>
    <row r="128" spans="1:10" s="800" customFormat="1" ht="31.5" customHeight="1">
      <c r="A128" s="1396"/>
      <c r="B128" s="1573"/>
      <c r="C128" s="792">
        <v>31</v>
      </c>
      <c r="D128" s="2273" t="s">
        <v>4820</v>
      </c>
      <c r="E128" s="2273"/>
      <c r="F128" s="1591"/>
      <c r="G128" s="1584"/>
      <c r="H128" s="1593"/>
      <c r="I128" s="1578"/>
      <c r="J128" s="799"/>
    </row>
    <row r="129" spans="1:10" s="800" customFormat="1" ht="71.25">
      <c r="A129" s="1396"/>
      <c r="B129" s="1573"/>
      <c r="C129" s="792"/>
      <c r="D129" s="803">
        <v>83</v>
      </c>
      <c r="E129" s="1576" t="s">
        <v>4821</v>
      </c>
      <c r="F129" s="1586" t="s">
        <v>61</v>
      </c>
      <c r="G129" s="1576" t="s">
        <v>4822</v>
      </c>
      <c r="H129" s="1577" t="s">
        <v>4823</v>
      </c>
      <c r="I129" s="1583">
        <v>100000000</v>
      </c>
      <c r="J129" s="803"/>
    </row>
    <row r="130" spans="1:10" s="800" customFormat="1" ht="71.25">
      <c r="A130" s="1396"/>
      <c r="B130" s="1573"/>
      <c r="C130" s="792"/>
      <c r="D130" s="803">
        <v>84</v>
      </c>
      <c r="E130" s="1576" t="s">
        <v>4824</v>
      </c>
      <c r="F130" s="1586" t="s">
        <v>61</v>
      </c>
      <c r="G130" s="1576" t="s">
        <v>4825</v>
      </c>
      <c r="H130" s="1577" t="s">
        <v>4826</v>
      </c>
      <c r="I130" s="1583">
        <v>150000000</v>
      </c>
      <c r="J130" s="803"/>
    </row>
    <row r="131" spans="1:10" s="800" customFormat="1" ht="111.75" customHeight="1">
      <c r="A131" s="1396"/>
      <c r="B131" s="1573"/>
      <c r="C131" s="792"/>
      <c r="D131" s="803">
        <v>85</v>
      </c>
      <c r="E131" s="1576" t="s">
        <v>4827</v>
      </c>
      <c r="F131" s="1586" t="s">
        <v>61</v>
      </c>
      <c r="G131" s="1576" t="s">
        <v>4828</v>
      </c>
      <c r="H131" s="1580">
        <v>1</v>
      </c>
      <c r="I131" s="1583">
        <v>95000000</v>
      </c>
      <c r="J131" s="803"/>
    </row>
    <row r="132" spans="1:10" s="800" customFormat="1" ht="77.25" customHeight="1">
      <c r="A132" s="1396"/>
      <c r="B132" s="1573"/>
      <c r="C132" s="792"/>
      <c r="D132" s="803">
        <v>86</v>
      </c>
      <c r="E132" s="1576" t="s">
        <v>4829</v>
      </c>
      <c r="F132" s="1586" t="s">
        <v>61</v>
      </c>
      <c r="G132" s="1576" t="s">
        <v>4830</v>
      </c>
      <c r="H132" s="1577" t="s">
        <v>4826</v>
      </c>
      <c r="I132" s="1583">
        <v>155000000</v>
      </c>
      <c r="J132" s="803"/>
    </row>
    <row r="133" spans="1:10" s="800" customFormat="1" ht="33.75" customHeight="1">
      <c r="A133" s="1396"/>
      <c r="B133" s="1573"/>
      <c r="C133" s="792">
        <v>32</v>
      </c>
      <c r="D133" s="2273" t="s">
        <v>2774</v>
      </c>
      <c r="E133" s="2273"/>
      <c r="F133" s="1577"/>
      <c r="G133" s="1584"/>
      <c r="H133" s="1580"/>
      <c r="I133" s="1587"/>
      <c r="J133" s="799"/>
    </row>
    <row r="134" spans="1:10" s="800" customFormat="1" ht="102" customHeight="1">
      <c r="A134" s="1396"/>
      <c r="B134" s="1573"/>
      <c r="C134" s="792"/>
      <c r="D134" s="803">
        <v>87</v>
      </c>
      <c r="E134" s="1576" t="s">
        <v>2948</v>
      </c>
      <c r="F134" s="1586" t="s">
        <v>61</v>
      </c>
      <c r="G134" s="1576" t="s">
        <v>4831</v>
      </c>
      <c r="H134" s="1580" t="s">
        <v>4832</v>
      </c>
      <c r="I134" s="1583">
        <v>81000000</v>
      </c>
      <c r="J134" s="803"/>
    </row>
    <row r="135" spans="1:10" s="800" customFormat="1" ht="46.5" customHeight="1">
      <c r="A135" s="1396"/>
      <c r="B135" s="1573"/>
      <c r="C135" s="792">
        <v>33</v>
      </c>
      <c r="D135" s="2273" t="s">
        <v>1899</v>
      </c>
      <c r="E135" s="2273"/>
      <c r="F135" s="1577"/>
      <c r="G135" s="1584"/>
      <c r="H135" s="1580"/>
      <c r="I135" s="1587" t="s">
        <v>535</v>
      </c>
      <c r="J135" s="799"/>
    </row>
    <row r="136" spans="1:10" s="800" customFormat="1" ht="159" customHeight="1">
      <c r="A136" s="1396"/>
      <c r="B136" s="1573"/>
      <c r="C136" s="792"/>
      <c r="D136" s="803">
        <v>88</v>
      </c>
      <c r="E136" s="1576" t="s">
        <v>2957</v>
      </c>
      <c r="F136" s="1586" t="s">
        <v>61</v>
      </c>
      <c r="G136" s="1576" t="s">
        <v>4833</v>
      </c>
      <c r="H136" s="1580" t="s">
        <v>4834</v>
      </c>
      <c r="I136" s="1583">
        <v>49000000</v>
      </c>
      <c r="J136" s="803"/>
    </row>
    <row r="137" spans="1:10" s="800" customFormat="1" ht="85.5">
      <c r="A137" s="1396"/>
      <c r="B137" s="1573"/>
      <c r="C137" s="792"/>
      <c r="D137" s="803">
        <v>89</v>
      </c>
      <c r="E137" s="1576" t="s">
        <v>2958</v>
      </c>
      <c r="F137" s="1586" t="s">
        <v>61</v>
      </c>
      <c r="G137" s="1576" t="s">
        <v>4835</v>
      </c>
      <c r="H137" s="1580" t="s">
        <v>4836</v>
      </c>
      <c r="I137" s="1583">
        <v>37000000</v>
      </c>
      <c r="J137" s="803"/>
    </row>
    <row r="138" spans="1:10" s="800" customFormat="1" ht="31.5" customHeight="1">
      <c r="A138" s="1396"/>
      <c r="B138" s="1573"/>
      <c r="C138" s="792">
        <v>34</v>
      </c>
      <c r="D138" s="2273" t="s">
        <v>4837</v>
      </c>
      <c r="E138" s="2273"/>
      <c r="F138" s="1575"/>
      <c r="G138" s="1584"/>
      <c r="H138" s="1577"/>
      <c r="I138" s="1578"/>
      <c r="J138" s="799"/>
    </row>
    <row r="139" spans="1:10" s="800" customFormat="1" ht="199.5">
      <c r="A139" s="1396"/>
      <c r="B139" s="1573"/>
      <c r="C139" s="792"/>
      <c r="D139" s="803">
        <v>90</v>
      </c>
      <c r="E139" s="1576" t="s">
        <v>4838</v>
      </c>
      <c r="F139" s="1586" t="s">
        <v>61</v>
      </c>
      <c r="G139" s="1576" t="s">
        <v>4839</v>
      </c>
      <c r="H139" s="1577" t="s">
        <v>4840</v>
      </c>
      <c r="I139" s="1583">
        <v>42800000</v>
      </c>
      <c r="J139" s="803"/>
    </row>
    <row r="140" spans="1:10" s="800" customFormat="1" ht="114">
      <c r="A140" s="1396"/>
      <c r="B140" s="1573"/>
      <c r="C140" s="792"/>
      <c r="D140" s="803">
        <v>91</v>
      </c>
      <c r="E140" s="1576" t="s">
        <v>4841</v>
      </c>
      <c r="F140" s="1586" t="s">
        <v>61</v>
      </c>
      <c r="G140" s="1576" t="s">
        <v>4842</v>
      </c>
      <c r="H140" s="1577" t="s">
        <v>4843</v>
      </c>
      <c r="I140" s="1583">
        <v>14000000</v>
      </c>
      <c r="J140" s="803"/>
    </row>
    <row r="141" spans="1:10" s="800" customFormat="1" ht="114">
      <c r="A141" s="1396"/>
      <c r="B141" s="1573"/>
      <c r="C141" s="792"/>
      <c r="D141" s="803">
        <v>92</v>
      </c>
      <c r="E141" s="1576" t="s">
        <v>4844</v>
      </c>
      <c r="F141" s="1586" t="s">
        <v>61</v>
      </c>
      <c r="G141" s="1576" t="s">
        <v>4845</v>
      </c>
      <c r="H141" s="1580" t="s">
        <v>4661</v>
      </c>
      <c r="I141" s="1583">
        <v>17500000</v>
      </c>
      <c r="J141" s="803"/>
    </row>
    <row r="142" spans="1:10" s="1596" customFormat="1" ht="46.5" customHeight="1">
      <c r="A142" s="1584"/>
      <c r="B142" s="1594"/>
      <c r="C142" s="1591">
        <v>35</v>
      </c>
      <c r="D142" s="2273" t="s">
        <v>4846</v>
      </c>
      <c r="E142" s="2273"/>
      <c r="F142" s="1575"/>
      <c r="G142" s="1584"/>
      <c r="H142" s="1577"/>
      <c r="I142" s="1578"/>
      <c r="J142" s="1595"/>
    </row>
    <row r="143" spans="1:10" s="800" customFormat="1" ht="71.25">
      <c r="A143" s="1396"/>
      <c r="B143" s="1573"/>
      <c r="C143" s="792"/>
      <c r="D143" s="803">
        <v>93</v>
      </c>
      <c r="E143" s="1576" t="s">
        <v>4847</v>
      </c>
      <c r="F143" s="1586" t="s">
        <v>61</v>
      </c>
      <c r="G143" s="1576" t="s">
        <v>4848</v>
      </c>
      <c r="H143" s="1580" t="s">
        <v>4661</v>
      </c>
      <c r="I143" s="1583">
        <v>15600000</v>
      </c>
      <c r="J143" s="803"/>
    </row>
    <row r="144" spans="1:10" s="800" customFormat="1" ht="27" customHeight="1">
      <c r="A144" s="1396"/>
      <c r="B144" s="1573"/>
      <c r="C144" s="792">
        <v>36</v>
      </c>
      <c r="D144" s="2273" t="s">
        <v>2959</v>
      </c>
      <c r="E144" s="2273"/>
      <c r="F144" s="1575"/>
      <c r="G144" s="1584"/>
      <c r="H144" s="1577"/>
      <c r="I144" s="1578" t="s">
        <v>535</v>
      </c>
      <c r="J144" s="799"/>
    </row>
    <row r="145" spans="1:10" s="800" customFormat="1" ht="42.75">
      <c r="A145" s="1396"/>
      <c r="B145" s="1573"/>
      <c r="C145" s="792"/>
      <c r="D145" s="803">
        <v>94</v>
      </c>
      <c r="E145" s="1576" t="s">
        <v>4849</v>
      </c>
      <c r="F145" s="1586" t="s">
        <v>61</v>
      </c>
      <c r="G145" s="1576" t="s">
        <v>4850</v>
      </c>
      <c r="H145" s="1580" t="s">
        <v>4661</v>
      </c>
      <c r="I145" s="1583">
        <v>49843893</v>
      </c>
      <c r="J145" s="803"/>
    </row>
    <row r="146" spans="1:10" s="800" customFormat="1" ht="28.5" customHeight="1">
      <c r="A146" s="1396"/>
      <c r="B146" s="1573"/>
      <c r="C146" s="792">
        <v>37</v>
      </c>
      <c r="D146" s="2273" t="s">
        <v>4851</v>
      </c>
      <c r="E146" s="2273"/>
      <c r="F146" s="1575"/>
      <c r="G146" s="1576"/>
      <c r="H146" s="1577"/>
      <c r="I146" s="1578" t="s">
        <v>535</v>
      </c>
      <c r="J146" s="799"/>
    </row>
    <row r="147" spans="1:10" s="800" customFormat="1" ht="57">
      <c r="A147" s="1396"/>
      <c r="B147" s="1573"/>
      <c r="C147" s="792"/>
      <c r="D147" s="803">
        <v>95</v>
      </c>
      <c r="E147" s="1576" t="s">
        <v>4852</v>
      </c>
      <c r="F147" s="1586" t="s">
        <v>61</v>
      </c>
      <c r="G147" s="1576" t="s">
        <v>4853</v>
      </c>
      <c r="H147" s="1580" t="s">
        <v>4661</v>
      </c>
      <c r="I147" s="1583">
        <v>45500000</v>
      </c>
      <c r="J147" s="803"/>
    </row>
    <row r="148" spans="1:10" s="800" customFormat="1" ht="36" customHeight="1">
      <c r="A148" s="2278" t="s">
        <v>4854</v>
      </c>
      <c r="B148" s="2279"/>
      <c r="C148" s="2279"/>
      <c r="D148" s="2279"/>
      <c r="E148" s="2279"/>
      <c r="F148" s="2279"/>
      <c r="G148" s="2279"/>
      <c r="H148" s="2280"/>
      <c r="I148" s="1597">
        <v>16471179071</v>
      </c>
      <c r="J148" s="803"/>
    </row>
    <row r="149" spans="1:10" ht="27.75" customHeight="1">
      <c r="A149" s="2277" t="s">
        <v>4855</v>
      </c>
      <c r="B149" s="2277"/>
      <c r="C149" s="2277"/>
      <c r="D149" s="2277"/>
      <c r="E149" s="2277"/>
      <c r="F149" s="2277"/>
      <c r="G149" s="2277"/>
      <c r="H149" s="2277"/>
      <c r="I149" s="1598">
        <v>19281179071</v>
      </c>
      <c r="J149" s="818"/>
    </row>
    <row r="151" spans="1:10" ht="63" customHeight="1">
      <c r="I151" s="1599"/>
    </row>
    <row r="152" spans="1:10" ht="63" customHeight="1"/>
    <row r="153" spans="1:10" ht="63" customHeight="1"/>
    <row r="154" spans="1:10" ht="63" customHeight="1"/>
    <row r="155" spans="1:10" ht="63" customHeight="1"/>
    <row r="156" spans="1:10" ht="63" customHeight="1"/>
    <row r="157" spans="1:10" ht="63" customHeight="1"/>
    <row r="158" spans="1:10" ht="63" customHeight="1"/>
    <row r="159" spans="1:10" ht="63" customHeight="1"/>
    <row r="160" spans="1:10" ht="63" customHeight="1"/>
    <row r="161" ht="63" customHeight="1"/>
  </sheetData>
  <mergeCells count="57">
    <mergeCell ref="A1:J1"/>
    <mergeCell ref="A2:J2"/>
    <mergeCell ref="A3:J3"/>
    <mergeCell ref="A4:J4"/>
    <mergeCell ref="A148:H148"/>
    <mergeCell ref="D115:E115"/>
    <mergeCell ref="D117:E117"/>
    <mergeCell ref="D119:E119"/>
    <mergeCell ref="D122:E122"/>
    <mergeCell ref="D126:E126"/>
    <mergeCell ref="D128:E128"/>
    <mergeCell ref="D91:E91"/>
    <mergeCell ref="D97:E97"/>
    <mergeCell ref="D101:E101"/>
    <mergeCell ref="D105:E105"/>
    <mergeCell ref="D107:E107"/>
    <mergeCell ref="A149:H149"/>
    <mergeCell ref="D133:E133"/>
    <mergeCell ref="D135:E135"/>
    <mergeCell ref="D138:E138"/>
    <mergeCell ref="D142:E142"/>
    <mergeCell ref="D144:E144"/>
    <mergeCell ref="D146:E146"/>
    <mergeCell ref="D113:E113"/>
    <mergeCell ref="D86:E86"/>
    <mergeCell ref="D39:E39"/>
    <mergeCell ref="D44:E44"/>
    <mergeCell ref="D47:E47"/>
    <mergeCell ref="D52:E52"/>
    <mergeCell ref="D55:E55"/>
    <mergeCell ref="D57:E57"/>
    <mergeCell ref="D60:E60"/>
    <mergeCell ref="D63:E63"/>
    <mergeCell ref="D73:E73"/>
    <mergeCell ref="D78:E78"/>
    <mergeCell ref="D81:E81"/>
    <mergeCell ref="B9:E9"/>
    <mergeCell ref="C10:E10"/>
    <mergeCell ref="A6:A7"/>
    <mergeCell ref="C6:E7"/>
    <mergeCell ref="D33:E33"/>
    <mergeCell ref="C11:E11"/>
    <mergeCell ref="D12:E12"/>
    <mergeCell ref="D17:E17"/>
    <mergeCell ref="D19:E19"/>
    <mergeCell ref="D22:E22"/>
    <mergeCell ref="A24:H24"/>
    <mergeCell ref="B25:E25"/>
    <mergeCell ref="C26:E26"/>
    <mergeCell ref="C27:E27"/>
    <mergeCell ref="D28:E28"/>
    <mergeCell ref="D31:E31"/>
    <mergeCell ref="F6:F7"/>
    <mergeCell ref="G6:H6"/>
    <mergeCell ref="I6:I7"/>
    <mergeCell ref="J6:J7"/>
    <mergeCell ref="C8:E8"/>
  </mergeCells>
  <pageMargins left="0.67" right="0.42" top="0.8" bottom="2.52" header="0.53" footer="2.0499999999999998"/>
  <pageSetup paperSize="5" scale="70" firstPageNumber="68" fitToWidth="0" fitToHeight="0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 summaryRight="0"/>
    <pageSetUpPr autoPageBreaks="0"/>
  </sheetPr>
  <dimension ref="A1:R134"/>
  <sheetViews>
    <sheetView showOutlineSymbols="0" view="pageBreakPreview" zoomScale="73" zoomScaleNormal="85" zoomScaleSheetLayoutView="73" workbookViewId="0">
      <selection activeCell="G8" sqref="G8"/>
    </sheetView>
  </sheetViews>
  <sheetFormatPr defaultColWidth="6.85546875" defaultRowHeight="12.75" customHeight="1"/>
  <cols>
    <col min="1" max="2" width="4.42578125" style="934" customWidth="1"/>
    <col min="3" max="4" width="4.42578125" style="970" customWidth="1"/>
    <col min="5" max="5" width="81.28515625" style="934" customWidth="1"/>
    <col min="6" max="6" width="17" style="934" customWidth="1"/>
    <col min="7" max="7" width="34.140625" style="934" customWidth="1"/>
    <col min="8" max="11" width="14.7109375" style="934" customWidth="1"/>
    <col min="12" max="12" width="12.85546875" style="934" customWidth="1"/>
    <col min="13" max="13" width="23.5703125" style="934" customWidth="1"/>
    <col min="14" max="14" width="10.42578125" style="936" customWidth="1"/>
    <col min="15" max="15" width="6.28515625" style="934" customWidth="1"/>
    <col min="16" max="16" width="18.140625" style="932" customWidth="1"/>
    <col min="17" max="17" width="17.28515625" style="933" customWidth="1"/>
    <col min="18" max="18" width="9" style="934" customWidth="1"/>
    <col min="19" max="264" width="6.85546875" style="934"/>
    <col min="265" max="265" width="26.140625" style="934" customWidth="1"/>
    <col min="266" max="266" width="81.28515625" style="934" customWidth="1"/>
    <col min="267" max="267" width="79.140625" style="934" customWidth="1"/>
    <col min="268" max="268" width="29.42578125" style="934" customWidth="1"/>
    <col min="269" max="269" width="11.7109375" style="934" customWidth="1"/>
    <col min="270" max="270" width="24.85546875" style="934" bestFit="1" customWidth="1"/>
    <col min="271" max="271" width="6.28515625" style="934" customWidth="1"/>
    <col min="272" max="272" width="18.140625" style="934" customWidth="1"/>
    <col min="273" max="273" width="17.28515625" style="934" customWidth="1"/>
    <col min="274" max="274" width="9" style="934" customWidth="1"/>
    <col min="275" max="520" width="6.85546875" style="934"/>
    <col min="521" max="521" width="26.140625" style="934" customWidth="1"/>
    <col min="522" max="522" width="81.28515625" style="934" customWidth="1"/>
    <col min="523" max="523" width="79.140625" style="934" customWidth="1"/>
    <col min="524" max="524" width="29.42578125" style="934" customWidth="1"/>
    <col min="525" max="525" width="11.7109375" style="934" customWidth="1"/>
    <col min="526" max="526" width="24.85546875" style="934" bestFit="1" customWidth="1"/>
    <col min="527" max="527" width="6.28515625" style="934" customWidth="1"/>
    <col min="528" max="528" width="18.140625" style="934" customWidth="1"/>
    <col min="529" max="529" width="17.28515625" style="934" customWidth="1"/>
    <col min="530" max="530" width="9" style="934" customWidth="1"/>
    <col min="531" max="776" width="6.85546875" style="934"/>
    <col min="777" max="777" width="26.140625" style="934" customWidth="1"/>
    <col min="778" max="778" width="81.28515625" style="934" customWidth="1"/>
    <col min="779" max="779" width="79.140625" style="934" customWidth="1"/>
    <col min="780" max="780" width="29.42578125" style="934" customWidth="1"/>
    <col min="781" max="781" width="11.7109375" style="934" customWidth="1"/>
    <col min="782" max="782" width="24.85546875" style="934" bestFit="1" customWidth="1"/>
    <col min="783" max="783" width="6.28515625" style="934" customWidth="1"/>
    <col min="784" max="784" width="18.140625" style="934" customWidth="1"/>
    <col min="785" max="785" width="17.28515625" style="934" customWidth="1"/>
    <col min="786" max="786" width="9" style="934" customWidth="1"/>
    <col min="787" max="1032" width="6.85546875" style="934"/>
    <col min="1033" max="1033" width="26.140625" style="934" customWidth="1"/>
    <col min="1034" max="1034" width="81.28515625" style="934" customWidth="1"/>
    <col min="1035" max="1035" width="79.140625" style="934" customWidth="1"/>
    <col min="1036" max="1036" width="29.42578125" style="934" customWidth="1"/>
    <col min="1037" max="1037" width="11.7109375" style="934" customWidth="1"/>
    <col min="1038" max="1038" width="24.85546875" style="934" bestFit="1" customWidth="1"/>
    <col min="1039" max="1039" width="6.28515625" style="934" customWidth="1"/>
    <col min="1040" max="1040" width="18.140625" style="934" customWidth="1"/>
    <col min="1041" max="1041" width="17.28515625" style="934" customWidth="1"/>
    <col min="1042" max="1042" width="9" style="934" customWidth="1"/>
    <col min="1043" max="1288" width="6.85546875" style="934"/>
    <col min="1289" max="1289" width="26.140625" style="934" customWidth="1"/>
    <col min="1290" max="1290" width="81.28515625" style="934" customWidth="1"/>
    <col min="1291" max="1291" width="79.140625" style="934" customWidth="1"/>
    <col min="1292" max="1292" width="29.42578125" style="934" customWidth="1"/>
    <col min="1293" max="1293" width="11.7109375" style="934" customWidth="1"/>
    <col min="1294" max="1294" width="24.85546875" style="934" bestFit="1" customWidth="1"/>
    <col min="1295" max="1295" width="6.28515625" style="934" customWidth="1"/>
    <col min="1296" max="1296" width="18.140625" style="934" customWidth="1"/>
    <col min="1297" max="1297" width="17.28515625" style="934" customWidth="1"/>
    <col min="1298" max="1298" width="9" style="934" customWidth="1"/>
    <col min="1299" max="1544" width="6.85546875" style="934"/>
    <col min="1545" max="1545" width="26.140625" style="934" customWidth="1"/>
    <col min="1546" max="1546" width="81.28515625" style="934" customWidth="1"/>
    <col min="1547" max="1547" width="79.140625" style="934" customWidth="1"/>
    <col min="1548" max="1548" width="29.42578125" style="934" customWidth="1"/>
    <col min="1549" max="1549" width="11.7109375" style="934" customWidth="1"/>
    <col min="1550" max="1550" width="24.85546875" style="934" bestFit="1" customWidth="1"/>
    <col min="1551" max="1551" width="6.28515625" style="934" customWidth="1"/>
    <col min="1552" max="1552" width="18.140625" style="934" customWidth="1"/>
    <col min="1553" max="1553" width="17.28515625" style="934" customWidth="1"/>
    <col min="1554" max="1554" width="9" style="934" customWidth="1"/>
    <col min="1555" max="1800" width="6.85546875" style="934"/>
    <col min="1801" max="1801" width="26.140625" style="934" customWidth="1"/>
    <col min="1802" max="1802" width="81.28515625" style="934" customWidth="1"/>
    <col min="1803" max="1803" width="79.140625" style="934" customWidth="1"/>
    <col min="1804" max="1804" width="29.42578125" style="934" customWidth="1"/>
    <col min="1805" max="1805" width="11.7109375" style="934" customWidth="1"/>
    <col min="1806" max="1806" width="24.85546875" style="934" bestFit="1" customWidth="1"/>
    <col min="1807" max="1807" width="6.28515625" style="934" customWidth="1"/>
    <col min="1808" max="1808" width="18.140625" style="934" customWidth="1"/>
    <col min="1809" max="1809" width="17.28515625" style="934" customWidth="1"/>
    <col min="1810" max="1810" width="9" style="934" customWidth="1"/>
    <col min="1811" max="2056" width="6.85546875" style="934"/>
    <col min="2057" max="2057" width="26.140625" style="934" customWidth="1"/>
    <col min="2058" max="2058" width="81.28515625" style="934" customWidth="1"/>
    <col min="2059" max="2059" width="79.140625" style="934" customWidth="1"/>
    <col min="2060" max="2060" width="29.42578125" style="934" customWidth="1"/>
    <col min="2061" max="2061" width="11.7109375" style="934" customWidth="1"/>
    <col min="2062" max="2062" width="24.85546875" style="934" bestFit="1" customWidth="1"/>
    <col min="2063" max="2063" width="6.28515625" style="934" customWidth="1"/>
    <col min="2064" max="2064" width="18.140625" style="934" customWidth="1"/>
    <col min="2065" max="2065" width="17.28515625" style="934" customWidth="1"/>
    <col min="2066" max="2066" width="9" style="934" customWidth="1"/>
    <col min="2067" max="2312" width="6.85546875" style="934"/>
    <col min="2313" max="2313" width="26.140625" style="934" customWidth="1"/>
    <col min="2314" max="2314" width="81.28515625" style="934" customWidth="1"/>
    <col min="2315" max="2315" width="79.140625" style="934" customWidth="1"/>
    <col min="2316" max="2316" width="29.42578125" style="934" customWidth="1"/>
    <col min="2317" max="2317" width="11.7109375" style="934" customWidth="1"/>
    <col min="2318" max="2318" width="24.85546875" style="934" bestFit="1" customWidth="1"/>
    <col min="2319" max="2319" width="6.28515625" style="934" customWidth="1"/>
    <col min="2320" max="2320" width="18.140625" style="934" customWidth="1"/>
    <col min="2321" max="2321" width="17.28515625" style="934" customWidth="1"/>
    <col min="2322" max="2322" width="9" style="934" customWidth="1"/>
    <col min="2323" max="2568" width="6.85546875" style="934"/>
    <col min="2569" max="2569" width="26.140625" style="934" customWidth="1"/>
    <col min="2570" max="2570" width="81.28515625" style="934" customWidth="1"/>
    <col min="2571" max="2571" width="79.140625" style="934" customWidth="1"/>
    <col min="2572" max="2572" width="29.42578125" style="934" customWidth="1"/>
    <col min="2573" max="2573" width="11.7109375" style="934" customWidth="1"/>
    <col min="2574" max="2574" width="24.85546875" style="934" bestFit="1" customWidth="1"/>
    <col min="2575" max="2575" width="6.28515625" style="934" customWidth="1"/>
    <col min="2576" max="2576" width="18.140625" style="934" customWidth="1"/>
    <col min="2577" max="2577" width="17.28515625" style="934" customWidth="1"/>
    <col min="2578" max="2578" width="9" style="934" customWidth="1"/>
    <col min="2579" max="2824" width="6.85546875" style="934"/>
    <col min="2825" max="2825" width="26.140625" style="934" customWidth="1"/>
    <col min="2826" max="2826" width="81.28515625" style="934" customWidth="1"/>
    <col min="2827" max="2827" width="79.140625" style="934" customWidth="1"/>
    <col min="2828" max="2828" width="29.42578125" style="934" customWidth="1"/>
    <col min="2829" max="2829" width="11.7109375" style="934" customWidth="1"/>
    <col min="2830" max="2830" width="24.85546875" style="934" bestFit="1" customWidth="1"/>
    <col min="2831" max="2831" width="6.28515625" style="934" customWidth="1"/>
    <col min="2832" max="2832" width="18.140625" style="934" customWidth="1"/>
    <col min="2833" max="2833" width="17.28515625" style="934" customWidth="1"/>
    <col min="2834" max="2834" width="9" style="934" customWidth="1"/>
    <col min="2835" max="3080" width="6.85546875" style="934"/>
    <col min="3081" max="3081" width="26.140625" style="934" customWidth="1"/>
    <col min="3082" max="3082" width="81.28515625" style="934" customWidth="1"/>
    <col min="3083" max="3083" width="79.140625" style="934" customWidth="1"/>
    <col min="3084" max="3084" width="29.42578125" style="934" customWidth="1"/>
    <col min="3085" max="3085" width="11.7109375" style="934" customWidth="1"/>
    <col min="3086" max="3086" width="24.85546875" style="934" bestFit="1" customWidth="1"/>
    <col min="3087" max="3087" width="6.28515625" style="934" customWidth="1"/>
    <col min="3088" max="3088" width="18.140625" style="934" customWidth="1"/>
    <col min="3089" max="3089" width="17.28515625" style="934" customWidth="1"/>
    <col min="3090" max="3090" width="9" style="934" customWidth="1"/>
    <col min="3091" max="3336" width="6.85546875" style="934"/>
    <col min="3337" max="3337" width="26.140625" style="934" customWidth="1"/>
    <col min="3338" max="3338" width="81.28515625" style="934" customWidth="1"/>
    <col min="3339" max="3339" width="79.140625" style="934" customWidth="1"/>
    <col min="3340" max="3340" width="29.42578125" style="934" customWidth="1"/>
    <col min="3341" max="3341" width="11.7109375" style="934" customWidth="1"/>
    <col min="3342" max="3342" width="24.85546875" style="934" bestFit="1" customWidth="1"/>
    <col min="3343" max="3343" width="6.28515625" style="934" customWidth="1"/>
    <col min="3344" max="3344" width="18.140625" style="934" customWidth="1"/>
    <col min="3345" max="3345" width="17.28515625" style="934" customWidth="1"/>
    <col min="3346" max="3346" width="9" style="934" customWidth="1"/>
    <col min="3347" max="3592" width="6.85546875" style="934"/>
    <col min="3593" max="3593" width="26.140625" style="934" customWidth="1"/>
    <col min="3594" max="3594" width="81.28515625" style="934" customWidth="1"/>
    <col min="3595" max="3595" width="79.140625" style="934" customWidth="1"/>
    <col min="3596" max="3596" width="29.42578125" style="934" customWidth="1"/>
    <col min="3597" max="3597" width="11.7109375" style="934" customWidth="1"/>
    <col min="3598" max="3598" width="24.85546875" style="934" bestFit="1" customWidth="1"/>
    <col min="3599" max="3599" width="6.28515625" style="934" customWidth="1"/>
    <col min="3600" max="3600" width="18.140625" style="934" customWidth="1"/>
    <col min="3601" max="3601" width="17.28515625" style="934" customWidth="1"/>
    <col min="3602" max="3602" width="9" style="934" customWidth="1"/>
    <col min="3603" max="3848" width="6.85546875" style="934"/>
    <col min="3849" max="3849" width="26.140625" style="934" customWidth="1"/>
    <col min="3850" max="3850" width="81.28515625" style="934" customWidth="1"/>
    <col min="3851" max="3851" width="79.140625" style="934" customWidth="1"/>
    <col min="3852" max="3852" width="29.42578125" style="934" customWidth="1"/>
    <col min="3853" max="3853" width="11.7109375" style="934" customWidth="1"/>
    <col min="3854" max="3854" width="24.85546875" style="934" bestFit="1" customWidth="1"/>
    <col min="3855" max="3855" width="6.28515625" style="934" customWidth="1"/>
    <col min="3856" max="3856" width="18.140625" style="934" customWidth="1"/>
    <col min="3857" max="3857" width="17.28515625" style="934" customWidth="1"/>
    <col min="3858" max="3858" width="9" style="934" customWidth="1"/>
    <col min="3859" max="4104" width="6.85546875" style="934"/>
    <col min="4105" max="4105" width="26.140625" style="934" customWidth="1"/>
    <col min="4106" max="4106" width="81.28515625" style="934" customWidth="1"/>
    <col min="4107" max="4107" width="79.140625" style="934" customWidth="1"/>
    <col min="4108" max="4108" width="29.42578125" style="934" customWidth="1"/>
    <col min="4109" max="4109" width="11.7109375" style="934" customWidth="1"/>
    <col min="4110" max="4110" width="24.85546875" style="934" bestFit="1" customWidth="1"/>
    <col min="4111" max="4111" width="6.28515625" style="934" customWidth="1"/>
    <col min="4112" max="4112" width="18.140625" style="934" customWidth="1"/>
    <col min="4113" max="4113" width="17.28515625" style="934" customWidth="1"/>
    <col min="4114" max="4114" width="9" style="934" customWidth="1"/>
    <col min="4115" max="4360" width="6.85546875" style="934"/>
    <col min="4361" max="4361" width="26.140625" style="934" customWidth="1"/>
    <col min="4362" max="4362" width="81.28515625" style="934" customWidth="1"/>
    <col min="4363" max="4363" width="79.140625" style="934" customWidth="1"/>
    <col min="4364" max="4364" width="29.42578125" style="934" customWidth="1"/>
    <col min="4365" max="4365" width="11.7109375" style="934" customWidth="1"/>
    <col min="4366" max="4366" width="24.85546875" style="934" bestFit="1" customWidth="1"/>
    <col min="4367" max="4367" width="6.28515625" style="934" customWidth="1"/>
    <col min="4368" max="4368" width="18.140625" style="934" customWidth="1"/>
    <col min="4369" max="4369" width="17.28515625" style="934" customWidth="1"/>
    <col min="4370" max="4370" width="9" style="934" customWidth="1"/>
    <col min="4371" max="4616" width="6.85546875" style="934"/>
    <col min="4617" max="4617" width="26.140625" style="934" customWidth="1"/>
    <col min="4618" max="4618" width="81.28515625" style="934" customWidth="1"/>
    <col min="4619" max="4619" width="79.140625" style="934" customWidth="1"/>
    <col min="4620" max="4620" width="29.42578125" style="934" customWidth="1"/>
    <col min="4621" max="4621" width="11.7109375" style="934" customWidth="1"/>
    <col min="4622" max="4622" width="24.85546875" style="934" bestFit="1" customWidth="1"/>
    <col min="4623" max="4623" width="6.28515625" style="934" customWidth="1"/>
    <col min="4624" max="4624" width="18.140625" style="934" customWidth="1"/>
    <col min="4625" max="4625" width="17.28515625" style="934" customWidth="1"/>
    <col min="4626" max="4626" width="9" style="934" customWidth="1"/>
    <col min="4627" max="4872" width="6.85546875" style="934"/>
    <col min="4873" max="4873" width="26.140625" style="934" customWidth="1"/>
    <col min="4874" max="4874" width="81.28515625" style="934" customWidth="1"/>
    <col min="4875" max="4875" width="79.140625" style="934" customWidth="1"/>
    <col min="4876" max="4876" width="29.42578125" style="934" customWidth="1"/>
    <col min="4877" max="4877" width="11.7109375" style="934" customWidth="1"/>
    <col min="4878" max="4878" width="24.85546875" style="934" bestFit="1" customWidth="1"/>
    <col min="4879" max="4879" width="6.28515625" style="934" customWidth="1"/>
    <col min="4880" max="4880" width="18.140625" style="934" customWidth="1"/>
    <col min="4881" max="4881" width="17.28515625" style="934" customWidth="1"/>
    <col min="4882" max="4882" width="9" style="934" customWidth="1"/>
    <col min="4883" max="5128" width="6.85546875" style="934"/>
    <col min="5129" max="5129" width="26.140625" style="934" customWidth="1"/>
    <col min="5130" max="5130" width="81.28515625" style="934" customWidth="1"/>
    <col min="5131" max="5131" width="79.140625" style="934" customWidth="1"/>
    <col min="5132" max="5132" width="29.42578125" style="934" customWidth="1"/>
    <col min="5133" max="5133" width="11.7109375" style="934" customWidth="1"/>
    <col min="5134" max="5134" width="24.85546875" style="934" bestFit="1" customWidth="1"/>
    <col min="5135" max="5135" width="6.28515625" style="934" customWidth="1"/>
    <col min="5136" max="5136" width="18.140625" style="934" customWidth="1"/>
    <col min="5137" max="5137" width="17.28515625" style="934" customWidth="1"/>
    <col min="5138" max="5138" width="9" style="934" customWidth="1"/>
    <col min="5139" max="5384" width="6.85546875" style="934"/>
    <col min="5385" max="5385" width="26.140625" style="934" customWidth="1"/>
    <col min="5386" max="5386" width="81.28515625" style="934" customWidth="1"/>
    <col min="5387" max="5387" width="79.140625" style="934" customWidth="1"/>
    <col min="5388" max="5388" width="29.42578125" style="934" customWidth="1"/>
    <col min="5389" max="5389" width="11.7109375" style="934" customWidth="1"/>
    <col min="5390" max="5390" width="24.85546875" style="934" bestFit="1" customWidth="1"/>
    <col min="5391" max="5391" width="6.28515625" style="934" customWidth="1"/>
    <col min="5392" max="5392" width="18.140625" style="934" customWidth="1"/>
    <col min="5393" max="5393" width="17.28515625" style="934" customWidth="1"/>
    <col min="5394" max="5394" width="9" style="934" customWidth="1"/>
    <col min="5395" max="5640" width="6.85546875" style="934"/>
    <col min="5641" max="5641" width="26.140625" style="934" customWidth="1"/>
    <col min="5642" max="5642" width="81.28515625" style="934" customWidth="1"/>
    <col min="5643" max="5643" width="79.140625" style="934" customWidth="1"/>
    <col min="5644" max="5644" width="29.42578125" style="934" customWidth="1"/>
    <col min="5645" max="5645" width="11.7109375" style="934" customWidth="1"/>
    <col min="5646" max="5646" width="24.85546875" style="934" bestFit="1" customWidth="1"/>
    <col min="5647" max="5647" width="6.28515625" style="934" customWidth="1"/>
    <col min="5648" max="5648" width="18.140625" style="934" customWidth="1"/>
    <col min="5649" max="5649" width="17.28515625" style="934" customWidth="1"/>
    <col min="5650" max="5650" width="9" style="934" customWidth="1"/>
    <col min="5651" max="5896" width="6.85546875" style="934"/>
    <col min="5897" max="5897" width="26.140625" style="934" customWidth="1"/>
    <col min="5898" max="5898" width="81.28515625" style="934" customWidth="1"/>
    <col min="5899" max="5899" width="79.140625" style="934" customWidth="1"/>
    <col min="5900" max="5900" width="29.42578125" style="934" customWidth="1"/>
    <col min="5901" max="5901" width="11.7109375" style="934" customWidth="1"/>
    <col min="5902" max="5902" width="24.85546875" style="934" bestFit="1" customWidth="1"/>
    <col min="5903" max="5903" width="6.28515625" style="934" customWidth="1"/>
    <col min="5904" max="5904" width="18.140625" style="934" customWidth="1"/>
    <col min="5905" max="5905" width="17.28515625" style="934" customWidth="1"/>
    <col min="5906" max="5906" width="9" style="934" customWidth="1"/>
    <col min="5907" max="6152" width="6.85546875" style="934"/>
    <col min="6153" max="6153" width="26.140625" style="934" customWidth="1"/>
    <col min="6154" max="6154" width="81.28515625" style="934" customWidth="1"/>
    <col min="6155" max="6155" width="79.140625" style="934" customWidth="1"/>
    <col min="6156" max="6156" width="29.42578125" style="934" customWidth="1"/>
    <col min="6157" max="6157" width="11.7109375" style="934" customWidth="1"/>
    <col min="6158" max="6158" width="24.85546875" style="934" bestFit="1" customWidth="1"/>
    <col min="6159" max="6159" width="6.28515625" style="934" customWidth="1"/>
    <col min="6160" max="6160" width="18.140625" style="934" customWidth="1"/>
    <col min="6161" max="6161" width="17.28515625" style="934" customWidth="1"/>
    <col min="6162" max="6162" width="9" style="934" customWidth="1"/>
    <col min="6163" max="6408" width="6.85546875" style="934"/>
    <col min="6409" max="6409" width="26.140625" style="934" customWidth="1"/>
    <col min="6410" max="6410" width="81.28515625" style="934" customWidth="1"/>
    <col min="6411" max="6411" width="79.140625" style="934" customWidth="1"/>
    <col min="6412" max="6412" width="29.42578125" style="934" customWidth="1"/>
    <col min="6413" max="6413" width="11.7109375" style="934" customWidth="1"/>
    <col min="6414" max="6414" width="24.85546875" style="934" bestFit="1" customWidth="1"/>
    <col min="6415" max="6415" width="6.28515625" style="934" customWidth="1"/>
    <col min="6416" max="6416" width="18.140625" style="934" customWidth="1"/>
    <col min="6417" max="6417" width="17.28515625" style="934" customWidth="1"/>
    <col min="6418" max="6418" width="9" style="934" customWidth="1"/>
    <col min="6419" max="6664" width="6.85546875" style="934"/>
    <col min="6665" max="6665" width="26.140625" style="934" customWidth="1"/>
    <col min="6666" max="6666" width="81.28515625" style="934" customWidth="1"/>
    <col min="6667" max="6667" width="79.140625" style="934" customWidth="1"/>
    <col min="6668" max="6668" width="29.42578125" style="934" customWidth="1"/>
    <col min="6669" max="6669" width="11.7109375" style="934" customWidth="1"/>
    <col min="6670" max="6670" width="24.85546875" style="934" bestFit="1" customWidth="1"/>
    <col min="6671" max="6671" width="6.28515625" style="934" customWidth="1"/>
    <col min="6672" max="6672" width="18.140625" style="934" customWidth="1"/>
    <col min="6673" max="6673" width="17.28515625" style="934" customWidth="1"/>
    <col min="6674" max="6674" width="9" style="934" customWidth="1"/>
    <col min="6675" max="6920" width="6.85546875" style="934"/>
    <col min="6921" max="6921" width="26.140625" style="934" customWidth="1"/>
    <col min="6922" max="6922" width="81.28515625" style="934" customWidth="1"/>
    <col min="6923" max="6923" width="79.140625" style="934" customWidth="1"/>
    <col min="6924" max="6924" width="29.42578125" style="934" customWidth="1"/>
    <col min="6925" max="6925" width="11.7109375" style="934" customWidth="1"/>
    <col min="6926" max="6926" width="24.85546875" style="934" bestFit="1" customWidth="1"/>
    <col min="6927" max="6927" width="6.28515625" style="934" customWidth="1"/>
    <col min="6928" max="6928" width="18.140625" style="934" customWidth="1"/>
    <col min="6929" max="6929" width="17.28515625" style="934" customWidth="1"/>
    <col min="6930" max="6930" width="9" style="934" customWidth="1"/>
    <col min="6931" max="7176" width="6.85546875" style="934"/>
    <col min="7177" max="7177" width="26.140625" style="934" customWidth="1"/>
    <col min="7178" max="7178" width="81.28515625" style="934" customWidth="1"/>
    <col min="7179" max="7179" width="79.140625" style="934" customWidth="1"/>
    <col min="7180" max="7180" width="29.42578125" style="934" customWidth="1"/>
    <col min="7181" max="7181" width="11.7109375" style="934" customWidth="1"/>
    <col min="7182" max="7182" width="24.85546875" style="934" bestFit="1" customWidth="1"/>
    <col min="7183" max="7183" width="6.28515625" style="934" customWidth="1"/>
    <col min="7184" max="7184" width="18.140625" style="934" customWidth="1"/>
    <col min="7185" max="7185" width="17.28515625" style="934" customWidth="1"/>
    <col min="7186" max="7186" width="9" style="934" customWidth="1"/>
    <col min="7187" max="7432" width="6.85546875" style="934"/>
    <col min="7433" max="7433" width="26.140625" style="934" customWidth="1"/>
    <col min="7434" max="7434" width="81.28515625" style="934" customWidth="1"/>
    <col min="7435" max="7435" width="79.140625" style="934" customWidth="1"/>
    <col min="7436" max="7436" width="29.42578125" style="934" customWidth="1"/>
    <col min="7437" max="7437" width="11.7109375" style="934" customWidth="1"/>
    <col min="7438" max="7438" width="24.85546875" style="934" bestFit="1" customWidth="1"/>
    <col min="7439" max="7439" width="6.28515625" style="934" customWidth="1"/>
    <col min="7440" max="7440" width="18.140625" style="934" customWidth="1"/>
    <col min="7441" max="7441" width="17.28515625" style="934" customWidth="1"/>
    <col min="7442" max="7442" width="9" style="934" customWidth="1"/>
    <col min="7443" max="7688" width="6.85546875" style="934"/>
    <col min="7689" max="7689" width="26.140625" style="934" customWidth="1"/>
    <col min="7690" max="7690" width="81.28515625" style="934" customWidth="1"/>
    <col min="7691" max="7691" width="79.140625" style="934" customWidth="1"/>
    <col min="7692" max="7692" width="29.42578125" style="934" customWidth="1"/>
    <col min="7693" max="7693" width="11.7109375" style="934" customWidth="1"/>
    <col min="7694" max="7694" width="24.85546875" style="934" bestFit="1" customWidth="1"/>
    <col min="7695" max="7695" width="6.28515625" style="934" customWidth="1"/>
    <col min="7696" max="7696" width="18.140625" style="934" customWidth="1"/>
    <col min="7697" max="7697" width="17.28515625" style="934" customWidth="1"/>
    <col min="7698" max="7698" width="9" style="934" customWidth="1"/>
    <col min="7699" max="7944" width="6.85546875" style="934"/>
    <col min="7945" max="7945" width="26.140625" style="934" customWidth="1"/>
    <col min="7946" max="7946" width="81.28515625" style="934" customWidth="1"/>
    <col min="7947" max="7947" width="79.140625" style="934" customWidth="1"/>
    <col min="7948" max="7948" width="29.42578125" style="934" customWidth="1"/>
    <col min="7949" max="7949" width="11.7109375" style="934" customWidth="1"/>
    <col min="7950" max="7950" width="24.85546875" style="934" bestFit="1" customWidth="1"/>
    <col min="7951" max="7951" width="6.28515625" style="934" customWidth="1"/>
    <col min="7952" max="7952" width="18.140625" style="934" customWidth="1"/>
    <col min="7953" max="7953" width="17.28515625" style="934" customWidth="1"/>
    <col min="7954" max="7954" width="9" style="934" customWidth="1"/>
    <col min="7955" max="8200" width="6.85546875" style="934"/>
    <col min="8201" max="8201" width="26.140625" style="934" customWidth="1"/>
    <col min="8202" max="8202" width="81.28515625" style="934" customWidth="1"/>
    <col min="8203" max="8203" width="79.140625" style="934" customWidth="1"/>
    <col min="8204" max="8204" width="29.42578125" style="934" customWidth="1"/>
    <col min="8205" max="8205" width="11.7109375" style="934" customWidth="1"/>
    <col min="8206" max="8206" width="24.85546875" style="934" bestFit="1" customWidth="1"/>
    <col min="8207" max="8207" width="6.28515625" style="934" customWidth="1"/>
    <col min="8208" max="8208" width="18.140625" style="934" customWidth="1"/>
    <col min="8209" max="8209" width="17.28515625" style="934" customWidth="1"/>
    <col min="8210" max="8210" width="9" style="934" customWidth="1"/>
    <col min="8211" max="8456" width="6.85546875" style="934"/>
    <col min="8457" max="8457" width="26.140625" style="934" customWidth="1"/>
    <col min="8458" max="8458" width="81.28515625" style="934" customWidth="1"/>
    <col min="8459" max="8459" width="79.140625" style="934" customWidth="1"/>
    <col min="8460" max="8460" width="29.42578125" style="934" customWidth="1"/>
    <col min="8461" max="8461" width="11.7109375" style="934" customWidth="1"/>
    <col min="8462" max="8462" width="24.85546875" style="934" bestFit="1" customWidth="1"/>
    <col min="8463" max="8463" width="6.28515625" style="934" customWidth="1"/>
    <col min="8464" max="8464" width="18.140625" style="934" customWidth="1"/>
    <col min="8465" max="8465" width="17.28515625" style="934" customWidth="1"/>
    <col min="8466" max="8466" width="9" style="934" customWidth="1"/>
    <col min="8467" max="8712" width="6.85546875" style="934"/>
    <col min="8713" max="8713" width="26.140625" style="934" customWidth="1"/>
    <col min="8714" max="8714" width="81.28515625" style="934" customWidth="1"/>
    <col min="8715" max="8715" width="79.140625" style="934" customWidth="1"/>
    <col min="8716" max="8716" width="29.42578125" style="934" customWidth="1"/>
    <col min="8717" max="8717" width="11.7109375" style="934" customWidth="1"/>
    <col min="8718" max="8718" width="24.85546875" style="934" bestFit="1" customWidth="1"/>
    <col min="8719" max="8719" width="6.28515625" style="934" customWidth="1"/>
    <col min="8720" max="8720" width="18.140625" style="934" customWidth="1"/>
    <col min="8721" max="8721" width="17.28515625" style="934" customWidth="1"/>
    <col min="8722" max="8722" width="9" style="934" customWidth="1"/>
    <col min="8723" max="8968" width="6.85546875" style="934"/>
    <col min="8969" max="8969" width="26.140625" style="934" customWidth="1"/>
    <col min="8970" max="8970" width="81.28515625" style="934" customWidth="1"/>
    <col min="8971" max="8971" width="79.140625" style="934" customWidth="1"/>
    <col min="8972" max="8972" width="29.42578125" style="934" customWidth="1"/>
    <col min="8973" max="8973" width="11.7109375" style="934" customWidth="1"/>
    <col min="8974" max="8974" width="24.85546875" style="934" bestFit="1" customWidth="1"/>
    <col min="8975" max="8975" width="6.28515625" style="934" customWidth="1"/>
    <col min="8976" max="8976" width="18.140625" style="934" customWidth="1"/>
    <col min="8977" max="8977" width="17.28515625" style="934" customWidth="1"/>
    <col min="8978" max="8978" width="9" style="934" customWidth="1"/>
    <col min="8979" max="9224" width="6.85546875" style="934"/>
    <col min="9225" max="9225" width="26.140625" style="934" customWidth="1"/>
    <col min="9226" max="9226" width="81.28515625" style="934" customWidth="1"/>
    <col min="9227" max="9227" width="79.140625" style="934" customWidth="1"/>
    <col min="9228" max="9228" width="29.42578125" style="934" customWidth="1"/>
    <col min="9229" max="9229" width="11.7109375" style="934" customWidth="1"/>
    <col min="9230" max="9230" width="24.85546875" style="934" bestFit="1" customWidth="1"/>
    <col min="9231" max="9231" width="6.28515625" style="934" customWidth="1"/>
    <col min="9232" max="9232" width="18.140625" style="934" customWidth="1"/>
    <col min="9233" max="9233" width="17.28515625" style="934" customWidth="1"/>
    <col min="9234" max="9234" width="9" style="934" customWidth="1"/>
    <col min="9235" max="9480" width="6.85546875" style="934"/>
    <col min="9481" max="9481" width="26.140625" style="934" customWidth="1"/>
    <col min="9482" max="9482" width="81.28515625" style="934" customWidth="1"/>
    <col min="9483" max="9483" width="79.140625" style="934" customWidth="1"/>
    <col min="9484" max="9484" width="29.42578125" style="934" customWidth="1"/>
    <col min="9485" max="9485" width="11.7109375" style="934" customWidth="1"/>
    <col min="9486" max="9486" width="24.85546875" style="934" bestFit="1" customWidth="1"/>
    <col min="9487" max="9487" width="6.28515625" style="934" customWidth="1"/>
    <col min="9488" max="9488" width="18.140625" style="934" customWidth="1"/>
    <col min="9489" max="9489" width="17.28515625" style="934" customWidth="1"/>
    <col min="9490" max="9490" width="9" style="934" customWidth="1"/>
    <col min="9491" max="9736" width="6.85546875" style="934"/>
    <col min="9737" max="9737" width="26.140625" style="934" customWidth="1"/>
    <col min="9738" max="9738" width="81.28515625" style="934" customWidth="1"/>
    <col min="9739" max="9739" width="79.140625" style="934" customWidth="1"/>
    <col min="9740" max="9740" width="29.42578125" style="934" customWidth="1"/>
    <col min="9741" max="9741" width="11.7109375" style="934" customWidth="1"/>
    <col min="9742" max="9742" width="24.85546875" style="934" bestFit="1" customWidth="1"/>
    <col min="9743" max="9743" width="6.28515625" style="934" customWidth="1"/>
    <col min="9744" max="9744" width="18.140625" style="934" customWidth="1"/>
    <col min="9745" max="9745" width="17.28515625" style="934" customWidth="1"/>
    <col min="9746" max="9746" width="9" style="934" customWidth="1"/>
    <col min="9747" max="9992" width="6.85546875" style="934"/>
    <col min="9993" max="9993" width="26.140625" style="934" customWidth="1"/>
    <col min="9994" max="9994" width="81.28515625" style="934" customWidth="1"/>
    <col min="9995" max="9995" width="79.140625" style="934" customWidth="1"/>
    <col min="9996" max="9996" width="29.42578125" style="934" customWidth="1"/>
    <col min="9997" max="9997" width="11.7109375" style="934" customWidth="1"/>
    <col min="9998" max="9998" width="24.85546875" style="934" bestFit="1" customWidth="1"/>
    <col min="9999" max="9999" width="6.28515625" style="934" customWidth="1"/>
    <col min="10000" max="10000" width="18.140625" style="934" customWidth="1"/>
    <col min="10001" max="10001" width="17.28515625" style="934" customWidth="1"/>
    <col min="10002" max="10002" width="9" style="934" customWidth="1"/>
    <col min="10003" max="10248" width="6.85546875" style="934"/>
    <col min="10249" max="10249" width="26.140625" style="934" customWidth="1"/>
    <col min="10250" max="10250" width="81.28515625" style="934" customWidth="1"/>
    <col min="10251" max="10251" width="79.140625" style="934" customWidth="1"/>
    <col min="10252" max="10252" width="29.42578125" style="934" customWidth="1"/>
    <col min="10253" max="10253" width="11.7109375" style="934" customWidth="1"/>
    <col min="10254" max="10254" width="24.85546875" style="934" bestFit="1" customWidth="1"/>
    <col min="10255" max="10255" width="6.28515625" style="934" customWidth="1"/>
    <col min="10256" max="10256" width="18.140625" style="934" customWidth="1"/>
    <col min="10257" max="10257" width="17.28515625" style="934" customWidth="1"/>
    <col min="10258" max="10258" width="9" style="934" customWidth="1"/>
    <col min="10259" max="10504" width="6.85546875" style="934"/>
    <col min="10505" max="10505" width="26.140625" style="934" customWidth="1"/>
    <col min="10506" max="10506" width="81.28515625" style="934" customWidth="1"/>
    <col min="10507" max="10507" width="79.140625" style="934" customWidth="1"/>
    <col min="10508" max="10508" width="29.42578125" style="934" customWidth="1"/>
    <col min="10509" max="10509" width="11.7109375" style="934" customWidth="1"/>
    <col min="10510" max="10510" width="24.85546875" style="934" bestFit="1" customWidth="1"/>
    <col min="10511" max="10511" width="6.28515625" style="934" customWidth="1"/>
    <col min="10512" max="10512" width="18.140625" style="934" customWidth="1"/>
    <col min="10513" max="10513" width="17.28515625" style="934" customWidth="1"/>
    <col min="10514" max="10514" width="9" style="934" customWidth="1"/>
    <col min="10515" max="10760" width="6.85546875" style="934"/>
    <col min="10761" max="10761" width="26.140625" style="934" customWidth="1"/>
    <col min="10762" max="10762" width="81.28515625" style="934" customWidth="1"/>
    <col min="10763" max="10763" width="79.140625" style="934" customWidth="1"/>
    <col min="10764" max="10764" width="29.42578125" style="934" customWidth="1"/>
    <col min="10765" max="10765" width="11.7109375" style="934" customWidth="1"/>
    <col min="10766" max="10766" width="24.85546875" style="934" bestFit="1" customWidth="1"/>
    <col min="10767" max="10767" width="6.28515625" style="934" customWidth="1"/>
    <col min="10768" max="10768" width="18.140625" style="934" customWidth="1"/>
    <col min="10769" max="10769" width="17.28515625" style="934" customWidth="1"/>
    <col min="10770" max="10770" width="9" style="934" customWidth="1"/>
    <col min="10771" max="11016" width="6.85546875" style="934"/>
    <col min="11017" max="11017" width="26.140625" style="934" customWidth="1"/>
    <col min="11018" max="11018" width="81.28515625" style="934" customWidth="1"/>
    <col min="11019" max="11019" width="79.140625" style="934" customWidth="1"/>
    <col min="11020" max="11020" width="29.42578125" style="934" customWidth="1"/>
    <col min="11021" max="11021" width="11.7109375" style="934" customWidth="1"/>
    <col min="11022" max="11022" width="24.85546875" style="934" bestFit="1" customWidth="1"/>
    <col min="11023" max="11023" width="6.28515625" style="934" customWidth="1"/>
    <col min="11024" max="11024" width="18.140625" style="934" customWidth="1"/>
    <col min="11025" max="11025" width="17.28515625" style="934" customWidth="1"/>
    <col min="11026" max="11026" width="9" style="934" customWidth="1"/>
    <col min="11027" max="11272" width="6.85546875" style="934"/>
    <col min="11273" max="11273" width="26.140625" style="934" customWidth="1"/>
    <col min="11274" max="11274" width="81.28515625" style="934" customWidth="1"/>
    <col min="11275" max="11275" width="79.140625" style="934" customWidth="1"/>
    <col min="11276" max="11276" width="29.42578125" style="934" customWidth="1"/>
    <col min="11277" max="11277" width="11.7109375" style="934" customWidth="1"/>
    <col min="11278" max="11278" width="24.85546875" style="934" bestFit="1" customWidth="1"/>
    <col min="11279" max="11279" width="6.28515625" style="934" customWidth="1"/>
    <col min="11280" max="11280" width="18.140625" style="934" customWidth="1"/>
    <col min="11281" max="11281" width="17.28515625" style="934" customWidth="1"/>
    <col min="11282" max="11282" width="9" style="934" customWidth="1"/>
    <col min="11283" max="11528" width="6.85546875" style="934"/>
    <col min="11529" max="11529" width="26.140625" style="934" customWidth="1"/>
    <col min="11530" max="11530" width="81.28515625" style="934" customWidth="1"/>
    <col min="11531" max="11531" width="79.140625" style="934" customWidth="1"/>
    <col min="11532" max="11532" width="29.42578125" style="934" customWidth="1"/>
    <col min="11533" max="11533" width="11.7109375" style="934" customWidth="1"/>
    <col min="11534" max="11534" width="24.85546875" style="934" bestFit="1" customWidth="1"/>
    <col min="11535" max="11535" width="6.28515625" style="934" customWidth="1"/>
    <col min="11536" max="11536" width="18.140625" style="934" customWidth="1"/>
    <col min="11537" max="11537" width="17.28515625" style="934" customWidth="1"/>
    <col min="11538" max="11538" width="9" style="934" customWidth="1"/>
    <col min="11539" max="11784" width="6.85546875" style="934"/>
    <col min="11785" max="11785" width="26.140625" style="934" customWidth="1"/>
    <col min="11786" max="11786" width="81.28515625" style="934" customWidth="1"/>
    <col min="11787" max="11787" width="79.140625" style="934" customWidth="1"/>
    <col min="11788" max="11788" width="29.42578125" style="934" customWidth="1"/>
    <col min="11789" max="11789" width="11.7109375" style="934" customWidth="1"/>
    <col min="11790" max="11790" width="24.85546875" style="934" bestFit="1" customWidth="1"/>
    <col min="11791" max="11791" width="6.28515625" style="934" customWidth="1"/>
    <col min="11792" max="11792" width="18.140625" style="934" customWidth="1"/>
    <col min="11793" max="11793" width="17.28515625" style="934" customWidth="1"/>
    <col min="11794" max="11794" width="9" style="934" customWidth="1"/>
    <col min="11795" max="12040" width="6.85546875" style="934"/>
    <col min="12041" max="12041" width="26.140625" style="934" customWidth="1"/>
    <col min="12042" max="12042" width="81.28515625" style="934" customWidth="1"/>
    <col min="12043" max="12043" width="79.140625" style="934" customWidth="1"/>
    <col min="12044" max="12044" width="29.42578125" style="934" customWidth="1"/>
    <col min="12045" max="12045" width="11.7109375" style="934" customWidth="1"/>
    <col min="12046" max="12046" width="24.85546875" style="934" bestFit="1" customWidth="1"/>
    <col min="12047" max="12047" width="6.28515625" style="934" customWidth="1"/>
    <col min="12048" max="12048" width="18.140625" style="934" customWidth="1"/>
    <col min="12049" max="12049" width="17.28515625" style="934" customWidth="1"/>
    <col min="12050" max="12050" width="9" style="934" customWidth="1"/>
    <col min="12051" max="12296" width="6.85546875" style="934"/>
    <col min="12297" max="12297" width="26.140625" style="934" customWidth="1"/>
    <col min="12298" max="12298" width="81.28515625" style="934" customWidth="1"/>
    <col min="12299" max="12299" width="79.140625" style="934" customWidth="1"/>
    <col min="12300" max="12300" width="29.42578125" style="934" customWidth="1"/>
    <col min="12301" max="12301" width="11.7109375" style="934" customWidth="1"/>
    <col min="12302" max="12302" width="24.85546875" style="934" bestFit="1" customWidth="1"/>
    <col min="12303" max="12303" width="6.28515625" style="934" customWidth="1"/>
    <col min="12304" max="12304" width="18.140625" style="934" customWidth="1"/>
    <col min="12305" max="12305" width="17.28515625" style="934" customWidth="1"/>
    <col min="12306" max="12306" width="9" style="934" customWidth="1"/>
    <col min="12307" max="12552" width="6.85546875" style="934"/>
    <col min="12553" max="12553" width="26.140625" style="934" customWidth="1"/>
    <col min="12554" max="12554" width="81.28515625" style="934" customWidth="1"/>
    <col min="12555" max="12555" width="79.140625" style="934" customWidth="1"/>
    <col min="12556" max="12556" width="29.42578125" style="934" customWidth="1"/>
    <col min="12557" max="12557" width="11.7109375" style="934" customWidth="1"/>
    <col min="12558" max="12558" width="24.85546875" style="934" bestFit="1" customWidth="1"/>
    <col min="12559" max="12559" width="6.28515625" style="934" customWidth="1"/>
    <col min="12560" max="12560" width="18.140625" style="934" customWidth="1"/>
    <col min="12561" max="12561" width="17.28515625" style="934" customWidth="1"/>
    <col min="12562" max="12562" width="9" style="934" customWidth="1"/>
    <col min="12563" max="12808" width="6.85546875" style="934"/>
    <col min="12809" max="12809" width="26.140625" style="934" customWidth="1"/>
    <col min="12810" max="12810" width="81.28515625" style="934" customWidth="1"/>
    <col min="12811" max="12811" width="79.140625" style="934" customWidth="1"/>
    <col min="12812" max="12812" width="29.42578125" style="934" customWidth="1"/>
    <col min="12813" max="12813" width="11.7109375" style="934" customWidth="1"/>
    <col min="12814" max="12814" width="24.85546875" style="934" bestFit="1" customWidth="1"/>
    <col min="12815" max="12815" width="6.28515625" style="934" customWidth="1"/>
    <col min="12816" max="12816" width="18.140625" style="934" customWidth="1"/>
    <col min="12817" max="12817" width="17.28515625" style="934" customWidth="1"/>
    <col min="12818" max="12818" width="9" style="934" customWidth="1"/>
    <col min="12819" max="13064" width="6.85546875" style="934"/>
    <col min="13065" max="13065" width="26.140625" style="934" customWidth="1"/>
    <col min="13066" max="13066" width="81.28515625" style="934" customWidth="1"/>
    <col min="13067" max="13067" width="79.140625" style="934" customWidth="1"/>
    <col min="13068" max="13068" width="29.42578125" style="934" customWidth="1"/>
    <col min="13069" max="13069" width="11.7109375" style="934" customWidth="1"/>
    <col min="13070" max="13070" width="24.85546875" style="934" bestFit="1" customWidth="1"/>
    <col min="13071" max="13071" width="6.28515625" style="934" customWidth="1"/>
    <col min="13072" max="13072" width="18.140625" style="934" customWidth="1"/>
    <col min="13073" max="13073" width="17.28515625" style="934" customWidth="1"/>
    <col min="13074" max="13074" width="9" style="934" customWidth="1"/>
    <col min="13075" max="13320" width="6.85546875" style="934"/>
    <col min="13321" max="13321" width="26.140625" style="934" customWidth="1"/>
    <col min="13322" max="13322" width="81.28515625" style="934" customWidth="1"/>
    <col min="13323" max="13323" width="79.140625" style="934" customWidth="1"/>
    <col min="13324" max="13324" width="29.42578125" style="934" customWidth="1"/>
    <col min="13325" max="13325" width="11.7109375" style="934" customWidth="1"/>
    <col min="13326" max="13326" width="24.85546875" style="934" bestFit="1" customWidth="1"/>
    <col min="13327" max="13327" width="6.28515625" style="934" customWidth="1"/>
    <col min="13328" max="13328" width="18.140625" style="934" customWidth="1"/>
    <col min="13329" max="13329" width="17.28515625" style="934" customWidth="1"/>
    <col min="13330" max="13330" width="9" style="934" customWidth="1"/>
    <col min="13331" max="13576" width="6.85546875" style="934"/>
    <col min="13577" max="13577" width="26.140625" style="934" customWidth="1"/>
    <col min="13578" max="13578" width="81.28515625" style="934" customWidth="1"/>
    <col min="13579" max="13579" width="79.140625" style="934" customWidth="1"/>
    <col min="13580" max="13580" width="29.42578125" style="934" customWidth="1"/>
    <col min="13581" max="13581" width="11.7109375" style="934" customWidth="1"/>
    <col min="13582" max="13582" width="24.85546875" style="934" bestFit="1" customWidth="1"/>
    <col min="13583" max="13583" width="6.28515625" style="934" customWidth="1"/>
    <col min="13584" max="13584" width="18.140625" style="934" customWidth="1"/>
    <col min="13585" max="13585" width="17.28515625" style="934" customWidth="1"/>
    <col min="13586" max="13586" width="9" style="934" customWidth="1"/>
    <col min="13587" max="13832" width="6.85546875" style="934"/>
    <col min="13833" max="13833" width="26.140625" style="934" customWidth="1"/>
    <col min="13834" max="13834" width="81.28515625" style="934" customWidth="1"/>
    <col min="13835" max="13835" width="79.140625" style="934" customWidth="1"/>
    <col min="13836" max="13836" width="29.42578125" style="934" customWidth="1"/>
    <col min="13837" max="13837" width="11.7109375" style="934" customWidth="1"/>
    <col min="13838" max="13838" width="24.85546875" style="934" bestFit="1" customWidth="1"/>
    <col min="13839" max="13839" width="6.28515625" style="934" customWidth="1"/>
    <col min="13840" max="13840" width="18.140625" style="934" customWidth="1"/>
    <col min="13841" max="13841" width="17.28515625" style="934" customWidth="1"/>
    <col min="13842" max="13842" width="9" style="934" customWidth="1"/>
    <col min="13843" max="14088" width="6.85546875" style="934"/>
    <col min="14089" max="14089" width="26.140625" style="934" customWidth="1"/>
    <col min="14090" max="14090" width="81.28515625" style="934" customWidth="1"/>
    <col min="14091" max="14091" width="79.140625" style="934" customWidth="1"/>
    <col min="14092" max="14092" width="29.42578125" style="934" customWidth="1"/>
    <col min="14093" max="14093" width="11.7109375" style="934" customWidth="1"/>
    <col min="14094" max="14094" width="24.85546875" style="934" bestFit="1" customWidth="1"/>
    <col min="14095" max="14095" width="6.28515625" style="934" customWidth="1"/>
    <col min="14096" max="14096" width="18.140625" style="934" customWidth="1"/>
    <col min="14097" max="14097" width="17.28515625" style="934" customWidth="1"/>
    <col min="14098" max="14098" width="9" style="934" customWidth="1"/>
    <col min="14099" max="14344" width="6.85546875" style="934"/>
    <col min="14345" max="14345" width="26.140625" style="934" customWidth="1"/>
    <col min="14346" max="14346" width="81.28515625" style="934" customWidth="1"/>
    <col min="14347" max="14347" width="79.140625" style="934" customWidth="1"/>
    <col min="14348" max="14348" width="29.42578125" style="934" customWidth="1"/>
    <col min="14349" max="14349" width="11.7109375" style="934" customWidth="1"/>
    <col min="14350" max="14350" width="24.85546875" style="934" bestFit="1" customWidth="1"/>
    <col min="14351" max="14351" width="6.28515625" style="934" customWidth="1"/>
    <col min="14352" max="14352" width="18.140625" style="934" customWidth="1"/>
    <col min="14353" max="14353" width="17.28515625" style="934" customWidth="1"/>
    <col min="14354" max="14354" width="9" style="934" customWidth="1"/>
    <col min="14355" max="14600" width="6.85546875" style="934"/>
    <col min="14601" max="14601" width="26.140625" style="934" customWidth="1"/>
    <col min="14602" max="14602" width="81.28515625" style="934" customWidth="1"/>
    <col min="14603" max="14603" width="79.140625" style="934" customWidth="1"/>
    <col min="14604" max="14604" width="29.42578125" style="934" customWidth="1"/>
    <col min="14605" max="14605" width="11.7109375" style="934" customWidth="1"/>
    <col min="14606" max="14606" width="24.85546875" style="934" bestFit="1" customWidth="1"/>
    <col min="14607" max="14607" width="6.28515625" style="934" customWidth="1"/>
    <col min="14608" max="14608" width="18.140625" style="934" customWidth="1"/>
    <col min="14609" max="14609" width="17.28515625" style="934" customWidth="1"/>
    <col min="14610" max="14610" width="9" style="934" customWidth="1"/>
    <col min="14611" max="14856" width="6.85546875" style="934"/>
    <col min="14857" max="14857" width="26.140625" style="934" customWidth="1"/>
    <col min="14858" max="14858" width="81.28515625" style="934" customWidth="1"/>
    <col min="14859" max="14859" width="79.140625" style="934" customWidth="1"/>
    <col min="14860" max="14860" width="29.42578125" style="934" customWidth="1"/>
    <col min="14861" max="14861" width="11.7109375" style="934" customWidth="1"/>
    <col min="14862" max="14862" width="24.85546875" style="934" bestFit="1" customWidth="1"/>
    <col min="14863" max="14863" width="6.28515625" style="934" customWidth="1"/>
    <col min="14864" max="14864" width="18.140625" style="934" customWidth="1"/>
    <col min="14865" max="14865" width="17.28515625" style="934" customWidth="1"/>
    <col min="14866" max="14866" width="9" style="934" customWidth="1"/>
    <col min="14867" max="15112" width="6.85546875" style="934"/>
    <col min="15113" max="15113" width="26.140625" style="934" customWidth="1"/>
    <col min="15114" max="15114" width="81.28515625" style="934" customWidth="1"/>
    <col min="15115" max="15115" width="79.140625" style="934" customWidth="1"/>
    <col min="15116" max="15116" width="29.42578125" style="934" customWidth="1"/>
    <col min="15117" max="15117" width="11.7109375" style="934" customWidth="1"/>
    <col min="15118" max="15118" width="24.85546875" style="934" bestFit="1" customWidth="1"/>
    <col min="15119" max="15119" width="6.28515625" style="934" customWidth="1"/>
    <col min="15120" max="15120" width="18.140625" style="934" customWidth="1"/>
    <col min="15121" max="15121" width="17.28515625" style="934" customWidth="1"/>
    <col min="15122" max="15122" width="9" style="934" customWidth="1"/>
    <col min="15123" max="15368" width="6.85546875" style="934"/>
    <col min="15369" max="15369" width="26.140625" style="934" customWidth="1"/>
    <col min="15370" max="15370" width="81.28515625" style="934" customWidth="1"/>
    <col min="15371" max="15371" width="79.140625" style="934" customWidth="1"/>
    <col min="15372" max="15372" width="29.42578125" style="934" customWidth="1"/>
    <col min="15373" max="15373" width="11.7109375" style="934" customWidth="1"/>
    <col min="15374" max="15374" width="24.85546875" style="934" bestFit="1" customWidth="1"/>
    <col min="15375" max="15375" width="6.28515625" style="934" customWidth="1"/>
    <col min="15376" max="15376" width="18.140625" style="934" customWidth="1"/>
    <col min="15377" max="15377" width="17.28515625" style="934" customWidth="1"/>
    <col min="15378" max="15378" width="9" style="934" customWidth="1"/>
    <col min="15379" max="15624" width="6.85546875" style="934"/>
    <col min="15625" max="15625" width="26.140625" style="934" customWidth="1"/>
    <col min="15626" max="15626" width="81.28515625" style="934" customWidth="1"/>
    <col min="15627" max="15627" width="79.140625" style="934" customWidth="1"/>
    <col min="15628" max="15628" width="29.42578125" style="934" customWidth="1"/>
    <col min="15629" max="15629" width="11.7109375" style="934" customWidth="1"/>
    <col min="15630" max="15630" width="24.85546875" style="934" bestFit="1" customWidth="1"/>
    <col min="15631" max="15631" width="6.28515625" style="934" customWidth="1"/>
    <col min="15632" max="15632" width="18.140625" style="934" customWidth="1"/>
    <col min="15633" max="15633" width="17.28515625" style="934" customWidth="1"/>
    <col min="15634" max="15634" width="9" style="934" customWidth="1"/>
    <col min="15635" max="15880" width="6.85546875" style="934"/>
    <col min="15881" max="15881" width="26.140625" style="934" customWidth="1"/>
    <col min="15882" max="15882" width="81.28515625" style="934" customWidth="1"/>
    <col min="15883" max="15883" width="79.140625" style="934" customWidth="1"/>
    <col min="15884" max="15884" width="29.42578125" style="934" customWidth="1"/>
    <col min="15885" max="15885" width="11.7109375" style="934" customWidth="1"/>
    <col min="15886" max="15886" width="24.85546875" style="934" bestFit="1" customWidth="1"/>
    <col min="15887" max="15887" width="6.28515625" style="934" customWidth="1"/>
    <col min="15888" max="15888" width="18.140625" style="934" customWidth="1"/>
    <col min="15889" max="15889" width="17.28515625" style="934" customWidth="1"/>
    <col min="15890" max="15890" width="9" style="934" customWidth="1"/>
    <col min="15891" max="16136" width="6.85546875" style="934"/>
    <col min="16137" max="16137" width="26.140625" style="934" customWidth="1"/>
    <col min="16138" max="16138" width="81.28515625" style="934" customWidth="1"/>
    <col min="16139" max="16139" width="79.140625" style="934" customWidth="1"/>
    <col min="16140" max="16140" width="29.42578125" style="934" customWidth="1"/>
    <col min="16141" max="16141" width="11.7109375" style="934" customWidth="1"/>
    <col min="16142" max="16142" width="24.85546875" style="934" bestFit="1" customWidth="1"/>
    <col min="16143" max="16143" width="6.28515625" style="934" customWidth="1"/>
    <col min="16144" max="16144" width="18.140625" style="934" customWidth="1"/>
    <col min="16145" max="16145" width="17.28515625" style="934" customWidth="1"/>
    <col min="16146" max="16146" width="9" style="934" customWidth="1"/>
    <col min="16147" max="16384" width="6.85546875" style="934"/>
  </cols>
  <sheetData>
    <row r="1" spans="1:17" s="1" customFormat="1" ht="20.25" customHeight="1">
      <c r="A1" s="1924" t="s">
        <v>3510</v>
      </c>
      <c r="B1" s="1924"/>
      <c r="C1" s="1924"/>
      <c r="D1" s="1924"/>
      <c r="E1" s="1924"/>
      <c r="F1" s="1924"/>
      <c r="G1" s="1924"/>
      <c r="H1" s="1924"/>
      <c r="I1" s="1924"/>
      <c r="J1" s="1924"/>
      <c r="K1" s="1924"/>
      <c r="L1" s="1924"/>
      <c r="M1" s="1924"/>
      <c r="N1" s="1924"/>
    </row>
    <row r="2" spans="1:17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  <c r="K2" s="1924"/>
      <c r="L2" s="1924"/>
      <c r="M2" s="1924"/>
      <c r="N2" s="1924"/>
    </row>
    <row r="3" spans="1:17" s="156" customFormat="1" ht="20.25" customHeight="1">
      <c r="A3" s="2006" t="s">
        <v>3039</v>
      </c>
      <c r="B3" s="2006"/>
      <c r="C3" s="2006"/>
      <c r="D3" s="2006"/>
      <c r="E3" s="2006"/>
      <c r="F3" s="2006"/>
      <c r="G3" s="2006"/>
      <c r="H3" s="2006"/>
      <c r="I3" s="2006"/>
      <c r="J3" s="2006"/>
      <c r="K3" s="2006"/>
      <c r="L3" s="2006"/>
      <c r="M3" s="2006"/>
      <c r="N3" s="2006"/>
    </row>
    <row r="4" spans="1:17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  <c r="K4" s="1924"/>
      <c r="L4" s="1924"/>
      <c r="M4" s="1924"/>
      <c r="N4" s="1924"/>
    </row>
    <row r="5" spans="1:17" ht="15">
      <c r="A5" s="931"/>
      <c r="B5" s="931"/>
      <c r="C5" s="971"/>
      <c r="D5" s="971"/>
    </row>
    <row r="6" spans="1:17" ht="15.75">
      <c r="A6" s="2294" t="s">
        <v>390</v>
      </c>
      <c r="B6" s="2295"/>
      <c r="C6" s="2294" t="s">
        <v>2864</v>
      </c>
      <c r="D6" s="2300"/>
      <c r="E6" s="2295"/>
      <c r="F6" s="2303" t="s">
        <v>393</v>
      </c>
      <c r="G6" s="2284" t="s">
        <v>392</v>
      </c>
      <c r="H6" s="2284"/>
      <c r="I6" s="2284"/>
      <c r="J6" s="2284"/>
      <c r="K6" s="2284"/>
      <c r="L6" s="2285"/>
      <c r="M6" s="2306" t="s">
        <v>387</v>
      </c>
      <c r="N6" s="2309" t="s">
        <v>305</v>
      </c>
      <c r="O6" s="952"/>
    </row>
    <row r="7" spans="1:17" ht="15.75">
      <c r="A7" s="2296"/>
      <c r="B7" s="2297"/>
      <c r="C7" s="2296"/>
      <c r="D7" s="2301"/>
      <c r="E7" s="2297"/>
      <c r="F7" s="2304"/>
      <c r="G7" s="2284" t="s">
        <v>394</v>
      </c>
      <c r="H7" s="2285"/>
      <c r="I7" s="2286" t="s">
        <v>395</v>
      </c>
      <c r="J7" s="2285"/>
      <c r="K7" s="2286" t="s">
        <v>396</v>
      </c>
      <c r="L7" s="2285"/>
      <c r="M7" s="2307"/>
      <c r="N7" s="2310"/>
      <c r="O7" s="952"/>
    </row>
    <row r="8" spans="1:17" ht="15.75">
      <c r="A8" s="2298"/>
      <c r="B8" s="2299"/>
      <c r="C8" s="2298"/>
      <c r="D8" s="2302"/>
      <c r="E8" s="2299"/>
      <c r="F8" s="2305"/>
      <c r="G8" s="974" t="s">
        <v>397</v>
      </c>
      <c r="H8" s="778" t="s">
        <v>398</v>
      </c>
      <c r="I8" s="974" t="s">
        <v>397</v>
      </c>
      <c r="J8" s="778" t="s">
        <v>398</v>
      </c>
      <c r="K8" s="974" t="s">
        <v>397</v>
      </c>
      <c r="L8" s="778" t="s">
        <v>398</v>
      </c>
      <c r="M8" s="2308"/>
      <c r="N8" s="2311"/>
      <c r="O8" s="952"/>
    </row>
    <row r="9" spans="1:17" ht="15.75">
      <c r="A9" s="2290">
        <v>-1</v>
      </c>
      <c r="B9" s="2291"/>
      <c r="C9" s="2290">
        <v>-2</v>
      </c>
      <c r="D9" s="2292"/>
      <c r="E9" s="2291"/>
      <c r="F9" s="975">
        <v>-3</v>
      </c>
      <c r="G9" s="976">
        <v>-4</v>
      </c>
      <c r="H9" s="975">
        <v>-5</v>
      </c>
      <c r="I9" s="976">
        <v>-6</v>
      </c>
      <c r="J9" s="975">
        <v>-7</v>
      </c>
      <c r="K9" s="976">
        <v>-8</v>
      </c>
      <c r="L9" s="975">
        <v>-9</v>
      </c>
      <c r="M9" s="976">
        <v>-10</v>
      </c>
      <c r="N9" s="975">
        <v>-11</v>
      </c>
      <c r="O9" s="952"/>
    </row>
    <row r="10" spans="1:17" ht="26.25" customHeight="1">
      <c r="A10" s="951" t="s">
        <v>323</v>
      </c>
      <c r="B10" s="951"/>
      <c r="C10" s="2288" t="s">
        <v>1</v>
      </c>
      <c r="D10" s="2288"/>
      <c r="E10" s="2288"/>
      <c r="F10" s="1066"/>
      <c r="G10" s="951"/>
      <c r="H10" s="951"/>
      <c r="I10" s="951"/>
      <c r="J10" s="951"/>
      <c r="K10" s="951"/>
      <c r="L10" s="951"/>
      <c r="M10" s="951"/>
      <c r="N10" s="966"/>
      <c r="O10" s="952"/>
    </row>
    <row r="11" spans="1:17" ht="41.25" customHeight="1">
      <c r="A11" s="951">
        <v>1</v>
      </c>
      <c r="B11" s="951">
        <v>20</v>
      </c>
      <c r="C11" s="2282" t="s">
        <v>399</v>
      </c>
      <c r="D11" s="2282"/>
      <c r="E11" s="2282"/>
      <c r="F11" s="954"/>
      <c r="G11" s="973"/>
      <c r="H11" s="951"/>
      <c r="I11" s="951"/>
      <c r="J11" s="951"/>
      <c r="K11" s="951"/>
      <c r="L11" s="951"/>
      <c r="M11" s="951"/>
      <c r="N11" s="966"/>
      <c r="O11" s="952"/>
    </row>
    <row r="12" spans="1:17" s="939" customFormat="1" ht="170.25" customHeight="1">
      <c r="A12" s="953"/>
      <c r="B12" s="953"/>
      <c r="C12" s="964">
        <v>1</v>
      </c>
      <c r="D12" s="2282" t="s">
        <v>4</v>
      </c>
      <c r="E12" s="2282"/>
      <c r="F12" s="954"/>
      <c r="G12" s="973" t="s">
        <v>2918</v>
      </c>
      <c r="H12" s="1039"/>
      <c r="I12" s="1039"/>
      <c r="J12" s="1039"/>
      <c r="K12" s="1039"/>
      <c r="L12" s="1039"/>
      <c r="M12" s="1067"/>
      <c r="N12" s="967"/>
      <c r="O12" s="955"/>
      <c r="P12" s="937"/>
      <c r="Q12" s="938"/>
    </row>
    <row r="13" spans="1:17" s="939" customFormat="1" ht="25.15" customHeight="1">
      <c r="A13" s="956"/>
      <c r="B13" s="956"/>
      <c r="C13" s="1038"/>
      <c r="D13" s="1038">
        <v>1</v>
      </c>
      <c r="E13" s="956" t="s">
        <v>2919</v>
      </c>
      <c r="F13" s="956"/>
      <c r="G13" s="973"/>
      <c r="H13" s="1039"/>
      <c r="I13" s="1039"/>
      <c r="J13" s="1039"/>
      <c r="K13" s="1039"/>
      <c r="L13" s="1039"/>
      <c r="M13" s="1068">
        <v>255210000</v>
      </c>
      <c r="N13" s="968"/>
      <c r="O13" s="955"/>
      <c r="P13" s="940">
        <f>N13*10%</f>
        <v>0</v>
      </c>
      <c r="Q13" s="938"/>
    </row>
    <row r="14" spans="1:17" s="939" customFormat="1" ht="25.15" customHeight="1">
      <c r="A14" s="956"/>
      <c r="B14" s="956"/>
      <c r="C14" s="1038"/>
      <c r="D14" s="1038">
        <v>2</v>
      </c>
      <c r="E14" s="957" t="s">
        <v>9</v>
      </c>
      <c r="F14" s="957"/>
      <c r="G14" s="973"/>
      <c r="H14" s="1039"/>
      <c r="I14" s="1039"/>
      <c r="J14" s="1039"/>
      <c r="K14" s="1039"/>
      <c r="L14" s="1039"/>
      <c r="M14" s="1068">
        <v>2667801874</v>
      </c>
      <c r="N14" s="968"/>
      <c r="O14" s="955"/>
      <c r="P14" s="940">
        <f t="shared" ref="P14:P83" si="0">N14*10%</f>
        <v>0</v>
      </c>
      <c r="Q14" s="938"/>
    </row>
    <row r="15" spans="1:17" s="939" customFormat="1" ht="25.15" customHeight="1">
      <c r="A15" s="956"/>
      <c r="B15" s="956"/>
      <c r="C15" s="1038"/>
      <c r="D15" s="1038">
        <v>3</v>
      </c>
      <c r="E15" s="956" t="s">
        <v>2920</v>
      </c>
      <c r="F15" s="956"/>
      <c r="G15" s="973"/>
      <c r="H15" s="1039"/>
      <c r="I15" s="1039"/>
      <c r="J15" s="1039"/>
      <c r="K15" s="1039"/>
      <c r="L15" s="1039"/>
      <c r="M15" s="1068">
        <v>303150000</v>
      </c>
      <c r="N15" s="968"/>
      <c r="O15" s="955"/>
      <c r="P15" s="940">
        <f t="shared" si="0"/>
        <v>0</v>
      </c>
      <c r="Q15" s="938"/>
    </row>
    <row r="16" spans="1:17" s="939" customFormat="1" ht="70.5" customHeight="1">
      <c r="A16" s="956"/>
      <c r="B16" s="956"/>
      <c r="C16" s="1038"/>
      <c r="D16" s="1038">
        <v>4</v>
      </c>
      <c r="E16" s="956" t="s">
        <v>2921</v>
      </c>
      <c r="F16" s="956"/>
      <c r="G16" s="973"/>
      <c r="H16" s="1039"/>
      <c r="I16" s="1039"/>
      <c r="J16" s="1039"/>
      <c r="K16" s="1039"/>
      <c r="L16" s="1039"/>
      <c r="M16" s="1068">
        <v>200000000</v>
      </c>
      <c r="N16" s="968"/>
      <c r="O16" s="955"/>
      <c r="P16" s="940"/>
      <c r="Q16" s="938"/>
    </row>
    <row r="17" spans="1:17" s="943" customFormat="1" ht="160.5" customHeight="1">
      <c r="A17" s="953"/>
      <c r="B17" s="953"/>
      <c r="C17" s="964">
        <v>2</v>
      </c>
      <c r="D17" s="2282" t="s">
        <v>762</v>
      </c>
      <c r="E17" s="2282"/>
      <c r="F17" s="954"/>
      <c r="G17" s="973" t="s">
        <v>2922</v>
      </c>
      <c r="H17" s="1039"/>
      <c r="I17" s="1039"/>
      <c r="J17" s="1039"/>
      <c r="K17" s="1039"/>
      <c r="L17" s="1039"/>
      <c r="M17" s="1067"/>
      <c r="N17" s="967"/>
      <c r="O17" s="958"/>
      <c r="P17" s="941">
        <f t="shared" si="0"/>
        <v>0</v>
      </c>
      <c r="Q17" s="942"/>
    </row>
    <row r="18" spans="1:17" s="939" customFormat="1" ht="25.15" customHeight="1">
      <c r="A18" s="956"/>
      <c r="B18" s="956"/>
      <c r="C18" s="1038"/>
      <c r="D18" s="1038">
        <v>5</v>
      </c>
      <c r="E18" s="957" t="s">
        <v>404</v>
      </c>
      <c r="F18" s="957"/>
      <c r="G18" s="973"/>
      <c r="H18" s="1039"/>
      <c r="I18" s="1039"/>
      <c r="J18" s="1039"/>
      <c r="K18" s="1039"/>
      <c r="L18" s="1039"/>
      <c r="M18" s="1068">
        <v>748737470</v>
      </c>
      <c r="N18" s="968"/>
      <c r="O18" s="955"/>
      <c r="P18" s="940">
        <f t="shared" si="0"/>
        <v>0</v>
      </c>
      <c r="Q18" s="938"/>
    </row>
    <row r="19" spans="1:17" s="939" customFormat="1" ht="25.15" customHeight="1">
      <c r="A19" s="956"/>
      <c r="B19" s="956"/>
      <c r="C19" s="1038"/>
      <c r="D19" s="1038">
        <v>6</v>
      </c>
      <c r="E19" s="956" t="s">
        <v>772</v>
      </c>
      <c r="F19" s="956"/>
      <c r="G19" s="973"/>
      <c r="H19" s="1039"/>
      <c r="I19" s="1039"/>
      <c r="J19" s="1039"/>
      <c r="K19" s="1039"/>
      <c r="L19" s="1039"/>
      <c r="M19" s="1068">
        <v>316858000</v>
      </c>
      <c r="N19" s="968"/>
      <c r="O19" s="955"/>
      <c r="P19" s="940">
        <f t="shared" si="0"/>
        <v>0</v>
      </c>
      <c r="Q19" s="938"/>
    </row>
    <row r="20" spans="1:17" s="939" customFormat="1" ht="25.15" customHeight="1">
      <c r="A20" s="956"/>
      <c r="B20" s="956"/>
      <c r="C20" s="1038"/>
      <c r="D20" s="1038">
        <v>7</v>
      </c>
      <c r="E20" s="956" t="s">
        <v>2923</v>
      </c>
      <c r="F20" s="956"/>
      <c r="G20" s="973"/>
      <c r="H20" s="1039"/>
      <c r="I20" s="1039"/>
      <c r="J20" s="1039"/>
      <c r="K20" s="1039"/>
      <c r="L20" s="1039"/>
      <c r="M20" s="1068">
        <v>436439000</v>
      </c>
      <c r="N20" s="968"/>
      <c r="O20" s="955"/>
      <c r="P20" s="940"/>
      <c r="Q20" s="938"/>
    </row>
    <row r="21" spans="1:17" s="939" customFormat="1" ht="25.15" customHeight="1">
      <c r="A21" s="956"/>
      <c r="B21" s="956"/>
      <c r="C21" s="1038"/>
      <c r="D21" s="1038">
        <v>8</v>
      </c>
      <c r="E21" s="956" t="s">
        <v>2924</v>
      </c>
      <c r="F21" s="956"/>
      <c r="G21" s="973"/>
      <c r="H21" s="1039"/>
      <c r="I21" s="1039"/>
      <c r="J21" s="1039"/>
      <c r="K21" s="1039"/>
      <c r="L21" s="1039"/>
      <c r="M21" s="1068">
        <v>314614296</v>
      </c>
      <c r="N21" s="968"/>
      <c r="O21" s="955"/>
      <c r="P21" s="940">
        <f t="shared" si="0"/>
        <v>0</v>
      </c>
      <c r="Q21" s="938"/>
    </row>
    <row r="22" spans="1:17" s="939" customFormat="1" ht="25.15" customHeight="1">
      <c r="A22" s="956"/>
      <c r="B22" s="956"/>
      <c r="C22" s="1038"/>
      <c r="D22" s="1038">
        <v>9</v>
      </c>
      <c r="E22" s="957" t="s">
        <v>410</v>
      </c>
      <c r="F22" s="957"/>
      <c r="G22" s="973"/>
      <c r="H22" s="1039"/>
      <c r="I22" s="1039"/>
      <c r="J22" s="1039"/>
      <c r="K22" s="1039"/>
      <c r="L22" s="1039"/>
      <c r="M22" s="1068">
        <v>325643000</v>
      </c>
      <c r="N22" s="968"/>
      <c r="O22" s="955"/>
      <c r="P22" s="940">
        <f t="shared" si="0"/>
        <v>0</v>
      </c>
      <c r="Q22" s="938"/>
    </row>
    <row r="23" spans="1:17" s="939" customFormat="1" ht="30">
      <c r="A23" s="956"/>
      <c r="B23" s="956"/>
      <c r="C23" s="1038"/>
      <c r="D23" s="1038">
        <v>10</v>
      </c>
      <c r="E23" s="957" t="s">
        <v>2925</v>
      </c>
      <c r="F23" s="957"/>
      <c r="G23" s="973"/>
      <c r="H23" s="1039"/>
      <c r="I23" s="1039"/>
      <c r="J23" s="1039"/>
      <c r="K23" s="1039"/>
      <c r="L23" s="1039"/>
      <c r="M23" s="1068">
        <v>135780000</v>
      </c>
      <c r="N23" s="968"/>
      <c r="O23" s="955"/>
      <c r="P23" s="940"/>
      <c r="Q23" s="938"/>
    </row>
    <row r="24" spans="1:17" s="943" customFormat="1" ht="48.75" customHeight="1">
      <c r="A24" s="953"/>
      <c r="B24" s="953"/>
      <c r="C24" s="964">
        <v>3</v>
      </c>
      <c r="D24" s="2283" t="s">
        <v>1380</v>
      </c>
      <c r="E24" s="2283"/>
      <c r="F24" s="953"/>
      <c r="G24" s="1063" t="s">
        <v>2926</v>
      </c>
      <c r="H24" s="1038"/>
      <c r="I24" s="1038"/>
      <c r="J24" s="1038"/>
      <c r="K24" s="1038"/>
      <c r="L24" s="1038"/>
      <c r="M24" s="1067"/>
      <c r="N24" s="967"/>
      <c r="O24" s="958"/>
      <c r="P24" s="941">
        <f t="shared" si="0"/>
        <v>0</v>
      </c>
      <c r="Q24" s="942"/>
    </row>
    <row r="25" spans="1:17" s="939" customFormat="1" ht="25.15" customHeight="1">
      <c r="A25" s="956"/>
      <c r="B25" s="956"/>
      <c r="C25" s="1038"/>
      <c r="D25" s="1038">
        <v>11</v>
      </c>
      <c r="E25" s="957" t="s">
        <v>1564</v>
      </c>
      <c r="F25" s="957"/>
      <c r="G25" s="1063"/>
      <c r="H25" s="1038"/>
      <c r="I25" s="1038"/>
      <c r="J25" s="1038"/>
      <c r="K25" s="1038"/>
      <c r="L25" s="1038"/>
      <c r="M25" s="1068">
        <v>16000000</v>
      </c>
      <c r="N25" s="968"/>
      <c r="O25" s="955"/>
      <c r="P25" s="940">
        <f t="shared" si="0"/>
        <v>0</v>
      </c>
      <c r="Q25" s="938"/>
    </row>
    <row r="26" spans="1:17" s="943" customFormat="1" ht="85.5" customHeight="1">
      <c r="A26" s="953"/>
      <c r="B26" s="953"/>
      <c r="C26" s="964">
        <v>4</v>
      </c>
      <c r="D26" s="2282" t="s">
        <v>1015</v>
      </c>
      <c r="E26" s="2282"/>
      <c r="F26" s="954"/>
      <c r="G26" s="973" t="s">
        <v>2927</v>
      </c>
      <c r="H26" s="1039"/>
      <c r="I26" s="1039"/>
      <c r="J26" s="1039"/>
      <c r="K26" s="1039"/>
      <c r="L26" s="1039"/>
      <c r="M26" s="1067"/>
      <c r="N26" s="967"/>
      <c r="O26" s="958"/>
      <c r="P26" s="941">
        <f t="shared" si="0"/>
        <v>0</v>
      </c>
      <c r="Q26" s="942"/>
    </row>
    <row r="27" spans="1:17" s="939" customFormat="1" ht="25.15" customHeight="1">
      <c r="A27" s="959"/>
      <c r="B27" s="959"/>
      <c r="C27" s="972"/>
      <c r="D27" s="972">
        <v>12</v>
      </c>
      <c r="E27" s="960" t="s">
        <v>2928</v>
      </c>
      <c r="F27" s="960"/>
      <c r="G27" s="973"/>
      <c r="H27" s="1039"/>
      <c r="I27" s="1039"/>
      <c r="J27" s="1039"/>
      <c r="K27" s="1039"/>
      <c r="L27" s="1039"/>
      <c r="M27" s="1069">
        <v>71335170</v>
      </c>
      <c r="N27" s="968"/>
      <c r="O27" s="955"/>
      <c r="P27" s="940">
        <f t="shared" si="0"/>
        <v>0</v>
      </c>
      <c r="Q27" s="938"/>
    </row>
    <row r="28" spans="1:17" s="943" customFormat="1" ht="110.25" customHeight="1">
      <c r="A28" s="953"/>
      <c r="B28" s="953"/>
      <c r="C28" s="964">
        <v>5</v>
      </c>
      <c r="D28" s="2282" t="s">
        <v>778</v>
      </c>
      <c r="E28" s="2282"/>
      <c r="F28" s="954"/>
      <c r="G28" s="973" t="s">
        <v>2929</v>
      </c>
      <c r="H28" s="1039"/>
      <c r="I28" s="1039"/>
      <c r="J28" s="1039"/>
      <c r="K28" s="1039"/>
      <c r="L28" s="1039"/>
      <c r="M28" s="1067"/>
      <c r="N28" s="967"/>
      <c r="O28" s="958"/>
      <c r="P28" s="941">
        <f t="shared" si="0"/>
        <v>0</v>
      </c>
      <c r="Q28" s="942"/>
    </row>
    <row r="29" spans="1:17" s="939" customFormat="1" ht="25.15" customHeight="1">
      <c r="A29" s="956"/>
      <c r="B29" s="956"/>
      <c r="C29" s="1038"/>
      <c r="D29" s="1038">
        <v>13</v>
      </c>
      <c r="E29" s="957" t="s">
        <v>48</v>
      </c>
      <c r="F29" s="957"/>
      <c r="G29" s="973"/>
      <c r="H29" s="1039"/>
      <c r="I29" s="1039"/>
      <c r="J29" s="1039"/>
      <c r="K29" s="1039"/>
      <c r="L29" s="1039"/>
      <c r="M29" s="1068">
        <v>14012250</v>
      </c>
      <c r="N29" s="968"/>
      <c r="O29" s="955"/>
      <c r="P29" s="940">
        <f t="shared" si="0"/>
        <v>0</v>
      </c>
      <c r="Q29" s="938"/>
    </row>
    <row r="30" spans="1:17" s="939" customFormat="1" ht="25.15" customHeight="1">
      <c r="A30" s="956"/>
      <c r="B30" s="956"/>
      <c r="C30" s="1038"/>
      <c r="D30" s="1038">
        <v>14</v>
      </c>
      <c r="E30" s="956" t="s">
        <v>45</v>
      </c>
      <c r="F30" s="956"/>
      <c r="G30" s="973"/>
      <c r="H30" s="1039"/>
      <c r="I30" s="1039"/>
      <c r="J30" s="1039"/>
      <c r="K30" s="1039"/>
      <c r="L30" s="1039"/>
      <c r="M30" s="1068">
        <v>53503000</v>
      </c>
      <c r="N30" s="968"/>
      <c r="O30" s="955"/>
      <c r="P30" s="940">
        <f t="shared" si="0"/>
        <v>0</v>
      </c>
      <c r="Q30" s="938"/>
    </row>
    <row r="31" spans="1:17" s="939" customFormat="1" ht="30">
      <c r="A31" s="959"/>
      <c r="B31" s="959"/>
      <c r="C31" s="972"/>
      <c r="D31" s="972">
        <v>15</v>
      </c>
      <c r="E31" s="960" t="s">
        <v>2930</v>
      </c>
      <c r="F31" s="960"/>
      <c r="G31" s="973"/>
      <c r="H31" s="1039"/>
      <c r="I31" s="1039"/>
      <c r="J31" s="1039"/>
      <c r="K31" s="1039"/>
      <c r="L31" s="1039"/>
      <c r="M31" s="1069">
        <v>50554315</v>
      </c>
      <c r="N31" s="968"/>
      <c r="O31" s="955"/>
      <c r="P31" s="940">
        <f t="shared" si="0"/>
        <v>0</v>
      </c>
      <c r="Q31" s="938"/>
    </row>
    <row r="32" spans="1:17" s="939" customFormat="1" ht="50.25" customHeight="1">
      <c r="A32" s="953"/>
      <c r="B32" s="953"/>
      <c r="C32" s="964">
        <v>6</v>
      </c>
      <c r="D32" s="2287" t="s">
        <v>51</v>
      </c>
      <c r="E32" s="2287"/>
      <c r="F32" s="961"/>
      <c r="G32" s="973" t="s">
        <v>2931</v>
      </c>
      <c r="H32" s="1039"/>
      <c r="I32" s="1039"/>
      <c r="J32" s="1039"/>
      <c r="K32" s="1039"/>
      <c r="L32" s="1039"/>
      <c r="M32" s="1070"/>
      <c r="N32" s="968"/>
      <c r="O32" s="955"/>
      <c r="P32" s="940"/>
      <c r="Q32" s="938"/>
    </row>
    <row r="33" spans="1:17" s="939" customFormat="1" ht="25.15" customHeight="1">
      <c r="A33" s="956"/>
      <c r="B33" s="956"/>
      <c r="C33" s="1038"/>
      <c r="D33" s="1038">
        <v>16</v>
      </c>
      <c r="E33" s="960" t="s">
        <v>563</v>
      </c>
      <c r="F33" s="960"/>
      <c r="G33" s="973"/>
      <c r="H33" s="1039"/>
      <c r="I33" s="1039"/>
      <c r="J33" s="1039"/>
      <c r="K33" s="1039"/>
      <c r="L33" s="1039"/>
      <c r="M33" s="1069">
        <v>8001350</v>
      </c>
      <c r="N33" s="968"/>
      <c r="O33" s="955"/>
      <c r="P33" s="940"/>
      <c r="Q33" s="938"/>
    </row>
    <row r="34" spans="1:17" s="939" customFormat="1" ht="25.15" customHeight="1">
      <c r="A34" s="956"/>
      <c r="B34" s="956"/>
      <c r="C34" s="1038"/>
      <c r="D34" s="1038">
        <v>17</v>
      </c>
      <c r="E34" s="960" t="s">
        <v>1128</v>
      </c>
      <c r="F34" s="960"/>
      <c r="G34" s="973"/>
      <c r="H34" s="1039"/>
      <c r="I34" s="1039"/>
      <c r="J34" s="1039"/>
      <c r="K34" s="1039"/>
      <c r="L34" s="1039"/>
      <c r="M34" s="1069">
        <v>50000000</v>
      </c>
      <c r="N34" s="968"/>
      <c r="O34" s="955"/>
      <c r="P34" s="940"/>
      <c r="Q34" s="938"/>
    </row>
    <row r="35" spans="1:17" s="943" customFormat="1" ht="30">
      <c r="A35" s="953"/>
      <c r="B35" s="953"/>
      <c r="C35" s="964">
        <v>7</v>
      </c>
      <c r="D35" s="2282" t="s">
        <v>1579</v>
      </c>
      <c r="E35" s="2282"/>
      <c r="F35" s="954"/>
      <c r="G35" s="973" t="s">
        <v>2932</v>
      </c>
      <c r="H35" s="1039"/>
      <c r="I35" s="1039"/>
      <c r="J35" s="1039"/>
      <c r="K35" s="1039"/>
      <c r="L35" s="1039"/>
      <c r="M35" s="1067"/>
      <c r="N35" s="967"/>
      <c r="O35" s="958"/>
      <c r="P35" s="941">
        <f t="shared" si="0"/>
        <v>0</v>
      </c>
      <c r="Q35" s="942"/>
    </row>
    <row r="36" spans="1:17" s="939" customFormat="1" ht="25.15" customHeight="1">
      <c r="A36" s="956"/>
      <c r="B36" s="956"/>
      <c r="C36" s="1038"/>
      <c r="D36" s="1038">
        <v>18</v>
      </c>
      <c r="E36" s="957" t="s">
        <v>1580</v>
      </c>
      <c r="F36" s="957"/>
      <c r="G36" s="973"/>
      <c r="H36" s="1039"/>
      <c r="I36" s="1039"/>
      <c r="J36" s="1039"/>
      <c r="K36" s="1039"/>
      <c r="L36" s="1039"/>
      <c r="M36" s="1068">
        <v>7398170</v>
      </c>
      <c r="N36" s="968"/>
      <c r="O36" s="955"/>
      <c r="P36" s="940">
        <f t="shared" si="0"/>
        <v>0</v>
      </c>
      <c r="Q36" s="938"/>
    </row>
    <row r="37" spans="1:17" s="943" customFormat="1" ht="45">
      <c r="A37" s="953"/>
      <c r="B37" s="953"/>
      <c r="C37" s="964">
        <v>8</v>
      </c>
      <c r="D37" s="2282" t="s">
        <v>2933</v>
      </c>
      <c r="E37" s="2282"/>
      <c r="F37" s="954"/>
      <c r="G37" s="973" t="s">
        <v>2934</v>
      </c>
      <c r="H37" s="1039"/>
      <c r="I37" s="1039"/>
      <c r="J37" s="1039"/>
      <c r="K37" s="1039"/>
      <c r="L37" s="1039"/>
      <c r="M37" s="1067"/>
      <c r="N37" s="967"/>
      <c r="O37" s="958"/>
      <c r="P37" s="941">
        <f t="shared" si="0"/>
        <v>0</v>
      </c>
      <c r="Q37" s="942"/>
    </row>
    <row r="38" spans="1:17" s="943" customFormat="1" ht="25.15" customHeight="1">
      <c r="A38" s="956"/>
      <c r="B38" s="956"/>
      <c r="C38" s="1038"/>
      <c r="D38" s="1038">
        <v>19</v>
      </c>
      <c r="E38" s="957" t="s">
        <v>2935</v>
      </c>
      <c r="F38" s="957"/>
      <c r="G38" s="973"/>
      <c r="H38" s="1039"/>
      <c r="I38" s="1039"/>
      <c r="J38" s="1039"/>
      <c r="K38" s="1039"/>
      <c r="L38" s="1039"/>
      <c r="M38" s="1068">
        <v>8900000</v>
      </c>
      <c r="N38" s="967"/>
      <c r="O38" s="958"/>
      <c r="P38" s="941"/>
      <c r="Q38" s="942"/>
    </row>
    <row r="39" spans="1:17" s="939" customFormat="1" ht="25.15" customHeight="1">
      <c r="A39" s="956"/>
      <c r="B39" s="956"/>
      <c r="C39" s="1038"/>
      <c r="D39" s="1038">
        <v>20</v>
      </c>
      <c r="E39" s="957" t="s">
        <v>2936</v>
      </c>
      <c r="F39" s="957"/>
      <c r="G39" s="973"/>
      <c r="H39" s="1039"/>
      <c r="I39" s="1039"/>
      <c r="J39" s="1039"/>
      <c r="K39" s="1039"/>
      <c r="L39" s="1039"/>
      <c r="M39" s="1068">
        <v>102915000</v>
      </c>
      <c r="N39" s="968"/>
      <c r="O39" s="955"/>
      <c r="P39" s="940">
        <f t="shared" si="0"/>
        <v>0</v>
      </c>
      <c r="Q39" s="938"/>
    </row>
    <row r="40" spans="1:17" s="943" customFormat="1" ht="32.450000000000003" customHeight="1">
      <c r="A40" s="962"/>
      <c r="B40" s="962"/>
      <c r="C40" s="965">
        <v>9</v>
      </c>
      <c r="D40" s="2287" t="s">
        <v>2937</v>
      </c>
      <c r="E40" s="2287"/>
      <c r="F40" s="961"/>
      <c r="G40" s="1064" t="s">
        <v>2938</v>
      </c>
      <c r="H40" s="1040"/>
      <c r="I40" s="1040"/>
      <c r="J40" s="1040"/>
      <c r="K40" s="1040"/>
      <c r="L40" s="1040"/>
      <c r="M40" s="1071"/>
      <c r="N40" s="967"/>
      <c r="O40" s="958"/>
      <c r="P40" s="941">
        <f t="shared" si="0"/>
        <v>0</v>
      </c>
      <c r="Q40" s="942"/>
    </row>
    <row r="41" spans="1:17" s="939" customFormat="1" ht="30.6" customHeight="1">
      <c r="A41" s="959"/>
      <c r="B41" s="959"/>
      <c r="C41" s="972"/>
      <c r="D41" s="972">
        <v>21</v>
      </c>
      <c r="E41" s="959" t="s">
        <v>2939</v>
      </c>
      <c r="F41" s="959"/>
      <c r="G41" s="1064"/>
      <c r="H41" s="1040"/>
      <c r="I41" s="1040"/>
      <c r="J41" s="1040"/>
      <c r="K41" s="1040"/>
      <c r="L41" s="1040"/>
      <c r="M41" s="1072">
        <v>46990000</v>
      </c>
      <c r="N41" s="968"/>
      <c r="O41" s="955"/>
      <c r="P41" s="940">
        <f t="shared" si="0"/>
        <v>0</v>
      </c>
      <c r="Q41" s="938"/>
    </row>
    <row r="42" spans="1:17" s="939" customFormat="1" ht="25.15" customHeight="1">
      <c r="A42" s="959"/>
      <c r="B42" s="959"/>
      <c r="C42" s="972"/>
      <c r="D42" s="972">
        <v>22</v>
      </c>
      <c r="E42" s="959" t="s">
        <v>2940</v>
      </c>
      <c r="F42" s="959"/>
      <c r="G42" s="1064"/>
      <c r="H42" s="1040"/>
      <c r="I42" s="1040"/>
      <c r="J42" s="1040"/>
      <c r="K42" s="1040"/>
      <c r="L42" s="1040"/>
      <c r="M42" s="1072">
        <v>30750000</v>
      </c>
      <c r="N42" s="968"/>
      <c r="O42" s="955"/>
      <c r="P42" s="940"/>
      <c r="Q42" s="938"/>
    </row>
    <row r="43" spans="1:17" s="939" customFormat="1" ht="25.15" customHeight="1">
      <c r="A43" s="959"/>
      <c r="B43" s="959"/>
      <c r="C43" s="972"/>
      <c r="D43" s="972">
        <v>23</v>
      </c>
      <c r="E43" s="959" t="s">
        <v>2941</v>
      </c>
      <c r="F43" s="959"/>
      <c r="G43" s="1064"/>
      <c r="H43" s="1040"/>
      <c r="I43" s="1040"/>
      <c r="J43" s="1040"/>
      <c r="K43" s="1040"/>
      <c r="L43" s="1040"/>
      <c r="M43" s="1072">
        <v>586800000</v>
      </c>
      <c r="N43" s="968"/>
      <c r="O43" s="955"/>
      <c r="P43" s="940"/>
      <c r="Q43" s="938"/>
    </row>
    <row r="44" spans="1:17" s="939" customFormat="1" ht="25.15" customHeight="1">
      <c r="A44" s="959"/>
      <c r="B44" s="959"/>
      <c r="C44" s="972"/>
      <c r="D44" s="972">
        <v>24</v>
      </c>
      <c r="E44" s="959" t="s">
        <v>2942</v>
      </c>
      <c r="F44" s="959"/>
      <c r="G44" s="1064"/>
      <c r="H44" s="1040"/>
      <c r="I44" s="1040"/>
      <c r="J44" s="1040"/>
      <c r="K44" s="1040"/>
      <c r="L44" s="1040"/>
      <c r="M44" s="1072">
        <v>674600000</v>
      </c>
      <c r="N44" s="968"/>
      <c r="O44" s="955"/>
      <c r="P44" s="940"/>
      <c r="Q44" s="938"/>
    </row>
    <row r="45" spans="1:17" s="939" customFormat="1" ht="35.450000000000003" customHeight="1">
      <c r="A45" s="959"/>
      <c r="B45" s="959"/>
      <c r="C45" s="972"/>
      <c r="D45" s="972">
        <v>25</v>
      </c>
      <c r="E45" s="959" t="s">
        <v>2943</v>
      </c>
      <c r="F45" s="959"/>
      <c r="G45" s="1064"/>
      <c r="H45" s="1040"/>
      <c r="I45" s="1040"/>
      <c r="J45" s="1040"/>
      <c r="K45" s="1040"/>
      <c r="L45" s="1040"/>
      <c r="M45" s="1072">
        <v>175970972</v>
      </c>
      <c r="N45" s="968"/>
      <c r="O45" s="955"/>
      <c r="P45" s="940"/>
      <c r="Q45" s="938"/>
    </row>
    <row r="46" spans="1:17" s="939" customFormat="1" ht="25.15" customHeight="1">
      <c r="A46" s="959"/>
      <c r="B46" s="959"/>
      <c r="C46" s="972"/>
      <c r="D46" s="972">
        <v>26</v>
      </c>
      <c r="E46" s="959" t="s">
        <v>2944</v>
      </c>
      <c r="F46" s="959"/>
      <c r="G46" s="1064"/>
      <c r="H46" s="1040"/>
      <c r="I46" s="1040"/>
      <c r="J46" s="1040"/>
      <c r="K46" s="1040"/>
      <c r="L46" s="1040"/>
      <c r="M46" s="1072">
        <v>278050000</v>
      </c>
      <c r="N46" s="968"/>
      <c r="O46" s="955"/>
      <c r="P46" s="940"/>
      <c r="Q46" s="938"/>
    </row>
    <row r="47" spans="1:17" s="943" customFormat="1" ht="45">
      <c r="A47" s="953"/>
      <c r="B47" s="953"/>
      <c r="C47" s="964">
        <v>10</v>
      </c>
      <c r="D47" s="2282" t="s">
        <v>2945</v>
      </c>
      <c r="E47" s="2282"/>
      <c r="F47" s="954"/>
      <c r="G47" s="973" t="s">
        <v>2946</v>
      </c>
      <c r="H47" s="1039"/>
      <c r="I47" s="1039"/>
      <c r="J47" s="1039"/>
      <c r="K47" s="1039"/>
      <c r="L47" s="1039"/>
      <c r="M47" s="1067"/>
      <c r="N47" s="967"/>
      <c r="O47" s="958"/>
      <c r="P47" s="941">
        <f t="shared" si="0"/>
        <v>0</v>
      </c>
      <c r="Q47" s="942"/>
    </row>
    <row r="48" spans="1:17" s="943" customFormat="1" ht="25.15" customHeight="1">
      <c r="A48" s="956"/>
      <c r="B48" s="956"/>
      <c r="C48" s="1038"/>
      <c r="D48" s="1038">
        <v>27</v>
      </c>
      <c r="E48" s="957" t="s">
        <v>2947</v>
      </c>
      <c r="F48" s="957"/>
      <c r="G48" s="973"/>
      <c r="H48" s="1039"/>
      <c r="I48" s="1039"/>
      <c r="J48" s="1039"/>
      <c r="K48" s="1039"/>
      <c r="L48" s="1039"/>
      <c r="M48" s="1068">
        <v>34123810</v>
      </c>
      <c r="N48" s="967"/>
      <c r="O48" s="958"/>
      <c r="P48" s="941"/>
      <c r="Q48" s="942"/>
    </row>
    <row r="49" spans="1:17" s="939" customFormat="1" ht="25.15" customHeight="1">
      <c r="A49" s="956"/>
      <c r="B49" s="956"/>
      <c r="C49" s="1038"/>
      <c r="D49" s="1038">
        <v>28</v>
      </c>
      <c r="E49" s="957" t="s">
        <v>2948</v>
      </c>
      <c r="F49" s="957"/>
      <c r="G49" s="973"/>
      <c r="H49" s="1039"/>
      <c r="I49" s="1039"/>
      <c r="J49" s="1039"/>
      <c r="K49" s="1039"/>
      <c r="L49" s="1039"/>
      <c r="M49" s="1068">
        <v>81000000</v>
      </c>
      <c r="N49" s="968"/>
      <c r="O49" s="955"/>
      <c r="P49" s="940">
        <f t="shared" si="0"/>
        <v>0</v>
      </c>
      <c r="Q49" s="938"/>
    </row>
    <row r="50" spans="1:17" s="939" customFormat="1" ht="30">
      <c r="A50" s="956"/>
      <c r="B50" s="956"/>
      <c r="C50" s="1038"/>
      <c r="D50" s="1038">
        <v>29</v>
      </c>
      <c r="E50" s="956" t="s">
        <v>2949</v>
      </c>
      <c r="F50" s="956"/>
      <c r="G50" s="973"/>
      <c r="H50" s="1039"/>
      <c r="I50" s="1039"/>
      <c r="J50" s="1039"/>
      <c r="K50" s="1039"/>
      <c r="L50" s="1039"/>
      <c r="M50" s="1068">
        <v>200838772</v>
      </c>
      <c r="N50" s="968"/>
      <c r="O50" s="955"/>
      <c r="P50" s="940">
        <f t="shared" si="0"/>
        <v>0</v>
      </c>
      <c r="Q50" s="938"/>
    </row>
    <row r="51" spans="1:17" s="943" customFormat="1" ht="65.25" customHeight="1">
      <c r="A51" s="953"/>
      <c r="B51" s="953"/>
      <c r="C51" s="964">
        <v>11</v>
      </c>
      <c r="D51" s="2282" t="s">
        <v>2950</v>
      </c>
      <c r="E51" s="2282"/>
      <c r="F51" s="954"/>
      <c r="G51" s="973" t="s">
        <v>2951</v>
      </c>
      <c r="H51" s="1039"/>
      <c r="I51" s="1039"/>
      <c r="J51" s="1039"/>
      <c r="K51" s="1039"/>
      <c r="L51" s="1039"/>
      <c r="M51" s="1067"/>
      <c r="N51" s="967"/>
      <c r="O51" s="958"/>
      <c r="P51" s="941">
        <f t="shared" si="0"/>
        <v>0</v>
      </c>
      <c r="Q51" s="942"/>
    </row>
    <row r="52" spans="1:17" s="939" customFormat="1" ht="15">
      <c r="A52" s="956"/>
      <c r="B52" s="956"/>
      <c r="C52" s="1038"/>
      <c r="D52" s="1038">
        <v>30</v>
      </c>
      <c r="E52" s="956" t="s">
        <v>2952</v>
      </c>
      <c r="F52" s="956"/>
      <c r="G52" s="973"/>
      <c r="H52" s="1039"/>
      <c r="I52" s="1039"/>
      <c r="J52" s="1039"/>
      <c r="K52" s="1039"/>
      <c r="L52" s="1039"/>
      <c r="M52" s="1068">
        <v>718609500</v>
      </c>
      <c r="N52" s="968"/>
      <c r="O52" s="955"/>
      <c r="P52" s="940">
        <f t="shared" si="0"/>
        <v>0</v>
      </c>
      <c r="Q52" s="938"/>
    </row>
    <row r="53" spans="1:17" s="939" customFormat="1" ht="50.25" customHeight="1">
      <c r="A53" s="953"/>
      <c r="B53" s="953"/>
      <c r="C53" s="964">
        <v>12</v>
      </c>
      <c r="D53" s="2283" t="s">
        <v>2953</v>
      </c>
      <c r="E53" s="2283"/>
      <c r="F53" s="953"/>
      <c r="G53" s="973" t="s">
        <v>2954</v>
      </c>
      <c r="H53" s="1039"/>
      <c r="I53" s="1039"/>
      <c r="J53" s="1039"/>
      <c r="K53" s="1039"/>
      <c r="L53" s="1039"/>
      <c r="M53" s="1067"/>
      <c r="N53" s="968"/>
      <c r="O53" s="955"/>
      <c r="P53" s="940"/>
      <c r="Q53" s="938"/>
    </row>
    <row r="54" spans="1:17" s="939" customFormat="1" ht="25.15" customHeight="1">
      <c r="A54" s="956"/>
      <c r="B54" s="956"/>
      <c r="C54" s="1038"/>
      <c r="D54" s="1038">
        <v>31</v>
      </c>
      <c r="E54" s="956" t="s">
        <v>2955</v>
      </c>
      <c r="F54" s="956"/>
      <c r="G54" s="973"/>
      <c r="H54" s="1039"/>
      <c r="I54" s="1039"/>
      <c r="J54" s="1039"/>
      <c r="K54" s="1039"/>
      <c r="L54" s="1039"/>
      <c r="M54" s="1068">
        <v>104963700</v>
      </c>
      <c r="N54" s="968"/>
      <c r="O54" s="955"/>
      <c r="P54" s="940"/>
      <c r="Q54" s="938"/>
    </row>
    <row r="55" spans="1:17" s="943" customFormat="1" ht="37.15" customHeight="1">
      <c r="A55" s="962"/>
      <c r="B55" s="962"/>
      <c r="C55" s="965">
        <v>13</v>
      </c>
      <c r="D55" s="2287" t="s">
        <v>1899</v>
      </c>
      <c r="E55" s="2287"/>
      <c r="F55" s="961"/>
      <c r="G55" s="2312" t="s">
        <v>2956</v>
      </c>
      <c r="H55" s="1040"/>
      <c r="I55" s="1040"/>
      <c r="J55" s="1040"/>
      <c r="K55" s="1040"/>
      <c r="L55" s="1040"/>
      <c r="M55" s="1071"/>
      <c r="N55" s="967"/>
      <c r="O55" s="958"/>
      <c r="P55" s="941">
        <f t="shared" si="0"/>
        <v>0</v>
      </c>
      <c r="Q55" s="942"/>
    </row>
    <row r="56" spans="1:17" s="943" customFormat="1" ht="25.15" customHeight="1">
      <c r="A56" s="959"/>
      <c r="B56" s="959"/>
      <c r="C56" s="972"/>
      <c r="D56" s="972">
        <v>32</v>
      </c>
      <c r="E56" s="960" t="s">
        <v>2957</v>
      </c>
      <c r="F56" s="960"/>
      <c r="G56" s="2312"/>
      <c r="H56" s="1040"/>
      <c r="I56" s="1040"/>
      <c r="J56" s="1040"/>
      <c r="K56" s="1040"/>
      <c r="L56" s="1040"/>
      <c r="M56" s="1072">
        <v>11600000</v>
      </c>
      <c r="N56" s="967"/>
      <c r="O56" s="958"/>
      <c r="P56" s="941"/>
      <c r="Q56" s="942"/>
    </row>
    <row r="57" spans="1:17" s="939" customFormat="1" ht="25.15" customHeight="1">
      <c r="A57" s="959"/>
      <c r="B57" s="959"/>
      <c r="C57" s="972"/>
      <c r="D57" s="972">
        <v>33</v>
      </c>
      <c r="E57" s="960" t="s">
        <v>2958</v>
      </c>
      <c r="F57" s="960"/>
      <c r="G57" s="2312"/>
      <c r="H57" s="1040"/>
      <c r="I57" s="1040"/>
      <c r="J57" s="1040"/>
      <c r="K57" s="1040"/>
      <c r="L57" s="1040"/>
      <c r="M57" s="1072">
        <v>11600100</v>
      </c>
      <c r="N57" s="968"/>
      <c r="O57" s="955"/>
      <c r="P57" s="940">
        <f t="shared" si="0"/>
        <v>0</v>
      </c>
      <c r="Q57" s="938"/>
    </row>
    <row r="58" spans="1:17" s="943" customFormat="1" ht="25.15" customHeight="1">
      <c r="A58" s="953"/>
      <c r="B58" s="953"/>
      <c r="C58" s="964">
        <v>14</v>
      </c>
      <c r="D58" s="2282" t="s">
        <v>2959</v>
      </c>
      <c r="E58" s="2282"/>
      <c r="F58" s="954"/>
      <c r="G58" s="2313" t="s">
        <v>2960</v>
      </c>
      <c r="H58" s="1039"/>
      <c r="I58" s="1039"/>
      <c r="J58" s="1039"/>
      <c r="K58" s="1039"/>
      <c r="L58" s="1039"/>
      <c r="M58" s="1067"/>
      <c r="N58" s="967"/>
      <c r="O58" s="958"/>
      <c r="P58" s="941">
        <f t="shared" si="0"/>
        <v>0</v>
      </c>
      <c r="Q58" s="942"/>
    </row>
    <row r="59" spans="1:17" s="939" customFormat="1" ht="25.15" customHeight="1">
      <c r="A59" s="956"/>
      <c r="B59" s="956"/>
      <c r="C59" s="1038"/>
      <c r="D59" s="1038">
        <v>34</v>
      </c>
      <c r="E59" s="957" t="s">
        <v>2961</v>
      </c>
      <c r="F59" s="957"/>
      <c r="G59" s="2313"/>
      <c r="H59" s="1039"/>
      <c r="I59" s="1039"/>
      <c r="J59" s="1039"/>
      <c r="K59" s="1039"/>
      <c r="L59" s="1039"/>
      <c r="M59" s="1068">
        <v>46401000</v>
      </c>
      <c r="N59" s="968"/>
      <c r="O59" s="955"/>
      <c r="P59" s="940">
        <f t="shared" si="0"/>
        <v>0</v>
      </c>
      <c r="Q59" s="938"/>
    </row>
    <row r="60" spans="1:17" s="939" customFormat="1" ht="39" customHeight="1">
      <c r="A60" s="956"/>
      <c r="B60" s="956"/>
      <c r="C60" s="1038"/>
      <c r="D60" s="1038">
        <v>35</v>
      </c>
      <c r="E60" s="957" t="s">
        <v>2962</v>
      </c>
      <c r="F60" s="957"/>
      <c r="G60" s="1039"/>
      <c r="H60" s="1039"/>
      <c r="I60" s="1039"/>
      <c r="J60" s="1039"/>
      <c r="K60" s="1039"/>
      <c r="L60" s="1039"/>
      <c r="M60" s="1068">
        <v>11500000</v>
      </c>
      <c r="N60" s="968"/>
      <c r="O60" s="955"/>
      <c r="P60" s="940"/>
      <c r="Q60" s="938"/>
    </row>
    <row r="61" spans="1:17" s="943" customFormat="1" ht="54.75" customHeight="1">
      <c r="A61" s="953"/>
      <c r="B61" s="953"/>
      <c r="C61" s="964">
        <v>15</v>
      </c>
      <c r="D61" s="2282" t="s">
        <v>2963</v>
      </c>
      <c r="E61" s="2282"/>
      <c r="F61" s="954"/>
      <c r="G61" s="973" t="s">
        <v>2964</v>
      </c>
      <c r="H61" s="1039"/>
      <c r="I61" s="1039"/>
      <c r="J61" s="1039"/>
      <c r="K61" s="1039"/>
      <c r="L61" s="1039"/>
      <c r="M61" s="1067"/>
      <c r="N61" s="967"/>
      <c r="O61" s="958"/>
      <c r="P61" s="941">
        <f t="shared" si="0"/>
        <v>0</v>
      </c>
      <c r="Q61" s="942"/>
    </row>
    <row r="62" spans="1:17" s="939" customFormat="1" ht="25.15" customHeight="1">
      <c r="A62" s="956"/>
      <c r="B62" s="956"/>
      <c r="C62" s="1038"/>
      <c r="D62" s="1038">
        <v>36</v>
      </c>
      <c r="E62" s="957" t="s">
        <v>2965</v>
      </c>
      <c r="F62" s="957"/>
      <c r="G62" s="973"/>
      <c r="H62" s="1039"/>
      <c r="I62" s="1039"/>
      <c r="J62" s="1039"/>
      <c r="K62" s="1039"/>
      <c r="L62" s="1039"/>
      <c r="M62" s="1068">
        <v>354117440</v>
      </c>
      <c r="N62" s="968"/>
      <c r="O62" s="955"/>
      <c r="P62" s="940">
        <f t="shared" si="0"/>
        <v>0</v>
      </c>
      <c r="Q62" s="938"/>
    </row>
    <row r="63" spans="1:17" s="939" customFormat="1" ht="25.15" customHeight="1">
      <c r="A63" s="956"/>
      <c r="B63" s="956"/>
      <c r="C63" s="1038"/>
      <c r="D63" s="1038">
        <v>37</v>
      </c>
      <c r="E63" s="957" t="s">
        <v>2966</v>
      </c>
      <c r="F63" s="957"/>
      <c r="G63" s="973"/>
      <c r="H63" s="1039"/>
      <c r="I63" s="1039"/>
      <c r="J63" s="1039"/>
      <c r="K63" s="1039"/>
      <c r="L63" s="1039"/>
      <c r="M63" s="1068">
        <v>57861160</v>
      </c>
      <c r="N63" s="968"/>
      <c r="O63" s="955"/>
      <c r="P63" s="940">
        <f t="shared" si="0"/>
        <v>0</v>
      </c>
      <c r="Q63" s="938"/>
    </row>
    <row r="64" spans="1:17" s="939" customFormat="1" ht="25.15" customHeight="1">
      <c r="A64" s="956"/>
      <c r="B64" s="956"/>
      <c r="C64" s="1038"/>
      <c r="D64" s="1038">
        <v>38</v>
      </c>
      <c r="E64" s="957" t="s">
        <v>2967</v>
      </c>
      <c r="F64" s="957"/>
      <c r="G64" s="973"/>
      <c r="H64" s="1039"/>
      <c r="I64" s="1039"/>
      <c r="J64" s="1039"/>
      <c r="K64" s="1039"/>
      <c r="L64" s="1039"/>
      <c r="M64" s="1068">
        <v>35362700</v>
      </c>
      <c r="N64" s="968"/>
      <c r="O64" s="955"/>
      <c r="P64" s="940">
        <f t="shared" si="0"/>
        <v>0</v>
      </c>
      <c r="Q64" s="938"/>
    </row>
    <row r="65" spans="1:17" s="939" customFormat="1" ht="25.15" customHeight="1">
      <c r="A65" s="956"/>
      <c r="B65" s="956"/>
      <c r="C65" s="1038"/>
      <c r="D65" s="1038">
        <v>39</v>
      </c>
      <c r="E65" s="957" t="s">
        <v>2968</v>
      </c>
      <c r="F65" s="957"/>
      <c r="G65" s="973"/>
      <c r="H65" s="1039"/>
      <c r="I65" s="1039"/>
      <c r="J65" s="1039"/>
      <c r="K65" s="1039"/>
      <c r="L65" s="1039"/>
      <c r="M65" s="1068">
        <v>34812030</v>
      </c>
      <c r="N65" s="968"/>
      <c r="O65" s="955"/>
      <c r="P65" s="940"/>
      <c r="Q65" s="938"/>
    </row>
    <row r="66" spans="1:17" s="939" customFormat="1" ht="25.15" customHeight="1">
      <c r="A66" s="956"/>
      <c r="B66" s="956"/>
      <c r="C66" s="1038"/>
      <c r="D66" s="1038">
        <v>40</v>
      </c>
      <c r="E66" s="956" t="s">
        <v>2969</v>
      </c>
      <c r="F66" s="956"/>
      <c r="G66" s="973"/>
      <c r="H66" s="1039"/>
      <c r="I66" s="1039"/>
      <c r="J66" s="1039"/>
      <c r="K66" s="1039"/>
      <c r="L66" s="1039"/>
      <c r="M66" s="1068">
        <v>93218000</v>
      </c>
      <c r="N66" s="968"/>
      <c r="O66" s="955"/>
      <c r="P66" s="940">
        <f t="shared" si="0"/>
        <v>0</v>
      </c>
      <c r="Q66" s="938"/>
    </row>
    <row r="67" spans="1:17" s="939" customFormat="1" ht="25.15" customHeight="1">
      <c r="A67" s="956"/>
      <c r="B67" s="956"/>
      <c r="C67" s="1038"/>
      <c r="D67" s="1038">
        <v>41</v>
      </c>
      <c r="E67" s="956" t="s">
        <v>2970</v>
      </c>
      <c r="F67" s="956"/>
      <c r="G67" s="973"/>
      <c r="H67" s="1039"/>
      <c r="I67" s="1039"/>
      <c r="J67" s="1039"/>
      <c r="K67" s="1039"/>
      <c r="L67" s="1039"/>
      <c r="M67" s="1068">
        <v>26508000</v>
      </c>
      <c r="N67" s="968"/>
      <c r="O67" s="955"/>
      <c r="P67" s="940">
        <f t="shared" si="0"/>
        <v>0</v>
      </c>
      <c r="Q67" s="938"/>
    </row>
    <row r="68" spans="1:17" s="939" customFormat="1" ht="25.15" customHeight="1">
      <c r="A68" s="956"/>
      <c r="B68" s="956"/>
      <c r="C68" s="1038"/>
      <c r="D68" s="1038">
        <v>42</v>
      </c>
      <c r="E68" s="956" t="s">
        <v>2971</v>
      </c>
      <c r="F68" s="956"/>
      <c r="G68" s="973"/>
      <c r="H68" s="1039"/>
      <c r="I68" s="1039"/>
      <c r="J68" s="1039"/>
      <c r="K68" s="1039"/>
      <c r="L68" s="1039"/>
      <c r="M68" s="1068">
        <v>13683560</v>
      </c>
      <c r="N68" s="968"/>
      <c r="O68" s="955"/>
      <c r="P68" s="940">
        <f t="shared" si="0"/>
        <v>0</v>
      </c>
      <c r="Q68" s="938"/>
    </row>
    <row r="69" spans="1:17" s="939" customFormat="1" ht="25.15" customHeight="1">
      <c r="A69" s="956"/>
      <c r="B69" s="956"/>
      <c r="C69" s="1038"/>
      <c r="D69" s="1038">
        <v>43</v>
      </c>
      <c r="E69" s="957" t="s">
        <v>2972</v>
      </c>
      <c r="F69" s="957"/>
      <c r="G69" s="973"/>
      <c r="H69" s="1039"/>
      <c r="I69" s="1039"/>
      <c r="J69" s="1039"/>
      <c r="K69" s="1039"/>
      <c r="L69" s="1039"/>
      <c r="M69" s="1068">
        <v>17525750</v>
      </c>
      <c r="N69" s="968"/>
      <c r="O69" s="955"/>
      <c r="P69" s="940">
        <f t="shared" si="0"/>
        <v>0</v>
      </c>
      <c r="Q69" s="938"/>
    </row>
    <row r="70" spans="1:17" s="939" customFormat="1" ht="25.15" customHeight="1">
      <c r="A70" s="956"/>
      <c r="B70" s="956"/>
      <c r="C70" s="1038"/>
      <c r="D70" s="1038">
        <v>44</v>
      </c>
      <c r="E70" s="957" t="s">
        <v>2973</v>
      </c>
      <c r="F70" s="957"/>
      <c r="G70" s="973"/>
      <c r="H70" s="1039"/>
      <c r="I70" s="1039"/>
      <c r="J70" s="1039"/>
      <c r="K70" s="1039"/>
      <c r="L70" s="1039"/>
      <c r="M70" s="1068">
        <v>36831670</v>
      </c>
      <c r="N70" s="968"/>
      <c r="O70" s="955"/>
      <c r="P70" s="940">
        <f t="shared" si="0"/>
        <v>0</v>
      </c>
      <c r="Q70" s="938"/>
    </row>
    <row r="71" spans="1:17" s="939" customFormat="1" ht="25.15" customHeight="1">
      <c r="A71" s="956"/>
      <c r="B71" s="956"/>
      <c r="C71" s="1038"/>
      <c r="D71" s="1038">
        <v>45</v>
      </c>
      <c r="E71" s="956" t="s">
        <v>2974</v>
      </c>
      <c r="F71" s="956"/>
      <c r="G71" s="973"/>
      <c r="H71" s="1039"/>
      <c r="I71" s="1039"/>
      <c r="J71" s="1039"/>
      <c r="K71" s="1039"/>
      <c r="L71" s="1039"/>
      <c r="M71" s="1068">
        <v>30141560</v>
      </c>
      <c r="N71" s="968"/>
      <c r="O71" s="955"/>
      <c r="P71" s="940">
        <f t="shared" si="0"/>
        <v>0</v>
      </c>
      <c r="Q71" s="938"/>
    </row>
    <row r="72" spans="1:17" s="939" customFormat="1" ht="25.15" customHeight="1">
      <c r="A72" s="956"/>
      <c r="B72" s="956"/>
      <c r="C72" s="1038"/>
      <c r="D72" s="1038">
        <v>46</v>
      </c>
      <c r="E72" s="957" t="s">
        <v>2975</v>
      </c>
      <c r="F72" s="957"/>
      <c r="G72" s="973"/>
      <c r="H72" s="1039"/>
      <c r="I72" s="1039"/>
      <c r="J72" s="1039"/>
      <c r="K72" s="1039"/>
      <c r="L72" s="1039"/>
      <c r="M72" s="1068">
        <v>156187300</v>
      </c>
      <c r="N72" s="968"/>
      <c r="O72" s="955"/>
      <c r="P72" s="940">
        <f t="shared" si="0"/>
        <v>0</v>
      </c>
      <c r="Q72" s="938"/>
    </row>
    <row r="73" spans="1:17" s="939" customFormat="1" ht="25.15" customHeight="1">
      <c r="A73" s="956"/>
      <c r="B73" s="956"/>
      <c r="C73" s="1038"/>
      <c r="D73" s="1038">
        <v>47</v>
      </c>
      <c r="E73" s="957" t="s">
        <v>2976</v>
      </c>
      <c r="F73" s="957"/>
      <c r="G73" s="973"/>
      <c r="H73" s="1039"/>
      <c r="I73" s="1039"/>
      <c r="J73" s="1039"/>
      <c r="K73" s="1039"/>
      <c r="L73" s="1039"/>
      <c r="M73" s="1068">
        <v>16516200</v>
      </c>
      <c r="N73" s="968"/>
      <c r="O73" s="955"/>
      <c r="P73" s="940"/>
      <c r="Q73" s="938"/>
    </row>
    <row r="74" spans="1:17" s="939" customFormat="1" ht="25.15" customHeight="1">
      <c r="A74" s="956"/>
      <c r="B74" s="956"/>
      <c r="C74" s="1038"/>
      <c r="D74" s="1038">
        <v>48</v>
      </c>
      <c r="E74" s="957" t="s">
        <v>2977</v>
      </c>
      <c r="F74" s="957"/>
      <c r="G74" s="973"/>
      <c r="H74" s="1039"/>
      <c r="I74" s="1039"/>
      <c r="J74" s="1039"/>
      <c r="K74" s="1039"/>
      <c r="L74" s="1039"/>
      <c r="M74" s="1068">
        <v>34811300</v>
      </c>
      <c r="N74" s="968"/>
      <c r="O74" s="955"/>
      <c r="P74" s="940"/>
      <c r="Q74" s="938"/>
    </row>
    <row r="75" spans="1:17" s="939" customFormat="1" ht="25.15" customHeight="1">
      <c r="A75" s="956"/>
      <c r="B75" s="956"/>
      <c r="C75" s="1038"/>
      <c r="D75" s="1038">
        <v>49</v>
      </c>
      <c r="E75" s="957" t="s">
        <v>2978</v>
      </c>
      <c r="F75" s="957"/>
      <c r="G75" s="973"/>
      <c r="H75" s="1039"/>
      <c r="I75" s="1039"/>
      <c r="J75" s="1039"/>
      <c r="K75" s="1039"/>
      <c r="L75" s="1039"/>
      <c r="M75" s="1068">
        <v>11902000</v>
      </c>
      <c r="N75" s="968"/>
      <c r="O75" s="955"/>
      <c r="P75" s="940"/>
      <c r="Q75" s="938"/>
    </row>
    <row r="76" spans="1:17" s="943" customFormat="1" ht="60">
      <c r="A76" s="962"/>
      <c r="B76" s="962"/>
      <c r="C76" s="965">
        <v>16</v>
      </c>
      <c r="D76" s="2293" t="s">
        <v>2979</v>
      </c>
      <c r="E76" s="2293"/>
      <c r="F76" s="962"/>
      <c r="G76" s="963" t="s">
        <v>2981</v>
      </c>
      <c r="H76" s="963"/>
      <c r="I76" s="963"/>
      <c r="J76" s="963"/>
      <c r="K76" s="963"/>
      <c r="L76" s="963"/>
      <c r="M76" s="1071"/>
      <c r="N76" s="967"/>
      <c r="O76" s="958"/>
      <c r="P76" s="941">
        <f t="shared" si="0"/>
        <v>0</v>
      </c>
      <c r="Q76" s="942"/>
    </row>
    <row r="77" spans="1:17" s="939" customFormat="1" ht="30" customHeight="1">
      <c r="A77" s="959"/>
      <c r="B77" s="959"/>
      <c r="C77" s="972"/>
      <c r="D77" s="972">
        <v>50</v>
      </c>
      <c r="E77" s="960" t="s">
        <v>2980</v>
      </c>
      <c r="F77" s="960"/>
      <c r="G77" s="1065"/>
      <c r="H77" s="972"/>
      <c r="I77" s="972"/>
      <c r="J77" s="972"/>
      <c r="K77" s="972"/>
      <c r="L77" s="972"/>
      <c r="M77" s="1072">
        <v>45256019</v>
      </c>
      <c r="N77" s="968"/>
      <c r="O77" s="955"/>
      <c r="P77" s="940">
        <f t="shared" si="0"/>
        <v>0</v>
      </c>
      <c r="Q77" s="938"/>
    </row>
    <row r="78" spans="1:17" s="939" customFormat="1" ht="25.15" customHeight="1">
      <c r="A78" s="959"/>
      <c r="B78" s="959"/>
      <c r="C78" s="972"/>
      <c r="D78" s="972">
        <v>51</v>
      </c>
      <c r="E78" s="959" t="s">
        <v>2982</v>
      </c>
      <c r="F78" s="959"/>
      <c r="G78" s="963"/>
      <c r="H78" s="972"/>
      <c r="I78" s="972"/>
      <c r="J78" s="972"/>
      <c r="K78" s="972"/>
      <c r="L78" s="972"/>
      <c r="M78" s="1072">
        <v>48743153</v>
      </c>
      <c r="N78" s="968"/>
      <c r="O78" s="955"/>
      <c r="P78" s="940">
        <f t="shared" si="0"/>
        <v>0</v>
      </c>
      <c r="Q78" s="938"/>
    </row>
    <row r="79" spans="1:17" s="939" customFormat="1" ht="39.6" customHeight="1">
      <c r="A79" s="959"/>
      <c r="B79" s="959"/>
      <c r="C79" s="972"/>
      <c r="D79" s="972">
        <v>52</v>
      </c>
      <c r="E79" s="959" t="s">
        <v>2983</v>
      </c>
      <c r="F79" s="959"/>
      <c r="G79" s="963"/>
      <c r="H79" s="972"/>
      <c r="I79" s="972"/>
      <c r="J79" s="972"/>
      <c r="K79" s="972"/>
      <c r="L79" s="972"/>
      <c r="M79" s="1072">
        <v>75726541</v>
      </c>
      <c r="N79" s="968"/>
      <c r="O79" s="955"/>
      <c r="P79" s="940">
        <f t="shared" si="0"/>
        <v>0</v>
      </c>
      <c r="Q79" s="938"/>
    </row>
    <row r="80" spans="1:17" s="939" customFormat="1" ht="25.15" customHeight="1">
      <c r="A80" s="959"/>
      <c r="B80" s="959"/>
      <c r="C80" s="972"/>
      <c r="D80" s="972">
        <v>53</v>
      </c>
      <c r="E80" s="959" t="s">
        <v>2984</v>
      </c>
      <c r="F80" s="959"/>
      <c r="G80" s="963"/>
      <c r="H80" s="972"/>
      <c r="I80" s="972"/>
      <c r="J80" s="972"/>
      <c r="K80" s="972"/>
      <c r="L80" s="972"/>
      <c r="M80" s="1072">
        <v>45621019</v>
      </c>
      <c r="N80" s="968"/>
      <c r="O80" s="955"/>
      <c r="P80" s="940"/>
      <c r="Q80" s="938"/>
    </row>
    <row r="81" spans="1:17" s="939" customFormat="1" ht="25.15" customHeight="1">
      <c r="A81" s="959"/>
      <c r="B81" s="959"/>
      <c r="C81" s="972"/>
      <c r="D81" s="972">
        <v>54</v>
      </c>
      <c r="E81" s="959" t="s">
        <v>2985</v>
      </c>
      <c r="F81" s="959"/>
      <c r="G81" s="963"/>
      <c r="H81" s="972"/>
      <c r="I81" s="972"/>
      <c r="J81" s="972"/>
      <c r="K81" s="972"/>
      <c r="L81" s="972"/>
      <c r="M81" s="1072">
        <v>92530790</v>
      </c>
      <c r="N81" s="968"/>
      <c r="O81" s="955"/>
      <c r="P81" s="940"/>
      <c r="Q81" s="938"/>
    </row>
    <row r="82" spans="1:17" s="939" customFormat="1" ht="25.15" customHeight="1">
      <c r="A82" s="959"/>
      <c r="B82" s="959"/>
      <c r="C82" s="972"/>
      <c r="D82" s="972">
        <v>55</v>
      </c>
      <c r="E82" s="959" t="s">
        <v>2986</v>
      </c>
      <c r="F82" s="959"/>
      <c r="G82" s="963"/>
      <c r="H82" s="972"/>
      <c r="I82" s="972"/>
      <c r="J82" s="972"/>
      <c r="K82" s="972"/>
      <c r="L82" s="972"/>
      <c r="M82" s="1072">
        <v>157296850</v>
      </c>
      <c r="N82" s="968"/>
      <c r="O82" s="955"/>
      <c r="P82" s="940">
        <f t="shared" si="0"/>
        <v>0</v>
      </c>
      <c r="Q82" s="938"/>
    </row>
    <row r="83" spans="1:17" s="939" customFormat="1" ht="25.15" customHeight="1">
      <c r="A83" s="959"/>
      <c r="B83" s="959"/>
      <c r="C83" s="972"/>
      <c r="D83" s="972">
        <v>56</v>
      </c>
      <c r="E83" s="959" t="s">
        <v>2987</v>
      </c>
      <c r="F83" s="959"/>
      <c r="G83" s="963"/>
      <c r="H83" s="972"/>
      <c r="I83" s="972"/>
      <c r="J83" s="972"/>
      <c r="K83" s="972"/>
      <c r="L83" s="972"/>
      <c r="M83" s="1072">
        <v>2244886300</v>
      </c>
      <c r="N83" s="968"/>
      <c r="O83" s="955"/>
      <c r="P83" s="940">
        <f t="shared" si="0"/>
        <v>0</v>
      </c>
      <c r="Q83" s="938"/>
    </row>
    <row r="84" spans="1:17" s="939" customFormat="1" ht="25.15" customHeight="1">
      <c r="A84" s="959"/>
      <c r="B84" s="959"/>
      <c r="C84" s="972"/>
      <c r="D84" s="972">
        <v>57</v>
      </c>
      <c r="E84" s="959" t="s">
        <v>2988</v>
      </c>
      <c r="F84" s="959"/>
      <c r="G84" s="963"/>
      <c r="H84" s="972"/>
      <c r="I84" s="972"/>
      <c r="J84" s="972"/>
      <c r="K84" s="972"/>
      <c r="L84" s="972"/>
      <c r="M84" s="1072">
        <v>138094630</v>
      </c>
      <c r="N84" s="968"/>
      <c r="O84" s="955"/>
      <c r="P84" s="940"/>
      <c r="Q84" s="938"/>
    </row>
    <row r="85" spans="1:17" s="943" customFormat="1" ht="45">
      <c r="A85" s="953"/>
      <c r="B85" s="953"/>
      <c r="C85" s="964">
        <v>17</v>
      </c>
      <c r="D85" s="2282" t="s">
        <v>2989</v>
      </c>
      <c r="E85" s="2282"/>
      <c r="F85" s="954"/>
      <c r="G85" s="973" t="s">
        <v>2990</v>
      </c>
      <c r="H85" s="1039"/>
      <c r="I85" s="1039"/>
      <c r="J85" s="1039"/>
      <c r="K85" s="1039"/>
      <c r="L85" s="1039"/>
      <c r="M85" s="1067"/>
      <c r="N85" s="967"/>
      <c r="O85" s="958"/>
      <c r="P85" s="941">
        <f t="shared" ref="P85:P127" si="1">N85*10%</f>
        <v>0</v>
      </c>
      <c r="Q85" s="942"/>
    </row>
    <row r="86" spans="1:17" s="939" customFormat="1" ht="34.15" customHeight="1">
      <c r="A86" s="956"/>
      <c r="B86" s="956"/>
      <c r="C86" s="1038"/>
      <c r="D86" s="1038">
        <v>58</v>
      </c>
      <c r="E86" s="957" t="s">
        <v>2991</v>
      </c>
      <c r="F86" s="957"/>
      <c r="G86" s="973"/>
      <c r="H86" s="1039"/>
      <c r="I86" s="1039"/>
      <c r="J86" s="1039"/>
      <c r="K86" s="1039"/>
      <c r="L86" s="1039"/>
      <c r="M86" s="1068">
        <v>60000000</v>
      </c>
      <c r="N86" s="968"/>
      <c r="O86" s="955"/>
      <c r="P86" s="940">
        <f t="shared" si="1"/>
        <v>0</v>
      </c>
      <c r="Q86" s="938"/>
    </row>
    <row r="87" spans="1:17" s="939" customFormat="1" ht="25.15" customHeight="1">
      <c r="A87" s="956"/>
      <c r="B87" s="956"/>
      <c r="C87" s="1038"/>
      <c r="D87" s="1038">
        <v>59</v>
      </c>
      <c r="E87" s="957" t="s">
        <v>2992</v>
      </c>
      <c r="F87" s="957"/>
      <c r="G87" s="973"/>
      <c r="H87" s="1039"/>
      <c r="I87" s="1039"/>
      <c r="J87" s="1039"/>
      <c r="K87" s="1039"/>
      <c r="L87" s="1039"/>
      <c r="M87" s="1068">
        <v>15250000</v>
      </c>
      <c r="N87" s="968"/>
      <c r="O87" s="955"/>
      <c r="P87" s="940">
        <f t="shared" si="1"/>
        <v>0</v>
      </c>
      <c r="Q87" s="938"/>
    </row>
    <row r="88" spans="1:17" s="939" customFormat="1" ht="25.15" customHeight="1">
      <c r="A88" s="956"/>
      <c r="B88" s="956"/>
      <c r="C88" s="1038"/>
      <c r="D88" s="1038">
        <v>60</v>
      </c>
      <c r="E88" s="957" t="s">
        <v>2993</v>
      </c>
      <c r="F88" s="957"/>
      <c r="G88" s="973"/>
      <c r="H88" s="1039"/>
      <c r="I88" s="1039"/>
      <c r="J88" s="1039"/>
      <c r="K88" s="1039"/>
      <c r="L88" s="1039"/>
      <c r="M88" s="1068">
        <v>193844000</v>
      </c>
      <c r="N88" s="968"/>
      <c r="O88" s="955"/>
      <c r="P88" s="940">
        <f t="shared" si="1"/>
        <v>0</v>
      </c>
      <c r="Q88" s="938"/>
    </row>
    <row r="89" spans="1:17" s="943" customFormat="1" ht="99.75" customHeight="1">
      <c r="A89" s="953"/>
      <c r="B89" s="953"/>
      <c r="C89" s="964">
        <v>18</v>
      </c>
      <c r="D89" s="2282" t="s">
        <v>1130</v>
      </c>
      <c r="E89" s="2282"/>
      <c r="F89" s="954"/>
      <c r="G89" s="973" t="s">
        <v>2994</v>
      </c>
      <c r="H89" s="1039"/>
      <c r="I89" s="1039"/>
      <c r="J89" s="1039"/>
      <c r="K89" s="1039"/>
      <c r="L89" s="1039"/>
      <c r="M89" s="1067"/>
      <c r="N89" s="967"/>
      <c r="O89" s="958"/>
      <c r="P89" s="941">
        <f t="shared" si="1"/>
        <v>0</v>
      </c>
      <c r="Q89" s="942"/>
    </row>
    <row r="90" spans="1:17" s="939" customFormat="1" ht="25.15" customHeight="1">
      <c r="A90" s="956"/>
      <c r="B90" s="956"/>
      <c r="C90" s="1038"/>
      <c r="D90" s="1038">
        <v>61</v>
      </c>
      <c r="E90" s="956" t="s">
        <v>2995</v>
      </c>
      <c r="F90" s="956"/>
      <c r="G90" s="973"/>
      <c r="H90" s="1039"/>
      <c r="I90" s="1039"/>
      <c r="J90" s="1039"/>
      <c r="K90" s="1039"/>
      <c r="L90" s="1039"/>
      <c r="M90" s="1068">
        <v>67280000</v>
      </c>
      <c r="N90" s="968"/>
      <c r="O90" s="955"/>
      <c r="P90" s="940">
        <f t="shared" si="1"/>
        <v>0</v>
      </c>
      <c r="Q90" s="938"/>
    </row>
    <row r="91" spans="1:17" s="939" customFormat="1" ht="51" customHeight="1">
      <c r="A91" s="956"/>
      <c r="B91" s="956"/>
      <c r="C91" s="1038"/>
      <c r="D91" s="1038">
        <v>62</v>
      </c>
      <c r="E91" s="957" t="s">
        <v>2996</v>
      </c>
      <c r="F91" s="957"/>
      <c r="G91" s="1065"/>
      <c r="H91" s="1039"/>
      <c r="I91" s="1039"/>
      <c r="J91" s="1039"/>
      <c r="K91" s="1039"/>
      <c r="L91" s="1039"/>
      <c r="M91" s="1068">
        <v>191925000</v>
      </c>
      <c r="N91" s="968"/>
      <c r="O91" s="955"/>
      <c r="P91" s="940">
        <f t="shared" si="1"/>
        <v>0</v>
      </c>
      <c r="Q91" s="938"/>
    </row>
    <row r="92" spans="1:17" s="939" customFormat="1" ht="30">
      <c r="A92" s="956"/>
      <c r="B92" s="956"/>
      <c r="C92" s="1038"/>
      <c r="D92" s="1038">
        <v>63</v>
      </c>
      <c r="E92" s="957" t="s">
        <v>2997</v>
      </c>
      <c r="F92" s="957"/>
      <c r="G92" s="1065"/>
      <c r="H92" s="1039"/>
      <c r="I92" s="1039"/>
      <c r="J92" s="1039"/>
      <c r="K92" s="1039"/>
      <c r="L92" s="1039"/>
      <c r="M92" s="1068">
        <v>46442000</v>
      </c>
      <c r="N92" s="968"/>
      <c r="O92" s="955"/>
      <c r="P92" s="940"/>
      <c r="Q92" s="938"/>
    </row>
    <row r="93" spans="1:17" s="943" customFormat="1" ht="51.75" customHeight="1">
      <c r="A93" s="953"/>
      <c r="B93" s="953"/>
      <c r="C93" s="964">
        <v>19</v>
      </c>
      <c r="D93" s="2282" t="s">
        <v>2998</v>
      </c>
      <c r="E93" s="2282"/>
      <c r="F93" s="954"/>
      <c r="G93" s="973" t="s">
        <v>2999</v>
      </c>
      <c r="H93" s="1039"/>
      <c r="I93" s="1039"/>
      <c r="J93" s="1039"/>
      <c r="K93" s="1039"/>
      <c r="L93" s="1039"/>
      <c r="M93" s="1067"/>
      <c r="N93" s="967"/>
      <c r="O93" s="958"/>
      <c r="P93" s="941">
        <f t="shared" si="1"/>
        <v>0</v>
      </c>
      <c r="Q93" s="942"/>
    </row>
    <row r="94" spans="1:17" s="939" customFormat="1" ht="25.15" customHeight="1">
      <c r="A94" s="956"/>
      <c r="B94" s="956"/>
      <c r="C94" s="1038"/>
      <c r="D94" s="1038">
        <v>64</v>
      </c>
      <c r="E94" s="956" t="s">
        <v>3000</v>
      </c>
      <c r="F94" s="956"/>
      <c r="G94" s="973"/>
      <c r="H94" s="1039"/>
      <c r="I94" s="1039"/>
      <c r="J94" s="1039"/>
      <c r="K94" s="1039"/>
      <c r="L94" s="1039"/>
      <c r="M94" s="1068">
        <v>350000000</v>
      </c>
      <c r="N94" s="968"/>
      <c r="O94" s="955"/>
      <c r="P94" s="940">
        <f t="shared" si="1"/>
        <v>0</v>
      </c>
      <c r="Q94" s="938"/>
    </row>
    <row r="95" spans="1:17" s="939" customFormat="1" ht="25.15" customHeight="1">
      <c r="A95" s="956"/>
      <c r="B95" s="956"/>
      <c r="C95" s="1038"/>
      <c r="D95" s="1038">
        <v>65</v>
      </c>
      <c r="E95" s="957" t="s">
        <v>3001</v>
      </c>
      <c r="F95" s="957"/>
      <c r="G95" s="973"/>
      <c r="H95" s="1039"/>
      <c r="I95" s="1039"/>
      <c r="J95" s="1039"/>
      <c r="K95" s="1039"/>
      <c r="L95" s="1039"/>
      <c r="M95" s="1068">
        <v>200000000</v>
      </c>
      <c r="N95" s="968"/>
      <c r="O95" s="955"/>
      <c r="P95" s="940">
        <f t="shared" si="1"/>
        <v>0</v>
      </c>
      <c r="Q95" s="938"/>
    </row>
    <row r="96" spans="1:17" s="939" customFormat="1" ht="25.15" customHeight="1">
      <c r="A96" s="956"/>
      <c r="B96" s="956"/>
      <c r="C96" s="1038"/>
      <c r="D96" s="1038">
        <v>66</v>
      </c>
      <c r="E96" s="956" t="s">
        <v>3002</v>
      </c>
      <c r="F96" s="956"/>
      <c r="G96" s="973"/>
      <c r="H96" s="1039"/>
      <c r="I96" s="1039"/>
      <c r="J96" s="1039"/>
      <c r="K96" s="1039"/>
      <c r="L96" s="1039"/>
      <c r="M96" s="1068">
        <v>650000000</v>
      </c>
      <c r="N96" s="968"/>
      <c r="O96" s="955"/>
      <c r="P96" s="940">
        <f t="shared" si="1"/>
        <v>0</v>
      </c>
      <c r="Q96" s="938"/>
    </row>
    <row r="97" spans="1:17" s="939" customFormat="1" ht="25.15" customHeight="1">
      <c r="A97" s="956"/>
      <c r="B97" s="956"/>
      <c r="C97" s="1038"/>
      <c r="D97" s="1038">
        <v>67</v>
      </c>
      <c r="E97" s="957" t="s">
        <v>3003</v>
      </c>
      <c r="F97" s="957"/>
      <c r="G97" s="973"/>
      <c r="H97" s="1039"/>
      <c r="I97" s="1039"/>
      <c r="J97" s="1039"/>
      <c r="K97" s="1039"/>
      <c r="L97" s="1039"/>
      <c r="M97" s="1068">
        <v>700000000</v>
      </c>
      <c r="N97" s="968"/>
      <c r="O97" s="955"/>
      <c r="P97" s="940">
        <f t="shared" si="1"/>
        <v>0</v>
      </c>
      <c r="Q97" s="938"/>
    </row>
    <row r="98" spans="1:17" s="939" customFormat="1" ht="25.15" customHeight="1">
      <c r="A98" s="956"/>
      <c r="B98" s="956"/>
      <c r="C98" s="1038"/>
      <c r="D98" s="1038">
        <v>68</v>
      </c>
      <c r="E98" s="957" t="s">
        <v>3004</v>
      </c>
      <c r="F98" s="957"/>
      <c r="G98" s="973"/>
      <c r="H98" s="1039"/>
      <c r="I98" s="1039"/>
      <c r="J98" s="1039"/>
      <c r="K98" s="1039"/>
      <c r="L98" s="1039"/>
      <c r="M98" s="1068">
        <v>50000000</v>
      </c>
      <c r="N98" s="968"/>
      <c r="O98" s="955"/>
      <c r="P98" s="940"/>
      <c r="Q98" s="938"/>
    </row>
    <row r="99" spans="1:17" s="939" customFormat="1" ht="25.15" customHeight="1">
      <c r="A99" s="956"/>
      <c r="B99" s="956"/>
      <c r="C99" s="1038"/>
      <c r="D99" s="1038">
        <v>69</v>
      </c>
      <c r="E99" s="957" t="s">
        <v>3005</v>
      </c>
      <c r="F99" s="957"/>
      <c r="G99" s="973"/>
      <c r="H99" s="1039"/>
      <c r="I99" s="1039"/>
      <c r="J99" s="1039"/>
      <c r="K99" s="1039"/>
      <c r="L99" s="1039"/>
      <c r="M99" s="1068">
        <v>100000000</v>
      </c>
      <c r="N99" s="968"/>
      <c r="O99" s="955"/>
      <c r="P99" s="940"/>
      <c r="Q99" s="938"/>
    </row>
    <row r="100" spans="1:17" s="939" customFormat="1" ht="25.15" customHeight="1">
      <c r="A100" s="956"/>
      <c r="B100" s="956"/>
      <c r="C100" s="1038"/>
      <c r="D100" s="1038">
        <v>70</v>
      </c>
      <c r="E100" s="957" t="s">
        <v>3006</v>
      </c>
      <c r="F100" s="957"/>
      <c r="G100" s="973"/>
      <c r="H100" s="1039"/>
      <c r="I100" s="1039"/>
      <c r="J100" s="1039"/>
      <c r="K100" s="1039"/>
      <c r="L100" s="1039"/>
      <c r="M100" s="1068">
        <v>200000000</v>
      </c>
      <c r="N100" s="968"/>
      <c r="O100" s="955"/>
      <c r="P100" s="940"/>
      <c r="Q100" s="938"/>
    </row>
    <row r="101" spans="1:17" s="939" customFormat="1" ht="25.15" customHeight="1">
      <c r="A101" s="956"/>
      <c r="B101" s="956"/>
      <c r="C101" s="1038"/>
      <c r="D101" s="1038">
        <v>71</v>
      </c>
      <c r="E101" s="957" t="s">
        <v>3007</v>
      </c>
      <c r="F101" s="957"/>
      <c r="G101" s="973"/>
      <c r="H101" s="1039"/>
      <c r="I101" s="1039"/>
      <c r="J101" s="1039"/>
      <c r="K101" s="1039"/>
      <c r="L101" s="1039"/>
      <c r="M101" s="1068">
        <v>15000000</v>
      </c>
      <c r="N101" s="968"/>
      <c r="O101" s="955"/>
      <c r="P101" s="940"/>
      <c r="Q101" s="938"/>
    </row>
    <row r="102" spans="1:17" s="939" customFormat="1" ht="25.15" customHeight="1">
      <c r="A102" s="956"/>
      <c r="B102" s="956"/>
      <c r="C102" s="1038"/>
      <c r="D102" s="1038">
        <v>72</v>
      </c>
      <c r="E102" s="957" t="s">
        <v>3008</v>
      </c>
      <c r="F102" s="957"/>
      <c r="G102" s="973"/>
      <c r="H102" s="1039"/>
      <c r="I102" s="1039"/>
      <c r="J102" s="1039"/>
      <c r="K102" s="1039"/>
      <c r="L102" s="1039"/>
      <c r="M102" s="1068">
        <v>50000000</v>
      </c>
      <c r="N102" s="968"/>
      <c r="O102" s="955"/>
      <c r="P102" s="940"/>
      <c r="Q102" s="938"/>
    </row>
    <row r="103" spans="1:17" s="943" customFormat="1" ht="39" customHeight="1">
      <c r="A103" s="953"/>
      <c r="B103" s="953"/>
      <c r="C103" s="964">
        <v>20</v>
      </c>
      <c r="D103" s="2282" t="s">
        <v>3009</v>
      </c>
      <c r="E103" s="2282"/>
      <c r="F103" s="954"/>
      <c r="G103" s="973" t="s">
        <v>3010</v>
      </c>
      <c r="H103" s="1039"/>
      <c r="I103" s="1039"/>
      <c r="J103" s="1039"/>
      <c r="K103" s="1039"/>
      <c r="L103" s="1039"/>
      <c r="M103" s="1067"/>
      <c r="N103" s="967"/>
      <c r="O103" s="958"/>
      <c r="P103" s="941">
        <f t="shared" si="1"/>
        <v>0</v>
      </c>
      <c r="Q103" s="942"/>
    </row>
    <row r="104" spans="1:17" s="939" customFormat="1" ht="25.15" customHeight="1">
      <c r="A104" s="956"/>
      <c r="B104" s="956"/>
      <c r="C104" s="1038"/>
      <c r="D104" s="1038">
        <v>73</v>
      </c>
      <c r="E104" s="956" t="s">
        <v>3011</v>
      </c>
      <c r="F104" s="956"/>
      <c r="G104" s="973"/>
      <c r="H104" s="1039"/>
      <c r="I104" s="1039"/>
      <c r="J104" s="1039"/>
      <c r="K104" s="1039"/>
      <c r="L104" s="1039"/>
      <c r="M104" s="1068">
        <v>150000000</v>
      </c>
      <c r="N104" s="968"/>
      <c r="O104" s="955"/>
      <c r="P104" s="940">
        <f t="shared" si="1"/>
        <v>0</v>
      </c>
      <c r="Q104" s="938"/>
    </row>
    <row r="105" spans="1:17" s="939" customFormat="1" ht="25.15" customHeight="1">
      <c r="A105" s="956"/>
      <c r="B105" s="956"/>
      <c r="C105" s="1038"/>
      <c r="D105" s="1038">
        <v>74</v>
      </c>
      <c r="E105" s="956" t="s">
        <v>290</v>
      </c>
      <c r="F105" s="956"/>
      <c r="G105" s="973"/>
      <c r="H105" s="1039"/>
      <c r="I105" s="1039"/>
      <c r="J105" s="1039"/>
      <c r="K105" s="1039"/>
      <c r="L105" s="1039"/>
      <c r="M105" s="1068">
        <v>150000000</v>
      </c>
      <c r="N105" s="968"/>
      <c r="O105" s="955"/>
      <c r="P105" s="940"/>
      <c r="Q105" s="938"/>
    </row>
    <row r="106" spans="1:17" s="943" customFormat="1" ht="30">
      <c r="A106" s="953"/>
      <c r="B106" s="953"/>
      <c r="C106" s="964">
        <v>21</v>
      </c>
      <c r="D106" s="2282" t="s">
        <v>3012</v>
      </c>
      <c r="E106" s="2282"/>
      <c r="F106" s="954"/>
      <c r="G106" s="973" t="s">
        <v>3013</v>
      </c>
      <c r="H106" s="1039"/>
      <c r="I106" s="1039"/>
      <c r="J106" s="1039"/>
      <c r="K106" s="1039"/>
      <c r="L106" s="1039"/>
      <c r="M106" s="1067"/>
      <c r="N106" s="967"/>
      <c r="O106" s="958"/>
      <c r="P106" s="941">
        <f t="shared" si="1"/>
        <v>0</v>
      </c>
      <c r="Q106" s="942"/>
    </row>
    <row r="107" spans="1:17" s="939" customFormat="1" ht="25.15" customHeight="1">
      <c r="A107" s="956"/>
      <c r="B107" s="956"/>
      <c r="C107" s="1038"/>
      <c r="D107" s="1038">
        <v>75</v>
      </c>
      <c r="E107" s="957" t="s">
        <v>3014</v>
      </c>
      <c r="F107" s="957"/>
      <c r="G107" s="973"/>
      <c r="H107" s="1039"/>
      <c r="I107" s="1039"/>
      <c r="J107" s="1039"/>
      <c r="K107" s="1039"/>
      <c r="L107" s="1039"/>
      <c r="M107" s="1068">
        <v>30000000</v>
      </c>
      <c r="N107" s="968"/>
      <c r="O107" s="955"/>
      <c r="P107" s="940">
        <f t="shared" si="1"/>
        <v>0</v>
      </c>
      <c r="Q107" s="938"/>
    </row>
    <row r="108" spans="1:17" s="939" customFormat="1" ht="25.15" customHeight="1">
      <c r="A108" s="956"/>
      <c r="B108" s="956"/>
      <c r="C108" s="1038"/>
      <c r="D108" s="1038">
        <v>76</v>
      </c>
      <c r="E108" s="957" t="s">
        <v>3015</v>
      </c>
      <c r="F108" s="957"/>
      <c r="G108" s="973"/>
      <c r="H108" s="1039"/>
      <c r="I108" s="1039"/>
      <c r="J108" s="1039"/>
      <c r="K108" s="1039"/>
      <c r="L108" s="1039"/>
      <c r="M108" s="1068">
        <v>30000000</v>
      </c>
      <c r="N108" s="968"/>
      <c r="O108" s="955"/>
      <c r="P108" s="940"/>
      <c r="Q108" s="938"/>
    </row>
    <row r="109" spans="1:17" s="939" customFormat="1" ht="25.15" customHeight="1">
      <c r="A109" s="956"/>
      <c r="B109" s="956"/>
      <c r="C109" s="1038"/>
      <c r="D109" s="1038">
        <v>77</v>
      </c>
      <c r="E109" s="957" t="s">
        <v>3016</v>
      </c>
      <c r="F109" s="957"/>
      <c r="G109" s="973"/>
      <c r="H109" s="1039"/>
      <c r="I109" s="1039"/>
      <c r="J109" s="1039"/>
      <c r="K109" s="1039"/>
      <c r="L109" s="1039"/>
      <c r="M109" s="1068">
        <v>100000000</v>
      </c>
      <c r="N109" s="968"/>
      <c r="O109" s="955"/>
      <c r="P109" s="940"/>
      <c r="Q109" s="938"/>
    </row>
    <row r="110" spans="1:17" s="939" customFormat="1" ht="25.15" customHeight="1">
      <c r="A110" s="956"/>
      <c r="B110" s="956"/>
      <c r="C110" s="1038"/>
      <c r="D110" s="1038">
        <v>78</v>
      </c>
      <c r="E110" s="957" t="s">
        <v>3017</v>
      </c>
      <c r="F110" s="957"/>
      <c r="G110" s="973"/>
      <c r="H110" s="1039"/>
      <c r="I110" s="1039"/>
      <c r="J110" s="1039"/>
      <c r="K110" s="1039"/>
      <c r="L110" s="1039"/>
      <c r="M110" s="1068">
        <v>60000000</v>
      </c>
      <c r="N110" s="968"/>
      <c r="O110" s="955"/>
      <c r="P110" s="940"/>
      <c r="Q110" s="938"/>
    </row>
    <row r="111" spans="1:17" s="939" customFormat="1" ht="25.15" customHeight="1">
      <c r="A111" s="956"/>
      <c r="B111" s="956"/>
      <c r="C111" s="1038"/>
      <c r="D111" s="1038">
        <v>79</v>
      </c>
      <c r="E111" s="957" t="s">
        <v>3018</v>
      </c>
      <c r="F111" s="957"/>
      <c r="G111" s="973"/>
      <c r="H111" s="1039"/>
      <c r="I111" s="1039"/>
      <c r="J111" s="1039"/>
      <c r="K111" s="1039"/>
      <c r="L111" s="1039"/>
      <c r="M111" s="1068">
        <v>30000000</v>
      </c>
      <c r="N111" s="968"/>
      <c r="O111" s="955"/>
      <c r="P111" s="940">
        <f t="shared" si="1"/>
        <v>0</v>
      </c>
      <c r="Q111" s="938"/>
    </row>
    <row r="112" spans="1:17" s="939" customFormat="1" ht="25.15" customHeight="1">
      <c r="A112" s="956"/>
      <c r="B112" s="956"/>
      <c r="C112" s="1038"/>
      <c r="D112" s="1038">
        <v>80</v>
      </c>
      <c r="E112" s="957" t="s">
        <v>3019</v>
      </c>
      <c r="F112" s="957"/>
      <c r="G112" s="973"/>
      <c r="H112" s="1039"/>
      <c r="I112" s="1039"/>
      <c r="J112" s="1039"/>
      <c r="K112" s="1039"/>
      <c r="L112" s="1039"/>
      <c r="M112" s="1068">
        <v>60000000</v>
      </c>
      <c r="N112" s="968"/>
      <c r="O112" s="955"/>
      <c r="P112" s="940"/>
      <c r="Q112" s="938"/>
    </row>
    <row r="113" spans="1:17" s="939" customFormat="1" ht="30">
      <c r="A113" s="956"/>
      <c r="B113" s="956"/>
      <c r="C113" s="1038">
        <v>22</v>
      </c>
      <c r="D113" s="2282" t="s">
        <v>3020</v>
      </c>
      <c r="E113" s="2282"/>
      <c r="F113" s="954"/>
      <c r="G113" s="973" t="s">
        <v>3021</v>
      </c>
      <c r="H113" s="1039"/>
      <c r="I113" s="1039"/>
      <c r="J113" s="1039"/>
      <c r="K113" s="1039"/>
      <c r="L113" s="1039"/>
      <c r="M113" s="1067"/>
      <c r="N113" s="968"/>
      <c r="O113" s="955"/>
      <c r="P113" s="940"/>
      <c r="Q113" s="938"/>
    </row>
    <row r="114" spans="1:17" s="939" customFormat="1" ht="25.15" customHeight="1">
      <c r="A114" s="956"/>
      <c r="B114" s="956"/>
      <c r="C114" s="1038"/>
      <c r="D114" s="1038">
        <v>81</v>
      </c>
      <c r="E114" s="957" t="s">
        <v>3022</v>
      </c>
      <c r="F114" s="957"/>
      <c r="G114" s="973"/>
      <c r="H114" s="1039"/>
      <c r="I114" s="1039"/>
      <c r="J114" s="1039"/>
      <c r="K114" s="1039"/>
      <c r="L114" s="1039"/>
      <c r="M114" s="1068">
        <v>50000000</v>
      </c>
      <c r="N114" s="968"/>
      <c r="O114" s="955"/>
      <c r="P114" s="940"/>
      <c r="Q114" s="938"/>
    </row>
    <row r="115" spans="1:17" s="939" customFormat="1" ht="30">
      <c r="A115" s="953"/>
      <c r="B115" s="953"/>
      <c r="C115" s="964">
        <v>23</v>
      </c>
      <c r="D115" s="2282" t="s">
        <v>3023</v>
      </c>
      <c r="E115" s="2282"/>
      <c r="F115" s="954"/>
      <c r="G115" s="973" t="s">
        <v>3013</v>
      </c>
      <c r="H115" s="1039"/>
      <c r="I115" s="1039"/>
      <c r="J115" s="1039"/>
      <c r="K115" s="1039"/>
      <c r="L115" s="1039"/>
      <c r="M115" s="1067"/>
      <c r="N115" s="968"/>
      <c r="O115" s="955"/>
      <c r="P115" s="940"/>
      <c r="Q115" s="938"/>
    </row>
    <row r="116" spans="1:17" s="939" customFormat="1" ht="25.15" customHeight="1">
      <c r="A116" s="956"/>
      <c r="B116" s="956"/>
      <c r="C116" s="1038"/>
      <c r="D116" s="1038">
        <v>82</v>
      </c>
      <c r="E116" s="957" t="s">
        <v>3024</v>
      </c>
      <c r="F116" s="957"/>
      <c r="G116" s="973"/>
      <c r="H116" s="1039"/>
      <c r="I116" s="1039"/>
      <c r="J116" s="1039"/>
      <c r="K116" s="1039"/>
      <c r="L116" s="1039"/>
      <c r="M116" s="1068">
        <v>44000000</v>
      </c>
      <c r="N116" s="968"/>
      <c r="O116" s="955"/>
      <c r="P116" s="940"/>
      <c r="Q116" s="938"/>
    </row>
    <row r="117" spans="1:17" s="939" customFormat="1" ht="25.15" customHeight="1">
      <c r="A117" s="956"/>
      <c r="B117" s="956"/>
      <c r="C117" s="1038"/>
      <c r="D117" s="1038">
        <v>83</v>
      </c>
      <c r="E117" s="957" t="s">
        <v>3025</v>
      </c>
      <c r="F117" s="957"/>
      <c r="G117" s="973"/>
      <c r="H117" s="1039"/>
      <c r="I117" s="1039"/>
      <c r="J117" s="1039"/>
      <c r="K117" s="1039"/>
      <c r="L117" s="1039"/>
      <c r="M117" s="1068">
        <v>145475200</v>
      </c>
      <c r="N117" s="968"/>
      <c r="O117" s="955"/>
      <c r="P117" s="940"/>
      <c r="Q117" s="938"/>
    </row>
    <row r="118" spans="1:17" s="943" customFormat="1" ht="33" customHeight="1">
      <c r="A118" s="953"/>
      <c r="B118" s="953"/>
      <c r="C118" s="964">
        <v>24</v>
      </c>
      <c r="D118" s="2282" t="s">
        <v>3026</v>
      </c>
      <c r="E118" s="2282"/>
      <c r="F118" s="954"/>
      <c r="G118" s="973" t="s">
        <v>3027</v>
      </c>
      <c r="H118" s="1039"/>
      <c r="I118" s="1039"/>
      <c r="J118" s="1039"/>
      <c r="K118" s="1039"/>
      <c r="L118" s="1039"/>
      <c r="M118" s="1067"/>
      <c r="N118" s="967"/>
      <c r="O118" s="958"/>
      <c r="P118" s="941">
        <f t="shared" si="1"/>
        <v>0</v>
      </c>
      <c r="Q118" s="942"/>
    </row>
    <row r="119" spans="1:17" s="939" customFormat="1" ht="25.15" customHeight="1">
      <c r="A119" s="956"/>
      <c r="B119" s="956"/>
      <c r="C119" s="1038"/>
      <c r="D119" s="1038">
        <v>84</v>
      </c>
      <c r="E119" s="957" t="s">
        <v>3028</v>
      </c>
      <c r="F119" s="957"/>
      <c r="G119" s="973"/>
      <c r="H119" s="1039"/>
      <c r="I119" s="1039"/>
      <c r="J119" s="1039"/>
      <c r="K119" s="1039"/>
      <c r="L119" s="1039"/>
      <c r="M119" s="1068">
        <v>322872400</v>
      </c>
      <c r="N119" s="968"/>
      <c r="O119" s="955"/>
      <c r="P119" s="940">
        <f t="shared" si="1"/>
        <v>0</v>
      </c>
      <c r="Q119" s="938"/>
    </row>
    <row r="120" spans="1:17" s="939" customFormat="1" ht="33.75" customHeight="1">
      <c r="A120" s="956"/>
      <c r="B120" s="956"/>
      <c r="C120" s="1038"/>
      <c r="D120" s="1038">
        <v>85</v>
      </c>
      <c r="E120" s="956" t="s">
        <v>3029</v>
      </c>
      <c r="F120" s="956"/>
      <c r="G120" s="957"/>
      <c r="H120" s="1039"/>
      <c r="I120" s="1039"/>
      <c r="J120" s="1039"/>
      <c r="K120" s="1039"/>
      <c r="L120" s="1039"/>
      <c r="M120" s="1068">
        <v>432831400</v>
      </c>
      <c r="N120" s="968"/>
      <c r="O120" s="955"/>
      <c r="P120" s="940">
        <f t="shared" si="1"/>
        <v>0</v>
      </c>
      <c r="Q120" s="938"/>
    </row>
    <row r="121" spans="1:17" s="939" customFormat="1" ht="37.15" customHeight="1">
      <c r="A121" s="956"/>
      <c r="B121" s="956"/>
      <c r="C121" s="1038"/>
      <c r="D121" s="1038">
        <v>86</v>
      </c>
      <c r="E121" s="957" t="s">
        <v>3030</v>
      </c>
      <c r="F121" s="957"/>
      <c r="G121" s="973"/>
      <c r="H121" s="1039"/>
      <c r="I121" s="1039"/>
      <c r="J121" s="1039"/>
      <c r="K121" s="1039"/>
      <c r="L121" s="1039"/>
      <c r="M121" s="1068">
        <v>317445600</v>
      </c>
      <c r="N121" s="968"/>
      <c r="O121" s="955"/>
      <c r="P121" s="940">
        <f t="shared" si="1"/>
        <v>0</v>
      </c>
      <c r="Q121" s="938"/>
    </row>
    <row r="122" spans="1:17" s="939" customFormat="1" ht="25.15" customHeight="1">
      <c r="A122" s="956"/>
      <c r="B122" s="956"/>
      <c r="C122" s="1038"/>
      <c r="D122" s="1038">
        <v>87</v>
      </c>
      <c r="E122" s="957" t="s">
        <v>3031</v>
      </c>
      <c r="F122" s="957"/>
      <c r="G122" s="973"/>
      <c r="H122" s="1039"/>
      <c r="I122" s="1039"/>
      <c r="J122" s="1039"/>
      <c r="K122" s="1039"/>
      <c r="L122" s="1039"/>
      <c r="M122" s="1068">
        <v>1027070000</v>
      </c>
      <c r="N122" s="968"/>
      <c r="O122" s="955"/>
      <c r="P122" s="940">
        <f t="shared" si="1"/>
        <v>0</v>
      </c>
      <c r="Q122" s="938"/>
    </row>
    <row r="123" spans="1:17" s="939" customFormat="1" ht="25.15" customHeight="1">
      <c r="A123" s="956"/>
      <c r="B123" s="956"/>
      <c r="C123" s="1038"/>
      <c r="D123" s="1038">
        <v>88</v>
      </c>
      <c r="E123" s="956" t="s">
        <v>3032</v>
      </c>
      <c r="F123" s="956"/>
      <c r="G123" s="973"/>
      <c r="H123" s="1039"/>
      <c r="I123" s="1039"/>
      <c r="J123" s="1039"/>
      <c r="K123" s="1039"/>
      <c r="L123" s="1039"/>
      <c r="M123" s="1068">
        <v>358582900</v>
      </c>
      <c r="N123" s="968"/>
      <c r="O123" s="955"/>
      <c r="P123" s="940">
        <f t="shared" si="1"/>
        <v>0</v>
      </c>
      <c r="Q123" s="938"/>
    </row>
    <row r="124" spans="1:17" s="943" customFormat="1" ht="30">
      <c r="A124" s="953"/>
      <c r="B124" s="953"/>
      <c r="C124" s="964">
        <v>25</v>
      </c>
      <c r="D124" s="2282" t="s">
        <v>3033</v>
      </c>
      <c r="E124" s="2282"/>
      <c r="F124" s="954"/>
      <c r="G124" s="973" t="s">
        <v>3034</v>
      </c>
      <c r="H124" s="1039"/>
      <c r="I124" s="1039"/>
      <c r="J124" s="1039"/>
      <c r="K124" s="1039"/>
      <c r="L124" s="1039"/>
      <c r="M124" s="1067"/>
      <c r="N124" s="967"/>
      <c r="O124" s="958"/>
      <c r="P124" s="941">
        <f t="shared" si="1"/>
        <v>0</v>
      </c>
      <c r="Q124" s="942"/>
    </row>
    <row r="125" spans="1:17" s="939" customFormat="1" ht="25.15" customHeight="1">
      <c r="A125" s="956"/>
      <c r="B125" s="956"/>
      <c r="C125" s="1038"/>
      <c r="D125" s="1038">
        <v>89</v>
      </c>
      <c r="E125" s="956" t="s">
        <v>3035</v>
      </c>
      <c r="F125" s="956"/>
      <c r="G125" s="1065"/>
      <c r="H125" s="1039"/>
      <c r="I125" s="1039"/>
      <c r="J125" s="1039"/>
      <c r="K125" s="1039"/>
      <c r="L125" s="1039"/>
      <c r="M125" s="1068">
        <v>24929775</v>
      </c>
      <c r="N125" s="968"/>
      <c r="O125" s="955"/>
      <c r="P125" s="940">
        <f t="shared" si="1"/>
        <v>0</v>
      </c>
      <c r="Q125" s="938"/>
    </row>
    <row r="126" spans="1:17" s="939" customFormat="1" ht="25.15" customHeight="1">
      <c r="A126" s="956"/>
      <c r="B126" s="956"/>
      <c r="C126" s="1038"/>
      <c r="D126" s="1038">
        <v>90</v>
      </c>
      <c r="E126" s="957" t="s">
        <v>3036</v>
      </c>
      <c r="F126" s="957"/>
      <c r="G126" s="973"/>
      <c r="H126" s="1039"/>
      <c r="I126" s="1039"/>
      <c r="J126" s="1039"/>
      <c r="K126" s="1039"/>
      <c r="L126" s="1039"/>
      <c r="M126" s="1068">
        <v>113968000</v>
      </c>
      <c r="N126" s="969"/>
      <c r="O126" s="955"/>
      <c r="P126" s="940">
        <f t="shared" si="1"/>
        <v>0</v>
      </c>
      <c r="Q126" s="938"/>
    </row>
    <row r="127" spans="1:17" s="939" customFormat="1" ht="25.15" customHeight="1">
      <c r="A127" s="956"/>
      <c r="B127" s="956"/>
      <c r="C127" s="1038"/>
      <c r="D127" s="1038">
        <v>91</v>
      </c>
      <c r="E127" s="957" t="s">
        <v>3037</v>
      </c>
      <c r="F127" s="957"/>
      <c r="G127" s="973"/>
      <c r="H127" s="1039"/>
      <c r="I127" s="1039"/>
      <c r="J127" s="1039"/>
      <c r="K127" s="1039"/>
      <c r="L127" s="1039"/>
      <c r="M127" s="1068">
        <v>23850400</v>
      </c>
      <c r="N127" s="969"/>
      <c r="O127" s="955"/>
      <c r="P127" s="940">
        <f t="shared" si="1"/>
        <v>0</v>
      </c>
      <c r="Q127" s="938"/>
    </row>
    <row r="128" spans="1:17" s="939" customFormat="1" ht="25.15" customHeight="1">
      <c r="A128" s="956"/>
      <c r="B128" s="956"/>
      <c r="C128" s="1038"/>
      <c r="D128" s="1038">
        <v>92</v>
      </c>
      <c r="E128" s="957" t="s">
        <v>3038</v>
      </c>
      <c r="F128" s="957"/>
      <c r="G128" s="973"/>
      <c r="H128" s="1039"/>
      <c r="I128" s="1039"/>
      <c r="J128" s="1039"/>
      <c r="K128" s="1039"/>
      <c r="L128" s="1039"/>
      <c r="M128" s="1068">
        <v>52127675</v>
      </c>
      <c r="N128" s="968"/>
      <c r="O128" s="955"/>
      <c r="P128" s="940"/>
      <c r="Q128" s="938"/>
    </row>
    <row r="129" spans="1:18" s="978" customFormat="1" ht="24" customHeight="1">
      <c r="A129" s="2289" t="s">
        <v>388</v>
      </c>
      <c r="B129" s="2289"/>
      <c r="C129" s="2289"/>
      <c r="D129" s="2289"/>
      <c r="E129" s="2289"/>
      <c r="F129" s="2289"/>
      <c r="G129" s="2289"/>
      <c r="H129" s="2289"/>
      <c r="I129" s="2289"/>
      <c r="J129" s="2289"/>
      <c r="K129" s="2289"/>
      <c r="L129" s="2289"/>
      <c r="M129" s="1073">
        <f>SUM(M13:M128)</f>
        <v>19281179071</v>
      </c>
      <c r="N129" s="977"/>
      <c r="P129" s="979"/>
      <c r="Q129" s="980"/>
    </row>
    <row r="130" spans="1:18" ht="15.75">
      <c r="E130" s="944"/>
      <c r="F130" s="944"/>
      <c r="N130" s="945"/>
      <c r="O130" s="946"/>
    </row>
    <row r="131" spans="1:18" ht="15">
      <c r="M131" s="947"/>
    </row>
    <row r="132" spans="1:18" ht="15">
      <c r="E132" s="948"/>
      <c r="F132" s="948"/>
      <c r="M132" s="949"/>
    </row>
    <row r="133" spans="1:18" ht="12.75" customHeight="1">
      <c r="M133" s="950"/>
    </row>
    <row r="134" spans="1:18" s="935" customFormat="1" ht="12.75" customHeight="1">
      <c r="A134" s="934"/>
      <c r="B134" s="934"/>
      <c r="C134" s="970"/>
      <c r="D134" s="970"/>
      <c r="E134" s="934"/>
      <c r="F134" s="934"/>
      <c r="G134" s="934"/>
      <c r="H134" s="934"/>
      <c r="I134" s="934"/>
      <c r="J134" s="934"/>
      <c r="K134" s="934"/>
      <c r="L134" s="934"/>
      <c r="M134" s="947"/>
      <c r="N134" s="936"/>
      <c r="O134" s="934"/>
      <c r="P134" s="932"/>
      <c r="Q134" s="933"/>
      <c r="R134" s="934"/>
    </row>
  </sheetData>
  <mergeCells count="45">
    <mergeCell ref="D58:E58"/>
    <mergeCell ref="D61:E61"/>
    <mergeCell ref="D76:E76"/>
    <mergeCell ref="A1:N1"/>
    <mergeCell ref="A2:N2"/>
    <mergeCell ref="A3:N3"/>
    <mergeCell ref="A4:N4"/>
    <mergeCell ref="K7:L7"/>
    <mergeCell ref="A6:B8"/>
    <mergeCell ref="C6:E8"/>
    <mergeCell ref="F6:F8"/>
    <mergeCell ref="M6:M8"/>
    <mergeCell ref="N6:N8"/>
    <mergeCell ref="G55:G57"/>
    <mergeCell ref="G58:G59"/>
    <mergeCell ref="D40:E40"/>
    <mergeCell ref="A129:L129"/>
    <mergeCell ref="A9:B9"/>
    <mergeCell ref="C9:E9"/>
    <mergeCell ref="D115:E115"/>
    <mergeCell ref="D118:E118"/>
    <mergeCell ref="D124:E124"/>
    <mergeCell ref="D85:E85"/>
    <mergeCell ref="D89:E89"/>
    <mergeCell ref="D93:E93"/>
    <mergeCell ref="D103:E103"/>
    <mergeCell ref="D106:E106"/>
    <mergeCell ref="D113:E113"/>
    <mergeCell ref="D51:E51"/>
    <mergeCell ref="D35:E35"/>
    <mergeCell ref="D37:E37"/>
    <mergeCell ref="D55:E55"/>
    <mergeCell ref="D47:E47"/>
    <mergeCell ref="D53:E53"/>
    <mergeCell ref="G6:L6"/>
    <mergeCell ref="G7:H7"/>
    <mergeCell ref="I7:J7"/>
    <mergeCell ref="D26:E26"/>
    <mergeCell ref="D32:E32"/>
    <mergeCell ref="C11:E11"/>
    <mergeCell ref="C10:E10"/>
    <mergeCell ref="D12:E12"/>
    <mergeCell ref="D17:E17"/>
    <mergeCell ref="D24:E24"/>
    <mergeCell ref="D28:E28"/>
  </mergeCells>
  <pageMargins left="0.36" right="0.42" top="1" bottom="0.75" header="0.3" footer="0.45"/>
  <pageSetup paperSize="256" scale="60" firstPageNumber="105" fitToWidth="0" fitToHeight="0" orientation="landscape" useFirstPageNumber="1" horizontalDpi="4294967293" verticalDpi="180" r:id="rId1"/>
  <headerFooter alignWithMargins="0">
    <oddHeader>&amp;RV-&amp;P</oddHeader>
    <oddFooter>&amp;L&amp;"-,Bold Italic"&amp;12RKPD Kabupaten Sumbawa Barat Tahun 2016</oddFooter>
  </headerFooter>
  <rowBreaks count="1" manualBreakCount="1">
    <brk id="130" max="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9"/>
  <sheetViews>
    <sheetView view="pageBreakPreview" topLeftCell="A48" zoomScale="76" zoomScaleNormal="84" zoomScaleSheetLayoutView="76" workbookViewId="0">
      <selection activeCell="A55" sqref="A55:E55"/>
    </sheetView>
  </sheetViews>
  <sheetFormatPr defaultColWidth="10.28515625" defaultRowHeight="15"/>
  <cols>
    <col min="1" max="1" width="3.7109375" style="68" customWidth="1"/>
    <col min="2" max="2" width="4" style="151" customWidth="1"/>
    <col min="3" max="3" width="3.42578125" style="151" customWidth="1"/>
    <col min="4" max="4" width="3.85546875" style="70" bestFit="1" customWidth="1"/>
    <col min="5" max="5" width="36.85546875" style="65" customWidth="1"/>
    <col min="6" max="6" width="11.28515625" style="70" customWidth="1"/>
    <col min="7" max="7" width="28.7109375" style="65" customWidth="1"/>
    <col min="8" max="8" width="8.7109375" style="151" customWidth="1"/>
    <col min="9" max="9" width="18.7109375" style="69" customWidth="1"/>
    <col min="10" max="10" width="8.42578125" style="65" customWidth="1"/>
    <col min="11" max="11" width="12.28515625" style="65" bestFit="1" customWidth="1"/>
    <col min="12" max="16384" width="10.28515625" style="65"/>
  </cols>
  <sheetData>
    <row r="1" spans="1:11" s="209" customFormat="1" ht="15.75">
      <c r="A1" s="1980" t="s">
        <v>3511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1" s="100" customFormat="1" ht="15.75">
      <c r="A2" s="101"/>
      <c r="B2" s="101"/>
      <c r="C2" s="1980" t="s">
        <v>309</v>
      </c>
      <c r="D2" s="1980"/>
      <c r="E2" s="1980"/>
      <c r="F2" s="1980"/>
      <c r="G2" s="1980"/>
      <c r="H2" s="1980"/>
      <c r="I2" s="1980"/>
      <c r="J2" s="1980"/>
    </row>
    <row r="3" spans="1:11" s="100" customFormat="1" ht="15.75">
      <c r="A3" s="101"/>
      <c r="B3" s="101"/>
      <c r="C3" s="1980" t="s">
        <v>1535</v>
      </c>
      <c r="D3" s="1980"/>
      <c r="E3" s="1980"/>
      <c r="F3" s="1980"/>
      <c r="G3" s="1980"/>
      <c r="H3" s="1980"/>
      <c r="I3" s="1980"/>
      <c r="J3" s="1980"/>
    </row>
    <row r="4" spans="1:11" s="225" customFormat="1" ht="15.75">
      <c r="A4" s="413"/>
      <c r="B4" s="413"/>
      <c r="C4" s="2319" t="s">
        <v>306</v>
      </c>
      <c r="D4" s="2319"/>
      <c r="E4" s="2319"/>
      <c r="F4" s="2319"/>
      <c r="G4" s="2319"/>
      <c r="H4" s="2319"/>
      <c r="I4" s="2319"/>
      <c r="J4" s="2319"/>
    </row>
    <row r="5" spans="1:11" s="100" customFormat="1" ht="15.75">
      <c r="A5" s="101"/>
      <c r="B5" s="101"/>
      <c r="C5" s="414"/>
      <c r="D5" s="414"/>
      <c r="E5" s="414"/>
      <c r="F5" s="414"/>
      <c r="G5" s="415"/>
      <c r="H5" s="415"/>
      <c r="I5" s="415"/>
      <c r="J5" s="415"/>
    </row>
    <row r="6" spans="1:11" s="100" customFormat="1" ht="15" customHeight="1">
      <c r="A6" s="2186" t="s">
        <v>390</v>
      </c>
      <c r="B6" s="2187"/>
      <c r="C6" s="1981" t="s">
        <v>501</v>
      </c>
      <c r="D6" s="1982"/>
      <c r="E6" s="1983"/>
      <c r="F6" s="1989" t="s">
        <v>393</v>
      </c>
      <c r="G6" s="2320" t="s">
        <v>4627</v>
      </c>
      <c r="H6" s="2320"/>
      <c r="I6" s="2321" t="s">
        <v>387</v>
      </c>
      <c r="J6" s="2321" t="s">
        <v>305</v>
      </c>
    </row>
    <row r="7" spans="1:11" s="100" customFormat="1" ht="15.75">
      <c r="A7" s="2190"/>
      <c r="B7" s="2191"/>
      <c r="C7" s="1984"/>
      <c r="D7" s="1985"/>
      <c r="E7" s="1986"/>
      <c r="F7" s="1990"/>
      <c r="G7" s="1011" t="s">
        <v>397</v>
      </c>
      <c r="H7" s="183" t="s">
        <v>398</v>
      </c>
      <c r="I7" s="2321"/>
      <c r="J7" s="2321"/>
    </row>
    <row r="8" spans="1:11" s="125" customFormat="1">
      <c r="A8" s="2314" t="s">
        <v>312</v>
      </c>
      <c r="B8" s="2316"/>
      <c r="C8" s="2314" t="s">
        <v>313</v>
      </c>
      <c r="D8" s="2315"/>
      <c r="E8" s="2316"/>
      <c r="F8" s="406" t="s">
        <v>314</v>
      </c>
      <c r="G8" s="1144" t="s">
        <v>315</v>
      </c>
      <c r="H8" s="1144" t="s">
        <v>316</v>
      </c>
      <c r="I8" s="445" t="s">
        <v>317</v>
      </c>
      <c r="J8" s="1144" t="s">
        <v>318</v>
      </c>
    </row>
    <row r="9" spans="1:11" s="112" customFormat="1" ht="15.75">
      <c r="A9" s="200" t="s">
        <v>323</v>
      </c>
      <c r="B9" s="227"/>
      <c r="C9" s="2185" t="s">
        <v>1</v>
      </c>
      <c r="D9" s="2317"/>
      <c r="E9" s="2318"/>
      <c r="F9" s="210"/>
      <c r="G9" s="140"/>
      <c r="H9" s="200"/>
      <c r="I9" s="416"/>
      <c r="J9" s="140"/>
    </row>
    <row r="10" spans="1:11" s="282" customFormat="1" ht="47.25" customHeight="1">
      <c r="A10" s="210">
        <v>1</v>
      </c>
      <c r="B10" s="226">
        <v>20</v>
      </c>
      <c r="C10" s="2181" t="s">
        <v>1536</v>
      </c>
      <c r="D10" s="2322"/>
      <c r="E10" s="2182"/>
      <c r="F10" s="210"/>
      <c r="G10" s="137"/>
      <c r="H10" s="210"/>
      <c r="I10" s="417"/>
      <c r="J10" s="137"/>
    </row>
    <row r="11" spans="1:11" s="112" customFormat="1" ht="31.5" customHeight="1">
      <c r="A11" s="418"/>
      <c r="B11" s="418"/>
      <c r="C11" s="210">
        <v>1</v>
      </c>
      <c r="D11" s="2181" t="s">
        <v>4</v>
      </c>
      <c r="E11" s="2182"/>
      <c r="F11" s="210"/>
      <c r="G11" s="140"/>
      <c r="H11" s="200"/>
      <c r="I11" s="416"/>
      <c r="J11" s="140"/>
    </row>
    <row r="12" spans="1:11" s="100" customFormat="1" ht="45">
      <c r="A12" s="211"/>
      <c r="B12" s="211"/>
      <c r="C12" s="211"/>
      <c r="D12" s="211">
        <v>1</v>
      </c>
      <c r="E12" s="139" t="s">
        <v>1537</v>
      </c>
      <c r="F12" s="211" t="s">
        <v>23</v>
      </c>
      <c r="G12" s="119" t="s">
        <v>1538</v>
      </c>
      <c r="H12" s="420">
        <v>1</v>
      </c>
      <c r="I12" s="421">
        <v>10375200</v>
      </c>
      <c r="J12" s="211"/>
      <c r="K12" s="422"/>
    </row>
    <row r="13" spans="1:11" s="100" customFormat="1" ht="45">
      <c r="A13" s="211"/>
      <c r="B13" s="211"/>
      <c r="C13" s="211"/>
      <c r="D13" s="211">
        <v>2</v>
      </c>
      <c r="E13" s="115" t="s">
        <v>1539</v>
      </c>
      <c r="F13" s="211" t="s">
        <v>23</v>
      </c>
      <c r="G13" s="119" t="s">
        <v>1540</v>
      </c>
      <c r="H13" s="420">
        <v>1</v>
      </c>
      <c r="I13" s="421">
        <v>15000000</v>
      </c>
      <c r="J13" s="211"/>
    </row>
    <row r="14" spans="1:11" s="100" customFormat="1" ht="30">
      <c r="A14" s="201"/>
      <c r="B14" s="201"/>
      <c r="C14" s="201"/>
      <c r="D14" s="211">
        <v>3</v>
      </c>
      <c r="E14" s="142" t="s">
        <v>742</v>
      </c>
      <c r="F14" s="211" t="s">
        <v>23</v>
      </c>
      <c r="G14" s="119" t="s">
        <v>1541</v>
      </c>
      <c r="H14" s="420">
        <v>1</v>
      </c>
      <c r="I14" s="421">
        <v>100000000</v>
      </c>
      <c r="J14" s="211"/>
    </row>
    <row r="15" spans="1:11" s="100" customFormat="1" ht="60">
      <c r="A15" s="201"/>
      <c r="B15" s="201"/>
      <c r="C15" s="201"/>
      <c r="D15" s="211">
        <v>4</v>
      </c>
      <c r="E15" s="139" t="s">
        <v>5</v>
      </c>
      <c r="F15" s="211" t="s">
        <v>23</v>
      </c>
      <c r="G15" s="119" t="s">
        <v>1542</v>
      </c>
      <c r="H15" s="420">
        <v>1</v>
      </c>
      <c r="I15" s="421">
        <v>75000000</v>
      </c>
      <c r="J15" s="211"/>
    </row>
    <row r="16" spans="1:11" s="100" customFormat="1" ht="45">
      <c r="A16" s="201"/>
      <c r="B16" s="201"/>
      <c r="C16" s="201"/>
      <c r="D16" s="211">
        <v>5</v>
      </c>
      <c r="E16" s="115" t="s">
        <v>1543</v>
      </c>
      <c r="F16" s="211" t="s">
        <v>23</v>
      </c>
      <c r="G16" s="423" t="s">
        <v>1544</v>
      </c>
      <c r="H16" s="420">
        <v>1</v>
      </c>
      <c r="I16" s="421">
        <v>10000000</v>
      </c>
      <c r="J16" s="211"/>
    </row>
    <row r="17" spans="1:10" s="100" customFormat="1" ht="60">
      <c r="A17" s="211"/>
      <c r="B17" s="211"/>
      <c r="C17" s="424"/>
      <c r="D17" s="424">
        <v>6</v>
      </c>
      <c r="E17" s="425" t="s">
        <v>1545</v>
      </c>
      <c r="F17" s="424" t="s">
        <v>23</v>
      </c>
      <c r="G17" s="426" t="s">
        <v>1546</v>
      </c>
      <c r="H17" s="427">
        <v>1</v>
      </c>
      <c r="I17" s="428">
        <v>35000000</v>
      </c>
      <c r="J17" s="424"/>
    </row>
    <row r="18" spans="1:10" s="100" customFormat="1" ht="45">
      <c r="A18" s="211"/>
      <c r="B18" s="211"/>
      <c r="C18" s="211"/>
      <c r="D18" s="211">
        <v>7</v>
      </c>
      <c r="E18" s="429" t="s">
        <v>1547</v>
      </c>
      <c r="F18" s="211" t="s">
        <v>23</v>
      </c>
      <c r="G18" s="419" t="s">
        <v>1548</v>
      </c>
      <c r="H18" s="420" t="s">
        <v>1549</v>
      </c>
      <c r="I18" s="421">
        <v>100000000</v>
      </c>
      <c r="J18" s="211"/>
    </row>
    <row r="19" spans="1:10" s="100" customFormat="1" ht="60">
      <c r="A19" s="201"/>
      <c r="B19" s="201"/>
      <c r="C19" s="201"/>
      <c r="D19" s="211">
        <v>8</v>
      </c>
      <c r="E19" s="430" t="s">
        <v>841</v>
      </c>
      <c r="F19" s="139" t="s">
        <v>23</v>
      </c>
      <c r="G19" s="236" t="s">
        <v>1550</v>
      </c>
      <c r="H19" s="420">
        <v>1</v>
      </c>
      <c r="I19" s="431">
        <v>600000000</v>
      </c>
      <c r="J19" s="139"/>
    </row>
    <row r="20" spans="1:10" s="100" customFormat="1" ht="45">
      <c r="A20" s="432"/>
      <c r="B20" s="432"/>
      <c r="C20" s="432"/>
      <c r="D20" s="433">
        <v>9</v>
      </c>
      <c r="E20" s="434" t="s">
        <v>1551</v>
      </c>
      <c r="F20" s="433" t="s">
        <v>23</v>
      </c>
      <c r="G20" s="423" t="s">
        <v>1552</v>
      </c>
      <c r="H20" s="435">
        <v>1</v>
      </c>
      <c r="I20" s="436">
        <v>700000000</v>
      </c>
      <c r="J20" s="433"/>
    </row>
    <row r="21" spans="1:10" s="100" customFormat="1" ht="30">
      <c r="A21" s="201"/>
      <c r="B21" s="201"/>
      <c r="C21" s="432"/>
      <c r="D21" s="211">
        <v>10</v>
      </c>
      <c r="E21" s="115" t="s">
        <v>9</v>
      </c>
      <c r="F21" s="211" t="s">
        <v>23</v>
      </c>
      <c r="G21" s="423" t="s">
        <v>1553</v>
      </c>
      <c r="H21" s="420">
        <v>1</v>
      </c>
      <c r="I21" s="421">
        <v>965000000</v>
      </c>
      <c r="J21" s="433"/>
    </row>
    <row r="22" spans="1:10" s="100" customFormat="1" ht="45">
      <c r="A22" s="201"/>
      <c r="B22" s="201"/>
      <c r="C22" s="201"/>
      <c r="D22" s="433">
        <v>11</v>
      </c>
      <c r="E22" s="434" t="s">
        <v>1554</v>
      </c>
      <c r="F22" s="433" t="s">
        <v>23</v>
      </c>
      <c r="G22" s="423" t="s">
        <v>1555</v>
      </c>
      <c r="H22" s="435">
        <v>1</v>
      </c>
      <c r="I22" s="436">
        <v>25000000</v>
      </c>
      <c r="J22" s="433"/>
    </row>
    <row r="23" spans="1:10" s="112" customFormat="1" ht="37.5" customHeight="1">
      <c r="A23" s="200"/>
      <c r="B23" s="200"/>
      <c r="C23" s="210">
        <v>2</v>
      </c>
      <c r="D23" s="2181" t="s">
        <v>1556</v>
      </c>
      <c r="E23" s="2182"/>
      <c r="F23" s="210"/>
      <c r="G23" s="140"/>
      <c r="H23" s="200"/>
      <c r="I23" s="416"/>
      <c r="J23" s="140"/>
    </row>
    <row r="24" spans="1:10" s="100" customFormat="1" ht="60">
      <c r="A24" s="201"/>
      <c r="B24" s="201"/>
      <c r="C24" s="211"/>
      <c r="D24" s="211">
        <v>12</v>
      </c>
      <c r="E24" s="437" t="s">
        <v>1557</v>
      </c>
      <c r="F24" s="211" t="s">
        <v>23</v>
      </c>
      <c r="G24" s="419" t="s">
        <v>1558</v>
      </c>
      <c r="H24" s="420">
        <v>1</v>
      </c>
      <c r="I24" s="421">
        <v>200000000</v>
      </c>
      <c r="J24" s="211"/>
    </row>
    <row r="25" spans="1:10" s="100" customFormat="1" ht="45">
      <c r="A25" s="211"/>
      <c r="B25" s="211"/>
      <c r="C25" s="211"/>
      <c r="D25" s="211">
        <v>13</v>
      </c>
      <c r="E25" s="115" t="s">
        <v>404</v>
      </c>
      <c r="F25" s="211" t="s">
        <v>23</v>
      </c>
      <c r="G25" s="423" t="s">
        <v>1559</v>
      </c>
      <c r="H25" s="420">
        <v>1</v>
      </c>
      <c r="I25" s="421">
        <v>1815000000</v>
      </c>
      <c r="J25" s="211"/>
    </row>
    <row r="26" spans="1:10" s="100" customFormat="1" ht="30">
      <c r="A26" s="211"/>
      <c r="B26" s="211"/>
      <c r="C26" s="211"/>
      <c r="D26" s="211">
        <v>14</v>
      </c>
      <c r="E26" s="119" t="s">
        <v>407</v>
      </c>
      <c r="F26" s="211" t="s">
        <v>23</v>
      </c>
      <c r="G26" s="423" t="s">
        <v>1560</v>
      </c>
      <c r="H26" s="420">
        <v>1</v>
      </c>
      <c r="I26" s="421">
        <v>20000000</v>
      </c>
      <c r="J26" s="211"/>
    </row>
    <row r="27" spans="1:10" s="100" customFormat="1" ht="30">
      <c r="A27" s="201"/>
      <c r="B27" s="201"/>
      <c r="C27" s="201"/>
      <c r="D27" s="211">
        <v>15</v>
      </c>
      <c r="E27" s="119" t="s">
        <v>410</v>
      </c>
      <c r="F27" s="211" t="s">
        <v>23</v>
      </c>
      <c r="G27" s="423" t="s">
        <v>1561</v>
      </c>
      <c r="H27" s="420">
        <v>1</v>
      </c>
      <c r="I27" s="421">
        <v>250000000</v>
      </c>
      <c r="J27" s="211"/>
    </row>
    <row r="28" spans="1:10" s="100" customFormat="1" ht="60">
      <c r="A28" s="201"/>
      <c r="B28" s="201"/>
      <c r="C28" s="201"/>
      <c r="D28" s="211">
        <v>16</v>
      </c>
      <c r="E28" s="115" t="s">
        <v>1562</v>
      </c>
      <c r="F28" s="211" t="s">
        <v>23</v>
      </c>
      <c r="G28" s="119" t="s">
        <v>1542</v>
      </c>
      <c r="H28" s="420">
        <v>1</v>
      </c>
      <c r="I28" s="421">
        <v>75000000</v>
      </c>
      <c r="J28" s="211"/>
    </row>
    <row r="29" spans="1:10" s="100" customFormat="1" ht="45">
      <c r="A29" s="201"/>
      <c r="B29" s="201"/>
      <c r="C29" s="201"/>
      <c r="D29" s="211">
        <v>17</v>
      </c>
      <c r="E29" s="115" t="s">
        <v>1563</v>
      </c>
      <c r="F29" s="211" t="s">
        <v>23</v>
      </c>
      <c r="G29" s="423" t="s">
        <v>1544</v>
      </c>
      <c r="H29" s="420">
        <v>1</v>
      </c>
      <c r="I29" s="421">
        <v>10000000</v>
      </c>
      <c r="J29" s="211"/>
    </row>
    <row r="30" spans="1:10" s="112" customFormat="1" ht="33" customHeight="1">
      <c r="A30" s="200"/>
      <c r="B30" s="200"/>
      <c r="C30" s="210">
        <v>3</v>
      </c>
      <c r="D30" s="2181" t="s">
        <v>1380</v>
      </c>
      <c r="E30" s="2182"/>
      <c r="F30" s="210"/>
      <c r="G30" s="140"/>
      <c r="H30" s="200"/>
      <c r="I30" s="416"/>
      <c r="J30" s="140"/>
    </row>
    <row r="31" spans="1:10" s="100" customFormat="1" ht="45">
      <c r="A31" s="201"/>
      <c r="B31" s="201"/>
      <c r="C31" s="211"/>
      <c r="D31" s="211">
        <v>18</v>
      </c>
      <c r="E31" s="115" t="s">
        <v>1564</v>
      </c>
      <c r="F31" s="211" t="s">
        <v>23</v>
      </c>
      <c r="G31" s="419" t="s">
        <v>1565</v>
      </c>
      <c r="H31" s="420">
        <v>1</v>
      </c>
      <c r="I31" s="421">
        <v>275000000</v>
      </c>
      <c r="J31" s="211"/>
    </row>
    <row r="32" spans="1:10" s="100" customFormat="1" ht="45">
      <c r="A32" s="201"/>
      <c r="B32" s="201"/>
      <c r="C32" s="211"/>
      <c r="D32" s="211">
        <v>19</v>
      </c>
      <c r="E32" s="119" t="s">
        <v>1566</v>
      </c>
      <c r="F32" s="211" t="s">
        <v>23</v>
      </c>
      <c r="G32" s="419" t="s">
        <v>1567</v>
      </c>
      <c r="H32" s="420">
        <v>1</v>
      </c>
      <c r="I32" s="421">
        <v>10000000</v>
      </c>
      <c r="J32" s="211"/>
    </row>
    <row r="33" spans="1:10" s="112" customFormat="1" ht="30.75" customHeight="1">
      <c r="A33" s="200"/>
      <c r="B33" s="200"/>
      <c r="C33" s="210">
        <v>4</v>
      </c>
      <c r="D33" s="2181" t="s">
        <v>1015</v>
      </c>
      <c r="E33" s="2182"/>
      <c r="F33" s="210"/>
      <c r="G33" s="140"/>
      <c r="H33" s="200"/>
      <c r="I33" s="416"/>
      <c r="J33" s="140"/>
    </row>
    <row r="34" spans="1:10" s="100" customFormat="1" ht="45">
      <c r="A34" s="201"/>
      <c r="B34" s="201"/>
      <c r="C34" s="211"/>
      <c r="D34" s="211">
        <v>20</v>
      </c>
      <c r="E34" s="139" t="s">
        <v>1568</v>
      </c>
      <c r="F34" s="211" t="s">
        <v>23</v>
      </c>
      <c r="G34" s="423" t="s">
        <v>1569</v>
      </c>
      <c r="H34" s="420">
        <v>1</v>
      </c>
      <c r="I34" s="421">
        <v>300000000</v>
      </c>
      <c r="J34" s="211"/>
    </row>
    <row r="35" spans="1:10" s="100" customFormat="1" ht="53.25" customHeight="1">
      <c r="A35" s="201"/>
      <c r="B35" s="201"/>
      <c r="C35" s="210">
        <v>5</v>
      </c>
      <c r="D35" s="2181" t="s">
        <v>1570</v>
      </c>
      <c r="E35" s="2182"/>
      <c r="F35" s="211"/>
      <c r="G35" s="136"/>
      <c r="H35" s="201"/>
      <c r="I35" s="438"/>
      <c r="J35" s="136"/>
    </row>
    <row r="36" spans="1:10" s="100" customFormat="1" ht="60">
      <c r="A36" s="201"/>
      <c r="B36" s="201"/>
      <c r="C36" s="211"/>
      <c r="D36" s="211">
        <v>21</v>
      </c>
      <c r="E36" s="115" t="s">
        <v>48</v>
      </c>
      <c r="F36" s="211" t="s">
        <v>23</v>
      </c>
      <c r="G36" s="423" t="s">
        <v>1571</v>
      </c>
      <c r="H36" s="420">
        <v>1</v>
      </c>
      <c r="I36" s="421">
        <v>10000000</v>
      </c>
      <c r="J36" s="211"/>
    </row>
    <row r="37" spans="1:10" s="100" customFormat="1" ht="75">
      <c r="A37" s="201"/>
      <c r="B37" s="201"/>
      <c r="C37" s="211"/>
      <c r="D37" s="211">
        <v>22</v>
      </c>
      <c r="E37" s="119" t="s">
        <v>45</v>
      </c>
      <c r="F37" s="211" t="s">
        <v>23</v>
      </c>
      <c r="G37" s="423" t="s">
        <v>1572</v>
      </c>
      <c r="H37" s="420">
        <v>1</v>
      </c>
      <c r="I37" s="439">
        <v>10000000</v>
      </c>
      <c r="J37" s="211"/>
    </row>
    <row r="38" spans="1:10" s="100" customFormat="1" ht="75">
      <c r="A38" s="201"/>
      <c r="B38" s="201"/>
      <c r="C38" s="201"/>
      <c r="D38" s="211">
        <v>23</v>
      </c>
      <c r="E38" s="119" t="s">
        <v>421</v>
      </c>
      <c r="F38" s="211" t="s">
        <v>23</v>
      </c>
      <c r="G38" s="423" t="s">
        <v>1573</v>
      </c>
      <c r="H38" s="420">
        <v>1</v>
      </c>
      <c r="I38" s="421">
        <v>10000000</v>
      </c>
      <c r="J38" s="211"/>
    </row>
    <row r="39" spans="1:10" s="100" customFormat="1" ht="60">
      <c r="A39" s="201"/>
      <c r="B39" s="201"/>
      <c r="C39" s="201"/>
      <c r="D39" s="211">
        <v>24</v>
      </c>
      <c r="E39" s="119" t="s">
        <v>1574</v>
      </c>
      <c r="F39" s="211" t="s">
        <v>23</v>
      </c>
      <c r="G39" s="423" t="s">
        <v>1575</v>
      </c>
      <c r="H39" s="420">
        <v>1</v>
      </c>
      <c r="I39" s="421">
        <v>10000000</v>
      </c>
      <c r="J39" s="211"/>
    </row>
    <row r="40" spans="1:10" s="100" customFormat="1" ht="48.75" customHeight="1">
      <c r="A40" s="201"/>
      <c r="B40" s="201"/>
      <c r="C40" s="210">
        <v>6</v>
      </c>
      <c r="D40" s="2181" t="s">
        <v>51</v>
      </c>
      <c r="E40" s="2182"/>
      <c r="F40" s="211"/>
      <c r="G40" s="136"/>
      <c r="H40" s="201"/>
      <c r="I40" s="438"/>
      <c r="J40" s="136"/>
    </row>
    <row r="41" spans="1:10" s="100" customFormat="1" ht="60">
      <c r="A41" s="201"/>
      <c r="B41" s="201"/>
      <c r="C41" s="211"/>
      <c r="D41" s="211">
        <v>25</v>
      </c>
      <c r="E41" s="115" t="s">
        <v>1576</v>
      </c>
      <c r="F41" s="211" t="s">
        <v>23</v>
      </c>
      <c r="G41" s="419" t="s">
        <v>1577</v>
      </c>
      <c r="H41" s="420">
        <v>1</v>
      </c>
      <c r="I41" s="421">
        <v>10000000</v>
      </c>
      <c r="J41" s="211"/>
    </row>
    <row r="42" spans="1:10" s="100" customFormat="1" ht="45">
      <c r="A42" s="201"/>
      <c r="B42" s="201"/>
      <c r="C42" s="211"/>
      <c r="D42" s="211">
        <v>26</v>
      </c>
      <c r="E42" s="119" t="s">
        <v>563</v>
      </c>
      <c r="F42" s="211" t="s">
        <v>23</v>
      </c>
      <c r="G42" s="419" t="s">
        <v>1578</v>
      </c>
      <c r="H42" s="420">
        <v>1</v>
      </c>
      <c r="I42" s="421">
        <v>30000000</v>
      </c>
      <c r="J42" s="211"/>
    </row>
    <row r="43" spans="1:10" s="100" customFormat="1" ht="33" customHeight="1">
      <c r="A43" s="201"/>
      <c r="B43" s="201"/>
      <c r="C43" s="210">
        <v>7</v>
      </c>
      <c r="D43" s="2181" t="s">
        <v>1579</v>
      </c>
      <c r="E43" s="2182"/>
      <c r="F43" s="211"/>
      <c r="G43" s="136"/>
      <c r="H43" s="201"/>
      <c r="I43" s="438"/>
      <c r="J43" s="136"/>
    </row>
    <row r="44" spans="1:10" s="100" customFormat="1" ht="60">
      <c r="A44" s="201"/>
      <c r="B44" s="201"/>
      <c r="C44" s="211"/>
      <c r="D44" s="211">
        <v>27</v>
      </c>
      <c r="E44" s="115" t="s">
        <v>1580</v>
      </c>
      <c r="F44" s="211" t="s">
        <v>23</v>
      </c>
      <c r="G44" s="419" t="s">
        <v>1581</v>
      </c>
      <c r="H44" s="420">
        <v>1</v>
      </c>
      <c r="I44" s="421">
        <v>100000000</v>
      </c>
      <c r="J44" s="211"/>
    </row>
    <row r="45" spans="1:10" s="100" customFormat="1" ht="33" customHeight="1">
      <c r="A45" s="201"/>
      <c r="B45" s="201"/>
      <c r="C45" s="210">
        <v>8</v>
      </c>
      <c r="D45" s="2181" t="s">
        <v>1582</v>
      </c>
      <c r="E45" s="2182"/>
      <c r="F45" s="211"/>
      <c r="G45" s="136"/>
      <c r="H45" s="201"/>
      <c r="I45" s="438"/>
      <c r="J45" s="136"/>
    </row>
    <row r="46" spans="1:10" s="100" customFormat="1" ht="45">
      <c r="A46" s="201"/>
      <c r="B46" s="201"/>
      <c r="C46" s="211"/>
      <c r="D46" s="211">
        <v>28</v>
      </c>
      <c r="E46" s="115" t="s">
        <v>1583</v>
      </c>
      <c r="F46" s="211" t="s">
        <v>23</v>
      </c>
      <c r="G46" s="119" t="s">
        <v>1584</v>
      </c>
      <c r="H46" s="420">
        <v>1</v>
      </c>
      <c r="I46" s="421">
        <v>75000000</v>
      </c>
      <c r="J46" s="211"/>
    </row>
    <row r="47" spans="1:10" s="100" customFormat="1" ht="30">
      <c r="A47" s="201"/>
      <c r="B47" s="201"/>
      <c r="C47" s="211"/>
      <c r="D47" s="211">
        <v>29</v>
      </c>
      <c r="E47" s="115" t="s">
        <v>1585</v>
      </c>
      <c r="F47" s="211" t="s">
        <v>23</v>
      </c>
      <c r="G47" s="119" t="s">
        <v>1586</v>
      </c>
      <c r="H47" s="420">
        <v>1</v>
      </c>
      <c r="I47" s="421">
        <v>600000000</v>
      </c>
      <c r="J47" s="211"/>
    </row>
    <row r="48" spans="1:10" s="100" customFormat="1" ht="30">
      <c r="A48" s="201"/>
      <c r="B48" s="201"/>
      <c r="C48" s="201"/>
      <c r="D48" s="211">
        <v>30</v>
      </c>
      <c r="E48" s="119" t="s">
        <v>1587</v>
      </c>
      <c r="F48" s="211" t="s">
        <v>23</v>
      </c>
      <c r="G48" s="119" t="s">
        <v>1588</v>
      </c>
      <c r="H48" s="420">
        <v>1</v>
      </c>
      <c r="I48" s="421">
        <v>300000000</v>
      </c>
      <c r="J48" s="211"/>
    </row>
    <row r="49" spans="1:11" s="100" customFormat="1" ht="45">
      <c r="A49" s="201"/>
      <c r="B49" s="201"/>
      <c r="C49" s="201"/>
      <c r="D49" s="211">
        <v>31</v>
      </c>
      <c r="E49" s="115" t="s">
        <v>1589</v>
      </c>
      <c r="F49" s="211" t="s">
        <v>23</v>
      </c>
      <c r="G49" s="236" t="s">
        <v>1590</v>
      </c>
      <c r="H49" s="420">
        <v>1</v>
      </c>
      <c r="I49" s="421">
        <v>3364224800</v>
      </c>
      <c r="J49" s="211"/>
    </row>
    <row r="50" spans="1:11" s="100" customFormat="1" ht="30">
      <c r="A50" s="201"/>
      <c r="B50" s="201"/>
      <c r="C50" s="201"/>
      <c r="D50" s="211">
        <v>32</v>
      </c>
      <c r="E50" s="115" t="s">
        <v>1591</v>
      </c>
      <c r="F50" s="211" t="s">
        <v>23</v>
      </c>
      <c r="G50" s="423" t="s">
        <v>1592</v>
      </c>
      <c r="H50" s="420">
        <v>1</v>
      </c>
      <c r="I50" s="421">
        <v>100000000</v>
      </c>
      <c r="J50" s="211"/>
    </row>
    <row r="51" spans="1:11" s="100" customFormat="1" ht="30">
      <c r="A51" s="201"/>
      <c r="B51" s="201"/>
      <c r="C51" s="424"/>
      <c r="D51" s="424">
        <v>33</v>
      </c>
      <c r="E51" s="425" t="s">
        <v>1593</v>
      </c>
      <c r="F51" s="424" t="s">
        <v>23</v>
      </c>
      <c r="G51" s="426" t="s">
        <v>1594</v>
      </c>
      <c r="H51" s="427">
        <v>1</v>
      </c>
      <c r="I51" s="428">
        <v>5000000000</v>
      </c>
      <c r="J51" s="424"/>
    </row>
    <row r="52" spans="1:11" s="100" customFormat="1" ht="75">
      <c r="A52" s="201"/>
      <c r="B52" s="201"/>
      <c r="C52" s="211"/>
      <c r="D52" s="211">
        <v>34</v>
      </c>
      <c r="E52" s="429" t="s">
        <v>1595</v>
      </c>
      <c r="F52" s="211" t="s">
        <v>23</v>
      </c>
      <c r="G52" s="419" t="s">
        <v>1596</v>
      </c>
      <c r="H52" s="420">
        <v>1</v>
      </c>
      <c r="I52" s="421">
        <v>200000000</v>
      </c>
      <c r="J52" s="211"/>
    </row>
    <row r="53" spans="1:11" s="100" customFormat="1" ht="30">
      <c r="A53" s="201"/>
      <c r="B53" s="201"/>
      <c r="C53" s="433"/>
      <c r="D53" s="424">
        <v>35</v>
      </c>
      <c r="E53" s="434" t="s">
        <v>1597</v>
      </c>
      <c r="F53" s="433" t="s">
        <v>23</v>
      </c>
      <c r="G53" s="423" t="s">
        <v>1598</v>
      </c>
      <c r="H53" s="435">
        <v>1</v>
      </c>
      <c r="I53" s="436">
        <v>50000000</v>
      </c>
      <c r="J53" s="433"/>
    </row>
    <row r="54" spans="1:11" s="100" customFormat="1" ht="60">
      <c r="A54" s="201"/>
      <c r="B54" s="201"/>
      <c r="C54" s="433"/>
      <c r="D54" s="211">
        <v>36</v>
      </c>
      <c r="E54" s="434" t="s">
        <v>1599</v>
      </c>
      <c r="F54" s="433" t="s">
        <v>23</v>
      </c>
      <c r="G54" s="423" t="s">
        <v>1600</v>
      </c>
      <c r="H54" s="435">
        <v>1</v>
      </c>
      <c r="I54" s="436">
        <v>250000000</v>
      </c>
      <c r="J54" s="433"/>
    </row>
    <row r="55" spans="1:11" s="100" customFormat="1" ht="45">
      <c r="A55" s="201"/>
      <c r="B55" s="201"/>
      <c r="C55" s="211"/>
      <c r="D55" s="211">
        <v>37</v>
      </c>
      <c r="E55" s="429" t="s">
        <v>1601</v>
      </c>
      <c r="F55" s="433" t="s">
        <v>23</v>
      </c>
      <c r="G55" s="423" t="s">
        <v>1602</v>
      </c>
      <c r="H55" s="435">
        <v>1</v>
      </c>
      <c r="I55" s="436">
        <v>75000000</v>
      </c>
      <c r="J55" s="433"/>
    </row>
    <row r="56" spans="1:11" s="100" customFormat="1" ht="45">
      <c r="A56" s="201"/>
      <c r="B56" s="201"/>
      <c r="C56" s="432"/>
      <c r="D56" s="211">
        <v>38</v>
      </c>
      <c r="E56" s="434" t="s">
        <v>1603</v>
      </c>
      <c r="F56" s="433" t="s">
        <v>23</v>
      </c>
      <c r="G56" s="423" t="s">
        <v>1604</v>
      </c>
      <c r="H56" s="435">
        <v>1</v>
      </c>
      <c r="I56" s="436">
        <v>900000000</v>
      </c>
      <c r="J56" s="433"/>
    </row>
    <row r="57" spans="1:11" s="112" customFormat="1" ht="32.25" customHeight="1">
      <c r="A57" s="200"/>
      <c r="B57" s="200"/>
      <c r="C57" s="440">
        <v>9</v>
      </c>
      <c r="D57" s="2181" t="s">
        <v>1605</v>
      </c>
      <c r="E57" s="2182"/>
      <c r="F57" s="440"/>
      <c r="G57" s="442"/>
      <c r="H57" s="441"/>
      <c r="I57" s="443"/>
      <c r="J57" s="440"/>
    </row>
    <row r="58" spans="1:11" s="100" customFormat="1" ht="45">
      <c r="A58" s="201"/>
      <c r="B58" s="201"/>
      <c r="C58" s="432"/>
      <c r="D58" s="211">
        <v>39</v>
      </c>
      <c r="E58" s="115" t="s">
        <v>1606</v>
      </c>
      <c r="F58" s="211" t="s">
        <v>23</v>
      </c>
      <c r="G58" s="423" t="s">
        <v>1607</v>
      </c>
      <c r="H58" s="420">
        <v>1</v>
      </c>
      <c r="I58" s="421">
        <v>125000000</v>
      </c>
      <c r="J58" s="433"/>
      <c r="K58" s="422">
        <f>SUM(I57:K57)</f>
        <v>0</v>
      </c>
    </row>
    <row r="59" spans="1:11" s="135" customFormat="1" ht="19.5" customHeight="1">
      <c r="A59" s="2212" t="s">
        <v>388</v>
      </c>
      <c r="B59" s="2213"/>
      <c r="C59" s="2213"/>
      <c r="D59" s="2213"/>
      <c r="E59" s="2213"/>
      <c r="F59" s="2213"/>
      <c r="G59" s="2214"/>
      <c r="H59" s="211"/>
      <c r="I59" s="417">
        <f>SUM(I12:I58)</f>
        <v>16809600000</v>
      </c>
      <c r="J59" s="139"/>
    </row>
  </sheetData>
  <mergeCells count="24">
    <mergeCell ref="A1:J1"/>
    <mergeCell ref="D43:E43"/>
    <mergeCell ref="D45:E45"/>
    <mergeCell ref="A59:G59"/>
    <mergeCell ref="D57:E57"/>
    <mergeCell ref="C10:E10"/>
    <mergeCell ref="D40:E40"/>
    <mergeCell ref="D23:E23"/>
    <mergeCell ref="D30:E30"/>
    <mergeCell ref="D33:E33"/>
    <mergeCell ref="D35:E35"/>
    <mergeCell ref="A6:B7"/>
    <mergeCell ref="A8:B8"/>
    <mergeCell ref="D11:E11"/>
    <mergeCell ref="C2:J2"/>
    <mergeCell ref="C3:J3"/>
    <mergeCell ref="C8:E8"/>
    <mergeCell ref="C9:E9"/>
    <mergeCell ref="C4:J4"/>
    <mergeCell ref="C6:E7"/>
    <mergeCell ref="F6:F7"/>
    <mergeCell ref="G6:H6"/>
    <mergeCell ref="I6:I7"/>
    <mergeCell ref="J6:J7"/>
  </mergeCells>
  <pageMargins left="0.85" right="0.56999999999999995" top="0.81" bottom="2.23" header="0.54" footer="1.87"/>
  <pageSetup paperSize="5" scale="70" firstPageNumber="79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J67"/>
  <sheetViews>
    <sheetView showGridLines="0" showOutlineSymbols="0" view="pageBreakPreview" zoomScale="78" zoomScaleNormal="76" zoomScaleSheetLayoutView="78" zoomScalePageLayoutView="43" workbookViewId="0">
      <pane xSplit="5" ySplit="8" topLeftCell="F61" activePane="bottomRight" state="frozen"/>
      <selection pane="topRight" activeCell="F1" sqref="F1"/>
      <selection pane="bottomLeft" activeCell="A9" sqref="A9"/>
      <selection pane="bottomRight" activeCell="G63" sqref="G63"/>
    </sheetView>
  </sheetViews>
  <sheetFormatPr defaultColWidth="6.85546875" defaultRowHeight="12.75" customHeight="1"/>
  <cols>
    <col min="1" max="1" width="4.28515625" style="869" customWidth="1"/>
    <col min="2" max="2" width="4.28515625" style="870" customWidth="1"/>
    <col min="3" max="3" width="3.42578125" style="869" customWidth="1"/>
    <col min="4" max="4" width="3.5703125" style="870" customWidth="1"/>
    <col min="5" max="5" width="37.42578125" style="862" customWidth="1"/>
    <col min="6" max="6" width="16.7109375" style="870" customWidth="1"/>
    <col min="7" max="7" width="23.7109375" style="871" customWidth="1"/>
    <col min="8" max="8" width="11.5703125" style="867" customWidth="1"/>
    <col min="9" max="9" width="18.28515625" style="862" customWidth="1"/>
    <col min="10" max="10" width="9.5703125" style="865" customWidth="1"/>
    <col min="11" max="250" width="6.85546875" style="862"/>
    <col min="251" max="251" width="6.140625" style="862" customWidth="1"/>
    <col min="252" max="252" width="0" style="862" hidden="1" customWidth="1"/>
    <col min="253" max="253" width="3.42578125" style="862" customWidth="1"/>
    <col min="254" max="254" width="3.5703125" style="862" customWidth="1"/>
    <col min="255" max="255" width="49" style="862" customWidth="1"/>
    <col min="256" max="256" width="17.85546875" style="862" customWidth="1"/>
    <col min="257" max="257" width="18.85546875" style="862" customWidth="1"/>
    <col min="258" max="258" width="8" style="862" customWidth="1"/>
    <col min="259" max="259" width="15" style="862" customWidth="1"/>
    <col min="260" max="260" width="11.5703125" style="862" customWidth="1"/>
    <col min="261" max="261" width="19.140625" style="862" customWidth="1"/>
    <col min="262" max="262" width="8" style="862" customWidth="1"/>
    <col min="263" max="263" width="16.85546875" style="862" customWidth="1"/>
    <col min="264" max="264" width="13.5703125" style="862" customWidth="1"/>
    <col min="265" max="265" width="15.140625" style="862" bestFit="1" customWidth="1"/>
    <col min="266" max="266" width="30.140625" style="862" customWidth="1"/>
    <col min="267" max="506" width="6.85546875" style="862"/>
    <col min="507" max="507" width="6.140625" style="862" customWidth="1"/>
    <col min="508" max="508" width="0" style="862" hidden="1" customWidth="1"/>
    <col min="509" max="509" width="3.42578125" style="862" customWidth="1"/>
    <col min="510" max="510" width="3.5703125" style="862" customWidth="1"/>
    <col min="511" max="511" width="49" style="862" customWidth="1"/>
    <col min="512" max="512" width="17.85546875" style="862" customWidth="1"/>
    <col min="513" max="513" width="18.85546875" style="862" customWidth="1"/>
    <col min="514" max="514" width="8" style="862" customWidth="1"/>
    <col min="515" max="515" width="15" style="862" customWidth="1"/>
    <col min="516" max="516" width="11.5703125" style="862" customWidth="1"/>
    <col min="517" max="517" width="19.140625" style="862" customWidth="1"/>
    <col min="518" max="518" width="8" style="862" customWidth="1"/>
    <col min="519" max="519" width="16.85546875" style="862" customWidth="1"/>
    <col min="520" max="520" width="13.5703125" style="862" customWidth="1"/>
    <col min="521" max="521" width="15.140625" style="862" bestFit="1" customWidth="1"/>
    <col min="522" max="522" width="30.140625" style="862" customWidth="1"/>
    <col min="523" max="762" width="6.85546875" style="862"/>
    <col min="763" max="763" width="6.140625" style="862" customWidth="1"/>
    <col min="764" max="764" width="0" style="862" hidden="1" customWidth="1"/>
    <col min="765" max="765" width="3.42578125" style="862" customWidth="1"/>
    <col min="766" max="766" width="3.5703125" style="862" customWidth="1"/>
    <col min="767" max="767" width="49" style="862" customWidth="1"/>
    <col min="768" max="768" width="17.85546875" style="862" customWidth="1"/>
    <col min="769" max="769" width="18.85546875" style="862" customWidth="1"/>
    <col min="770" max="770" width="8" style="862" customWidth="1"/>
    <col min="771" max="771" width="15" style="862" customWidth="1"/>
    <col min="772" max="772" width="11.5703125" style="862" customWidth="1"/>
    <col min="773" max="773" width="19.140625" style="862" customWidth="1"/>
    <col min="774" max="774" width="8" style="862" customWidth="1"/>
    <col min="775" max="775" width="16.85546875" style="862" customWidth="1"/>
    <col min="776" max="776" width="13.5703125" style="862" customWidth="1"/>
    <col min="777" max="777" width="15.140625" style="862" bestFit="1" customWidth="1"/>
    <col min="778" max="778" width="30.140625" style="862" customWidth="1"/>
    <col min="779" max="1018" width="6.85546875" style="862"/>
    <col min="1019" max="1019" width="6.140625" style="862" customWidth="1"/>
    <col min="1020" max="1020" width="0" style="862" hidden="1" customWidth="1"/>
    <col min="1021" max="1021" width="3.42578125" style="862" customWidth="1"/>
    <col min="1022" max="1022" width="3.5703125" style="862" customWidth="1"/>
    <col min="1023" max="1023" width="49" style="862" customWidth="1"/>
    <col min="1024" max="1024" width="17.85546875" style="862" customWidth="1"/>
    <col min="1025" max="1025" width="18.85546875" style="862" customWidth="1"/>
    <col min="1026" max="1026" width="8" style="862" customWidth="1"/>
    <col min="1027" max="1027" width="15" style="862" customWidth="1"/>
    <col min="1028" max="1028" width="11.5703125" style="862" customWidth="1"/>
    <col min="1029" max="1029" width="19.140625" style="862" customWidth="1"/>
    <col min="1030" max="1030" width="8" style="862" customWidth="1"/>
    <col min="1031" max="1031" width="16.85546875" style="862" customWidth="1"/>
    <col min="1032" max="1032" width="13.5703125" style="862" customWidth="1"/>
    <col min="1033" max="1033" width="15.140625" style="862" bestFit="1" customWidth="1"/>
    <col min="1034" max="1034" width="30.140625" style="862" customWidth="1"/>
    <col min="1035" max="1274" width="6.85546875" style="862"/>
    <col min="1275" max="1275" width="6.140625" style="862" customWidth="1"/>
    <col min="1276" max="1276" width="0" style="862" hidden="1" customWidth="1"/>
    <col min="1277" max="1277" width="3.42578125" style="862" customWidth="1"/>
    <col min="1278" max="1278" width="3.5703125" style="862" customWidth="1"/>
    <col min="1279" max="1279" width="49" style="862" customWidth="1"/>
    <col min="1280" max="1280" width="17.85546875" style="862" customWidth="1"/>
    <col min="1281" max="1281" width="18.85546875" style="862" customWidth="1"/>
    <col min="1282" max="1282" width="8" style="862" customWidth="1"/>
    <col min="1283" max="1283" width="15" style="862" customWidth="1"/>
    <col min="1284" max="1284" width="11.5703125" style="862" customWidth="1"/>
    <col min="1285" max="1285" width="19.140625" style="862" customWidth="1"/>
    <col min="1286" max="1286" width="8" style="862" customWidth="1"/>
    <col min="1287" max="1287" width="16.85546875" style="862" customWidth="1"/>
    <col min="1288" max="1288" width="13.5703125" style="862" customWidth="1"/>
    <col min="1289" max="1289" width="15.140625" style="862" bestFit="1" customWidth="1"/>
    <col min="1290" max="1290" width="30.140625" style="862" customWidth="1"/>
    <col min="1291" max="1530" width="6.85546875" style="862"/>
    <col min="1531" max="1531" width="6.140625" style="862" customWidth="1"/>
    <col min="1532" max="1532" width="0" style="862" hidden="1" customWidth="1"/>
    <col min="1533" max="1533" width="3.42578125" style="862" customWidth="1"/>
    <col min="1534" max="1534" width="3.5703125" style="862" customWidth="1"/>
    <col min="1535" max="1535" width="49" style="862" customWidth="1"/>
    <col min="1536" max="1536" width="17.85546875" style="862" customWidth="1"/>
    <col min="1537" max="1537" width="18.85546875" style="862" customWidth="1"/>
    <col min="1538" max="1538" width="8" style="862" customWidth="1"/>
    <col min="1539" max="1539" width="15" style="862" customWidth="1"/>
    <col min="1540" max="1540" width="11.5703125" style="862" customWidth="1"/>
    <col min="1541" max="1541" width="19.140625" style="862" customWidth="1"/>
    <col min="1542" max="1542" width="8" style="862" customWidth="1"/>
    <col min="1543" max="1543" width="16.85546875" style="862" customWidth="1"/>
    <col min="1544" max="1544" width="13.5703125" style="862" customWidth="1"/>
    <col min="1545" max="1545" width="15.140625" style="862" bestFit="1" customWidth="1"/>
    <col min="1546" max="1546" width="30.140625" style="862" customWidth="1"/>
    <col min="1547" max="1786" width="6.85546875" style="862"/>
    <col min="1787" max="1787" width="6.140625" style="862" customWidth="1"/>
    <col min="1788" max="1788" width="0" style="862" hidden="1" customWidth="1"/>
    <col min="1789" max="1789" width="3.42578125" style="862" customWidth="1"/>
    <col min="1790" max="1790" width="3.5703125" style="862" customWidth="1"/>
    <col min="1791" max="1791" width="49" style="862" customWidth="1"/>
    <col min="1792" max="1792" width="17.85546875" style="862" customWidth="1"/>
    <col min="1793" max="1793" width="18.85546875" style="862" customWidth="1"/>
    <col min="1794" max="1794" width="8" style="862" customWidth="1"/>
    <col min="1795" max="1795" width="15" style="862" customWidth="1"/>
    <col min="1796" max="1796" width="11.5703125" style="862" customWidth="1"/>
    <col min="1797" max="1797" width="19.140625" style="862" customWidth="1"/>
    <col min="1798" max="1798" width="8" style="862" customWidth="1"/>
    <col min="1799" max="1799" width="16.85546875" style="862" customWidth="1"/>
    <col min="1800" max="1800" width="13.5703125" style="862" customWidth="1"/>
    <col min="1801" max="1801" width="15.140625" style="862" bestFit="1" customWidth="1"/>
    <col min="1802" max="1802" width="30.140625" style="862" customWidth="1"/>
    <col min="1803" max="2042" width="6.85546875" style="862"/>
    <col min="2043" max="2043" width="6.140625" style="862" customWidth="1"/>
    <col min="2044" max="2044" width="0" style="862" hidden="1" customWidth="1"/>
    <col min="2045" max="2045" width="3.42578125" style="862" customWidth="1"/>
    <col min="2046" max="2046" width="3.5703125" style="862" customWidth="1"/>
    <col min="2047" max="2047" width="49" style="862" customWidth="1"/>
    <col min="2048" max="2048" width="17.85546875" style="862" customWidth="1"/>
    <col min="2049" max="2049" width="18.85546875" style="862" customWidth="1"/>
    <col min="2050" max="2050" width="8" style="862" customWidth="1"/>
    <col min="2051" max="2051" width="15" style="862" customWidth="1"/>
    <col min="2052" max="2052" width="11.5703125" style="862" customWidth="1"/>
    <col min="2053" max="2053" width="19.140625" style="862" customWidth="1"/>
    <col min="2054" max="2054" width="8" style="862" customWidth="1"/>
    <col min="2055" max="2055" width="16.85546875" style="862" customWidth="1"/>
    <col min="2056" max="2056" width="13.5703125" style="862" customWidth="1"/>
    <col min="2057" max="2057" width="15.140625" style="862" bestFit="1" customWidth="1"/>
    <col min="2058" max="2058" width="30.140625" style="862" customWidth="1"/>
    <col min="2059" max="2298" width="6.85546875" style="862"/>
    <col min="2299" max="2299" width="6.140625" style="862" customWidth="1"/>
    <col min="2300" max="2300" width="0" style="862" hidden="1" customWidth="1"/>
    <col min="2301" max="2301" width="3.42578125" style="862" customWidth="1"/>
    <col min="2302" max="2302" width="3.5703125" style="862" customWidth="1"/>
    <col min="2303" max="2303" width="49" style="862" customWidth="1"/>
    <col min="2304" max="2304" width="17.85546875" style="862" customWidth="1"/>
    <col min="2305" max="2305" width="18.85546875" style="862" customWidth="1"/>
    <col min="2306" max="2306" width="8" style="862" customWidth="1"/>
    <col min="2307" max="2307" width="15" style="862" customWidth="1"/>
    <col min="2308" max="2308" width="11.5703125" style="862" customWidth="1"/>
    <col min="2309" max="2309" width="19.140625" style="862" customWidth="1"/>
    <col min="2310" max="2310" width="8" style="862" customWidth="1"/>
    <col min="2311" max="2311" width="16.85546875" style="862" customWidth="1"/>
    <col min="2312" max="2312" width="13.5703125" style="862" customWidth="1"/>
    <col min="2313" max="2313" width="15.140625" style="862" bestFit="1" customWidth="1"/>
    <col min="2314" max="2314" width="30.140625" style="862" customWidth="1"/>
    <col min="2315" max="2554" width="6.85546875" style="862"/>
    <col min="2555" max="2555" width="6.140625" style="862" customWidth="1"/>
    <col min="2556" max="2556" width="0" style="862" hidden="1" customWidth="1"/>
    <col min="2557" max="2557" width="3.42578125" style="862" customWidth="1"/>
    <col min="2558" max="2558" width="3.5703125" style="862" customWidth="1"/>
    <col min="2559" max="2559" width="49" style="862" customWidth="1"/>
    <col min="2560" max="2560" width="17.85546875" style="862" customWidth="1"/>
    <col min="2561" max="2561" width="18.85546875" style="862" customWidth="1"/>
    <col min="2562" max="2562" width="8" style="862" customWidth="1"/>
    <col min="2563" max="2563" width="15" style="862" customWidth="1"/>
    <col min="2564" max="2564" width="11.5703125" style="862" customWidth="1"/>
    <col min="2565" max="2565" width="19.140625" style="862" customWidth="1"/>
    <col min="2566" max="2566" width="8" style="862" customWidth="1"/>
    <col min="2567" max="2567" width="16.85546875" style="862" customWidth="1"/>
    <col min="2568" max="2568" width="13.5703125" style="862" customWidth="1"/>
    <col min="2569" max="2569" width="15.140625" style="862" bestFit="1" customWidth="1"/>
    <col min="2570" max="2570" width="30.140625" style="862" customWidth="1"/>
    <col min="2571" max="2810" width="6.85546875" style="862"/>
    <col min="2811" max="2811" width="6.140625" style="862" customWidth="1"/>
    <col min="2812" max="2812" width="0" style="862" hidden="1" customWidth="1"/>
    <col min="2813" max="2813" width="3.42578125" style="862" customWidth="1"/>
    <col min="2814" max="2814" width="3.5703125" style="862" customWidth="1"/>
    <col min="2815" max="2815" width="49" style="862" customWidth="1"/>
    <col min="2816" max="2816" width="17.85546875" style="862" customWidth="1"/>
    <col min="2817" max="2817" width="18.85546875" style="862" customWidth="1"/>
    <col min="2818" max="2818" width="8" style="862" customWidth="1"/>
    <col min="2819" max="2819" width="15" style="862" customWidth="1"/>
    <col min="2820" max="2820" width="11.5703125" style="862" customWidth="1"/>
    <col min="2821" max="2821" width="19.140625" style="862" customWidth="1"/>
    <col min="2822" max="2822" width="8" style="862" customWidth="1"/>
    <col min="2823" max="2823" width="16.85546875" style="862" customWidth="1"/>
    <col min="2824" max="2824" width="13.5703125" style="862" customWidth="1"/>
    <col min="2825" max="2825" width="15.140625" style="862" bestFit="1" customWidth="1"/>
    <col min="2826" max="2826" width="30.140625" style="862" customWidth="1"/>
    <col min="2827" max="3066" width="6.85546875" style="862"/>
    <col min="3067" max="3067" width="6.140625" style="862" customWidth="1"/>
    <col min="3068" max="3068" width="0" style="862" hidden="1" customWidth="1"/>
    <col min="3069" max="3069" width="3.42578125" style="862" customWidth="1"/>
    <col min="3070" max="3070" width="3.5703125" style="862" customWidth="1"/>
    <col min="3071" max="3071" width="49" style="862" customWidth="1"/>
    <col min="3072" max="3072" width="17.85546875" style="862" customWidth="1"/>
    <col min="3073" max="3073" width="18.85546875" style="862" customWidth="1"/>
    <col min="3074" max="3074" width="8" style="862" customWidth="1"/>
    <col min="3075" max="3075" width="15" style="862" customWidth="1"/>
    <col min="3076" max="3076" width="11.5703125" style="862" customWidth="1"/>
    <col min="3077" max="3077" width="19.140625" style="862" customWidth="1"/>
    <col min="3078" max="3078" width="8" style="862" customWidth="1"/>
    <col min="3079" max="3079" width="16.85546875" style="862" customWidth="1"/>
    <col min="3080" max="3080" width="13.5703125" style="862" customWidth="1"/>
    <col min="3081" max="3081" width="15.140625" style="862" bestFit="1" customWidth="1"/>
    <col min="3082" max="3082" width="30.140625" style="862" customWidth="1"/>
    <col min="3083" max="3322" width="6.85546875" style="862"/>
    <col min="3323" max="3323" width="6.140625" style="862" customWidth="1"/>
    <col min="3324" max="3324" width="0" style="862" hidden="1" customWidth="1"/>
    <col min="3325" max="3325" width="3.42578125" style="862" customWidth="1"/>
    <col min="3326" max="3326" width="3.5703125" style="862" customWidth="1"/>
    <col min="3327" max="3327" width="49" style="862" customWidth="1"/>
    <col min="3328" max="3328" width="17.85546875" style="862" customWidth="1"/>
    <col min="3329" max="3329" width="18.85546875" style="862" customWidth="1"/>
    <col min="3330" max="3330" width="8" style="862" customWidth="1"/>
    <col min="3331" max="3331" width="15" style="862" customWidth="1"/>
    <col min="3332" max="3332" width="11.5703125" style="862" customWidth="1"/>
    <col min="3333" max="3333" width="19.140625" style="862" customWidth="1"/>
    <col min="3334" max="3334" width="8" style="862" customWidth="1"/>
    <col min="3335" max="3335" width="16.85546875" style="862" customWidth="1"/>
    <col min="3336" max="3336" width="13.5703125" style="862" customWidth="1"/>
    <col min="3337" max="3337" width="15.140625" style="862" bestFit="1" customWidth="1"/>
    <col min="3338" max="3338" width="30.140625" style="862" customWidth="1"/>
    <col min="3339" max="3578" width="6.85546875" style="862"/>
    <col min="3579" max="3579" width="6.140625" style="862" customWidth="1"/>
    <col min="3580" max="3580" width="0" style="862" hidden="1" customWidth="1"/>
    <col min="3581" max="3581" width="3.42578125" style="862" customWidth="1"/>
    <col min="3582" max="3582" width="3.5703125" style="862" customWidth="1"/>
    <col min="3583" max="3583" width="49" style="862" customWidth="1"/>
    <col min="3584" max="3584" width="17.85546875" style="862" customWidth="1"/>
    <col min="3585" max="3585" width="18.85546875" style="862" customWidth="1"/>
    <col min="3586" max="3586" width="8" style="862" customWidth="1"/>
    <col min="3587" max="3587" width="15" style="862" customWidth="1"/>
    <col min="3588" max="3588" width="11.5703125" style="862" customWidth="1"/>
    <col min="3589" max="3589" width="19.140625" style="862" customWidth="1"/>
    <col min="3590" max="3590" width="8" style="862" customWidth="1"/>
    <col min="3591" max="3591" width="16.85546875" style="862" customWidth="1"/>
    <col min="3592" max="3592" width="13.5703125" style="862" customWidth="1"/>
    <col min="3593" max="3593" width="15.140625" style="862" bestFit="1" customWidth="1"/>
    <col min="3594" max="3594" width="30.140625" style="862" customWidth="1"/>
    <col min="3595" max="3834" width="6.85546875" style="862"/>
    <col min="3835" max="3835" width="6.140625" style="862" customWidth="1"/>
    <col min="3836" max="3836" width="0" style="862" hidden="1" customWidth="1"/>
    <col min="3837" max="3837" width="3.42578125" style="862" customWidth="1"/>
    <col min="3838" max="3838" width="3.5703125" style="862" customWidth="1"/>
    <col min="3839" max="3839" width="49" style="862" customWidth="1"/>
    <col min="3840" max="3840" width="17.85546875" style="862" customWidth="1"/>
    <col min="3841" max="3841" width="18.85546875" style="862" customWidth="1"/>
    <col min="3842" max="3842" width="8" style="862" customWidth="1"/>
    <col min="3843" max="3843" width="15" style="862" customWidth="1"/>
    <col min="3844" max="3844" width="11.5703125" style="862" customWidth="1"/>
    <col min="3845" max="3845" width="19.140625" style="862" customWidth="1"/>
    <col min="3846" max="3846" width="8" style="862" customWidth="1"/>
    <col min="3847" max="3847" width="16.85546875" style="862" customWidth="1"/>
    <col min="3848" max="3848" width="13.5703125" style="862" customWidth="1"/>
    <col min="3849" max="3849" width="15.140625" style="862" bestFit="1" customWidth="1"/>
    <col min="3850" max="3850" width="30.140625" style="862" customWidth="1"/>
    <col min="3851" max="4090" width="6.85546875" style="862"/>
    <col min="4091" max="4091" width="6.140625" style="862" customWidth="1"/>
    <col min="4092" max="4092" width="0" style="862" hidden="1" customWidth="1"/>
    <col min="4093" max="4093" width="3.42578125" style="862" customWidth="1"/>
    <col min="4094" max="4094" width="3.5703125" style="862" customWidth="1"/>
    <col min="4095" max="4095" width="49" style="862" customWidth="1"/>
    <col min="4096" max="4096" width="17.85546875" style="862" customWidth="1"/>
    <col min="4097" max="4097" width="18.85546875" style="862" customWidth="1"/>
    <col min="4098" max="4098" width="8" style="862" customWidth="1"/>
    <col min="4099" max="4099" width="15" style="862" customWidth="1"/>
    <col min="4100" max="4100" width="11.5703125" style="862" customWidth="1"/>
    <col min="4101" max="4101" width="19.140625" style="862" customWidth="1"/>
    <col min="4102" max="4102" width="8" style="862" customWidth="1"/>
    <col min="4103" max="4103" width="16.85546875" style="862" customWidth="1"/>
    <col min="4104" max="4104" width="13.5703125" style="862" customWidth="1"/>
    <col min="4105" max="4105" width="15.140625" style="862" bestFit="1" customWidth="1"/>
    <col min="4106" max="4106" width="30.140625" style="862" customWidth="1"/>
    <col min="4107" max="4346" width="6.85546875" style="862"/>
    <col min="4347" max="4347" width="6.140625" style="862" customWidth="1"/>
    <col min="4348" max="4348" width="0" style="862" hidden="1" customWidth="1"/>
    <col min="4349" max="4349" width="3.42578125" style="862" customWidth="1"/>
    <col min="4350" max="4350" width="3.5703125" style="862" customWidth="1"/>
    <col min="4351" max="4351" width="49" style="862" customWidth="1"/>
    <col min="4352" max="4352" width="17.85546875" style="862" customWidth="1"/>
    <col min="4353" max="4353" width="18.85546875" style="862" customWidth="1"/>
    <col min="4354" max="4354" width="8" style="862" customWidth="1"/>
    <col min="4355" max="4355" width="15" style="862" customWidth="1"/>
    <col min="4356" max="4356" width="11.5703125" style="862" customWidth="1"/>
    <col min="4357" max="4357" width="19.140625" style="862" customWidth="1"/>
    <col min="4358" max="4358" width="8" style="862" customWidth="1"/>
    <col min="4359" max="4359" width="16.85546875" style="862" customWidth="1"/>
    <col min="4360" max="4360" width="13.5703125" style="862" customWidth="1"/>
    <col min="4361" max="4361" width="15.140625" style="862" bestFit="1" customWidth="1"/>
    <col min="4362" max="4362" width="30.140625" style="862" customWidth="1"/>
    <col min="4363" max="4602" width="6.85546875" style="862"/>
    <col min="4603" max="4603" width="6.140625" style="862" customWidth="1"/>
    <col min="4604" max="4604" width="0" style="862" hidden="1" customWidth="1"/>
    <col min="4605" max="4605" width="3.42578125" style="862" customWidth="1"/>
    <col min="4606" max="4606" width="3.5703125" style="862" customWidth="1"/>
    <col min="4607" max="4607" width="49" style="862" customWidth="1"/>
    <col min="4608" max="4608" width="17.85546875" style="862" customWidth="1"/>
    <col min="4609" max="4609" width="18.85546875" style="862" customWidth="1"/>
    <col min="4610" max="4610" width="8" style="862" customWidth="1"/>
    <col min="4611" max="4611" width="15" style="862" customWidth="1"/>
    <col min="4612" max="4612" width="11.5703125" style="862" customWidth="1"/>
    <col min="4613" max="4613" width="19.140625" style="862" customWidth="1"/>
    <col min="4614" max="4614" width="8" style="862" customWidth="1"/>
    <col min="4615" max="4615" width="16.85546875" style="862" customWidth="1"/>
    <col min="4616" max="4616" width="13.5703125" style="862" customWidth="1"/>
    <col min="4617" max="4617" width="15.140625" style="862" bestFit="1" customWidth="1"/>
    <col min="4618" max="4618" width="30.140625" style="862" customWidth="1"/>
    <col min="4619" max="4858" width="6.85546875" style="862"/>
    <col min="4859" max="4859" width="6.140625" style="862" customWidth="1"/>
    <col min="4860" max="4860" width="0" style="862" hidden="1" customWidth="1"/>
    <col min="4861" max="4861" width="3.42578125" style="862" customWidth="1"/>
    <col min="4862" max="4862" width="3.5703125" style="862" customWidth="1"/>
    <col min="4863" max="4863" width="49" style="862" customWidth="1"/>
    <col min="4864" max="4864" width="17.85546875" style="862" customWidth="1"/>
    <col min="4865" max="4865" width="18.85546875" style="862" customWidth="1"/>
    <col min="4866" max="4866" width="8" style="862" customWidth="1"/>
    <col min="4867" max="4867" width="15" style="862" customWidth="1"/>
    <col min="4868" max="4868" width="11.5703125" style="862" customWidth="1"/>
    <col min="4869" max="4869" width="19.140625" style="862" customWidth="1"/>
    <col min="4870" max="4870" width="8" style="862" customWidth="1"/>
    <col min="4871" max="4871" width="16.85546875" style="862" customWidth="1"/>
    <col min="4872" max="4872" width="13.5703125" style="862" customWidth="1"/>
    <col min="4873" max="4873" width="15.140625" style="862" bestFit="1" customWidth="1"/>
    <col min="4874" max="4874" width="30.140625" style="862" customWidth="1"/>
    <col min="4875" max="5114" width="6.85546875" style="862"/>
    <col min="5115" max="5115" width="6.140625" style="862" customWidth="1"/>
    <col min="5116" max="5116" width="0" style="862" hidden="1" customWidth="1"/>
    <col min="5117" max="5117" width="3.42578125" style="862" customWidth="1"/>
    <col min="5118" max="5118" width="3.5703125" style="862" customWidth="1"/>
    <col min="5119" max="5119" width="49" style="862" customWidth="1"/>
    <col min="5120" max="5120" width="17.85546875" style="862" customWidth="1"/>
    <col min="5121" max="5121" width="18.85546875" style="862" customWidth="1"/>
    <col min="5122" max="5122" width="8" style="862" customWidth="1"/>
    <col min="5123" max="5123" width="15" style="862" customWidth="1"/>
    <col min="5124" max="5124" width="11.5703125" style="862" customWidth="1"/>
    <col min="5125" max="5125" width="19.140625" style="862" customWidth="1"/>
    <col min="5126" max="5126" width="8" style="862" customWidth="1"/>
    <col min="5127" max="5127" width="16.85546875" style="862" customWidth="1"/>
    <col min="5128" max="5128" width="13.5703125" style="862" customWidth="1"/>
    <col min="5129" max="5129" width="15.140625" style="862" bestFit="1" customWidth="1"/>
    <col min="5130" max="5130" width="30.140625" style="862" customWidth="1"/>
    <col min="5131" max="5370" width="6.85546875" style="862"/>
    <col min="5371" max="5371" width="6.140625" style="862" customWidth="1"/>
    <col min="5372" max="5372" width="0" style="862" hidden="1" customWidth="1"/>
    <col min="5373" max="5373" width="3.42578125" style="862" customWidth="1"/>
    <col min="5374" max="5374" width="3.5703125" style="862" customWidth="1"/>
    <col min="5375" max="5375" width="49" style="862" customWidth="1"/>
    <col min="5376" max="5376" width="17.85546875" style="862" customWidth="1"/>
    <col min="5377" max="5377" width="18.85546875" style="862" customWidth="1"/>
    <col min="5378" max="5378" width="8" style="862" customWidth="1"/>
    <col min="5379" max="5379" width="15" style="862" customWidth="1"/>
    <col min="5380" max="5380" width="11.5703125" style="862" customWidth="1"/>
    <col min="5381" max="5381" width="19.140625" style="862" customWidth="1"/>
    <col min="5382" max="5382" width="8" style="862" customWidth="1"/>
    <col min="5383" max="5383" width="16.85546875" style="862" customWidth="1"/>
    <col min="5384" max="5384" width="13.5703125" style="862" customWidth="1"/>
    <col min="5385" max="5385" width="15.140625" style="862" bestFit="1" customWidth="1"/>
    <col min="5386" max="5386" width="30.140625" style="862" customWidth="1"/>
    <col min="5387" max="5626" width="6.85546875" style="862"/>
    <col min="5627" max="5627" width="6.140625" style="862" customWidth="1"/>
    <col min="5628" max="5628" width="0" style="862" hidden="1" customWidth="1"/>
    <col min="5629" max="5629" width="3.42578125" style="862" customWidth="1"/>
    <col min="5630" max="5630" width="3.5703125" style="862" customWidth="1"/>
    <col min="5631" max="5631" width="49" style="862" customWidth="1"/>
    <col min="5632" max="5632" width="17.85546875" style="862" customWidth="1"/>
    <col min="5633" max="5633" width="18.85546875" style="862" customWidth="1"/>
    <col min="5634" max="5634" width="8" style="862" customWidth="1"/>
    <col min="5635" max="5635" width="15" style="862" customWidth="1"/>
    <col min="5636" max="5636" width="11.5703125" style="862" customWidth="1"/>
    <col min="5637" max="5637" width="19.140625" style="862" customWidth="1"/>
    <col min="5638" max="5638" width="8" style="862" customWidth="1"/>
    <col min="5639" max="5639" width="16.85546875" style="862" customWidth="1"/>
    <col min="5640" max="5640" width="13.5703125" style="862" customWidth="1"/>
    <col min="5641" max="5641" width="15.140625" style="862" bestFit="1" customWidth="1"/>
    <col min="5642" max="5642" width="30.140625" style="862" customWidth="1"/>
    <col min="5643" max="5882" width="6.85546875" style="862"/>
    <col min="5883" max="5883" width="6.140625" style="862" customWidth="1"/>
    <col min="5884" max="5884" width="0" style="862" hidden="1" customWidth="1"/>
    <col min="5885" max="5885" width="3.42578125" style="862" customWidth="1"/>
    <col min="5886" max="5886" width="3.5703125" style="862" customWidth="1"/>
    <col min="5887" max="5887" width="49" style="862" customWidth="1"/>
    <col min="5888" max="5888" width="17.85546875" style="862" customWidth="1"/>
    <col min="5889" max="5889" width="18.85546875" style="862" customWidth="1"/>
    <col min="5890" max="5890" width="8" style="862" customWidth="1"/>
    <col min="5891" max="5891" width="15" style="862" customWidth="1"/>
    <col min="5892" max="5892" width="11.5703125" style="862" customWidth="1"/>
    <col min="5893" max="5893" width="19.140625" style="862" customWidth="1"/>
    <col min="5894" max="5894" width="8" style="862" customWidth="1"/>
    <col min="5895" max="5895" width="16.85546875" style="862" customWidth="1"/>
    <col min="5896" max="5896" width="13.5703125" style="862" customWidth="1"/>
    <col min="5897" max="5897" width="15.140625" style="862" bestFit="1" customWidth="1"/>
    <col min="5898" max="5898" width="30.140625" style="862" customWidth="1"/>
    <col min="5899" max="6138" width="6.85546875" style="862"/>
    <col min="6139" max="6139" width="6.140625" style="862" customWidth="1"/>
    <col min="6140" max="6140" width="0" style="862" hidden="1" customWidth="1"/>
    <col min="6141" max="6141" width="3.42578125" style="862" customWidth="1"/>
    <col min="6142" max="6142" width="3.5703125" style="862" customWidth="1"/>
    <col min="6143" max="6143" width="49" style="862" customWidth="1"/>
    <col min="6144" max="6144" width="17.85546875" style="862" customWidth="1"/>
    <col min="6145" max="6145" width="18.85546875" style="862" customWidth="1"/>
    <col min="6146" max="6146" width="8" style="862" customWidth="1"/>
    <col min="6147" max="6147" width="15" style="862" customWidth="1"/>
    <col min="6148" max="6148" width="11.5703125" style="862" customWidth="1"/>
    <col min="6149" max="6149" width="19.140625" style="862" customWidth="1"/>
    <col min="6150" max="6150" width="8" style="862" customWidth="1"/>
    <col min="6151" max="6151" width="16.85546875" style="862" customWidth="1"/>
    <col min="6152" max="6152" width="13.5703125" style="862" customWidth="1"/>
    <col min="6153" max="6153" width="15.140625" style="862" bestFit="1" customWidth="1"/>
    <col min="6154" max="6154" width="30.140625" style="862" customWidth="1"/>
    <col min="6155" max="6394" width="6.85546875" style="862"/>
    <col min="6395" max="6395" width="6.140625" style="862" customWidth="1"/>
    <col min="6396" max="6396" width="0" style="862" hidden="1" customWidth="1"/>
    <col min="6397" max="6397" width="3.42578125" style="862" customWidth="1"/>
    <col min="6398" max="6398" width="3.5703125" style="862" customWidth="1"/>
    <col min="6399" max="6399" width="49" style="862" customWidth="1"/>
    <col min="6400" max="6400" width="17.85546875" style="862" customWidth="1"/>
    <col min="6401" max="6401" width="18.85546875" style="862" customWidth="1"/>
    <col min="6402" max="6402" width="8" style="862" customWidth="1"/>
    <col min="6403" max="6403" width="15" style="862" customWidth="1"/>
    <col min="6404" max="6404" width="11.5703125" style="862" customWidth="1"/>
    <col min="6405" max="6405" width="19.140625" style="862" customWidth="1"/>
    <col min="6406" max="6406" width="8" style="862" customWidth="1"/>
    <col min="6407" max="6407" width="16.85546875" style="862" customWidth="1"/>
    <col min="6408" max="6408" width="13.5703125" style="862" customWidth="1"/>
    <col min="6409" max="6409" width="15.140625" style="862" bestFit="1" customWidth="1"/>
    <col min="6410" max="6410" width="30.140625" style="862" customWidth="1"/>
    <col min="6411" max="6650" width="6.85546875" style="862"/>
    <col min="6651" max="6651" width="6.140625" style="862" customWidth="1"/>
    <col min="6652" max="6652" width="0" style="862" hidden="1" customWidth="1"/>
    <col min="6653" max="6653" width="3.42578125" style="862" customWidth="1"/>
    <col min="6654" max="6654" width="3.5703125" style="862" customWidth="1"/>
    <col min="6655" max="6655" width="49" style="862" customWidth="1"/>
    <col min="6656" max="6656" width="17.85546875" style="862" customWidth="1"/>
    <col min="6657" max="6657" width="18.85546875" style="862" customWidth="1"/>
    <col min="6658" max="6658" width="8" style="862" customWidth="1"/>
    <col min="6659" max="6659" width="15" style="862" customWidth="1"/>
    <col min="6660" max="6660" width="11.5703125" style="862" customWidth="1"/>
    <col min="6661" max="6661" width="19.140625" style="862" customWidth="1"/>
    <col min="6662" max="6662" width="8" style="862" customWidth="1"/>
    <col min="6663" max="6663" width="16.85546875" style="862" customWidth="1"/>
    <col min="6664" max="6664" width="13.5703125" style="862" customWidth="1"/>
    <col min="6665" max="6665" width="15.140625" style="862" bestFit="1" customWidth="1"/>
    <col min="6666" max="6666" width="30.140625" style="862" customWidth="1"/>
    <col min="6667" max="6906" width="6.85546875" style="862"/>
    <col min="6907" max="6907" width="6.140625" style="862" customWidth="1"/>
    <col min="6908" max="6908" width="0" style="862" hidden="1" customWidth="1"/>
    <col min="6909" max="6909" width="3.42578125" style="862" customWidth="1"/>
    <col min="6910" max="6910" width="3.5703125" style="862" customWidth="1"/>
    <col min="6911" max="6911" width="49" style="862" customWidth="1"/>
    <col min="6912" max="6912" width="17.85546875" style="862" customWidth="1"/>
    <col min="6913" max="6913" width="18.85546875" style="862" customWidth="1"/>
    <col min="6914" max="6914" width="8" style="862" customWidth="1"/>
    <col min="6915" max="6915" width="15" style="862" customWidth="1"/>
    <col min="6916" max="6916" width="11.5703125" style="862" customWidth="1"/>
    <col min="6917" max="6917" width="19.140625" style="862" customWidth="1"/>
    <col min="6918" max="6918" width="8" style="862" customWidth="1"/>
    <col min="6919" max="6919" width="16.85546875" style="862" customWidth="1"/>
    <col min="6920" max="6920" width="13.5703125" style="862" customWidth="1"/>
    <col min="6921" max="6921" width="15.140625" style="862" bestFit="1" customWidth="1"/>
    <col min="6922" max="6922" width="30.140625" style="862" customWidth="1"/>
    <col min="6923" max="7162" width="6.85546875" style="862"/>
    <col min="7163" max="7163" width="6.140625" style="862" customWidth="1"/>
    <col min="7164" max="7164" width="0" style="862" hidden="1" customWidth="1"/>
    <col min="7165" max="7165" width="3.42578125" style="862" customWidth="1"/>
    <col min="7166" max="7166" width="3.5703125" style="862" customWidth="1"/>
    <col min="7167" max="7167" width="49" style="862" customWidth="1"/>
    <col min="7168" max="7168" width="17.85546875" style="862" customWidth="1"/>
    <col min="7169" max="7169" width="18.85546875" style="862" customWidth="1"/>
    <col min="7170" max="7170" width="8" style="862" customWidth="1"/>
    <col min="7171" max="7171" width="15" style="862" customWidth="1"/>
    <col min="7172" max="7172" width="11.5703125" style="862" customWidth="1"/>
    <col min="7173" max="7173" width="19.140625" style="862" customWidth="1"/>
    <col min="7174" max="7174" width="8" style="862" customWidth="1"/>
    <col min="7175" max="7175" width="16.85546875" style="862" customWidth="1"/>
    <col min="7176" max="7176" width="13.5703125" style="862" customWidth="1"/>
    <col min="7177" max="7177" width="15.140625" style="862" bestFit="1" customWidth="1"/>
    <col min="7178" max="7178" width="30.140625" style="862" customWidth="1"/>
    <col min="7179" max="7418" width="6.85546875" style="862"/>
    <col min="7419" max="7419" width="6.140625" style="862" customWidth="1"/>
    <col min="7420" max="7420" width="0" style="862" hidden="1" customWidth="1"/>
    <col min="7421" max="7421" width="3.42578125" style="862" customWidth="1"/>
    <col min="7422" max="7422" width="3.5703125" style="862" customWidth="1"/>
    <col min="7423" max="7423" width="49" style="862" customWidth="1"/>
    <col min="7424" max="7424" width="17.85546875" style="862" customWidth="1"/>
    <col min="7425" max="7425" width="18.85546875" style="862" customWidth="1"/>
    <col min="7426" max="7426" width="8" style="862" customWidth="1"/>
    <col min="7427" max="7427" width="15" style="862" customWidth="1"/>
    <col min="7428" max="7428" width="11.5703125" style="862" customWidth="1"/>
    <col min="7429" max="7429" width="19.140625" style="862" customWidth="1"/>
    <col min="7430" max="7430" width="8" style="862" customWidth="1"/>
    <col min="7431" max="7431" width="16.85546875" style="862" customWidth="1"/>
    <col min="7432" max="7432" width="13.5703125" style="862" customWidth="1"/>
    <col min="7433" max="7433" width="15.140625" style="862" bestFit="1" customWidth="1"/>
    <col min="7434" max="7434" width="30.140625" style="862" customWidth="1"/>
    <col min="7435" max="7674" width="6.85546875" style="862"/>
    <col min="7675" max="7675" width="6.140625" style="862" customWidth="1"/>
    <col min="7676" max="7676" width="0" style="862" hidden="1" customWidth="1"/>
    <col min="7677" max="7677" width="3.42578125" style="862" customWidth="1"/>
    <col min="7678" max="7678" width="3.5703125" style="862" customWidth="1"/>
    <col min="7679" max="7679" width="49" style="862" customWidth="1"/>
    <col min="7680" max="7680" width="17.85546875" style="862" customWidth="1"/>
    <col min="7681" max="7681" width="18.85546875" style="862" customWidth="1"/>
    <col min="7682" max="7682" width="8" style="862" customWidth="1"/>
    <col min="7683" max="7683" width="15" style="862" customWidth="1"/>
    <col min="7684" max="7684" width="11.5703125" style="862" customWidth="1"/>
    <col min="7685" max="7685" width="19.140625" style="862" customWidth="1"/>
    <col min="7686" max="7686" width="8" style="862" customWidth="1"/>
    <col min="7687" max="7687" width="16.85546875" style="862" customWidth="1"/>
    <col min="7688" max="7688" width="13.5703125" style="862" customWidth="1"/>
    <col min="7689" max="7689" width="15.140625" style="862" bestFit="1" customWidth="1"/>
    <col min="7690" max="7690" width="30.140625" style="862" customWidth="1"/>
    <col min="7691" max="7930" width="6.85546875" style="862"/>
    <col min="7931" max="7931" width="6.140625" style="862" customWidth="1"/>
    <col min="7932" max="7932" width="0" style="862" hidden="1" customWidth="1"/>
    <col min="7933" max="7933" width="3.42578125" style="862" customWidth="1"/>
    <col min="7934" max="7934" width="3.5703125" style="862" customWidth="1"/>
    <col min="7935" max="7935" width="49" style="862" customWidth="1"/>
    <col min="7936" max="7936" width="17.85546875" style="862" customWidth="1"/>
    <col min="7937" max="7937" width="18.85546875" style="862" customWidth="1"/>
    <col min="7938" max="7938" width="8" style="862" customWidth="1"/>
    <col min="7939" max="7939" width="15" style="862" customWidth="1"/>
    <col min="7940" max="7940" width="11.5703125" style="862" customWidth="1"/>
    <col min="7941" max="7941" width="19.140625" style="862" customWidth="1"/>
    <col min="7942" max="7942" width="8" style="862" customWidth="1"/>
    <col min="7943" max="7943" width="16.85546875" style="862" customWidth="1"/>
    <col min="7944" max="7944" width="13.5703125" style="862" customWidth="1"/>
    <col min="7945" max="7945" width="15.140625" style="862" bestFit="1" customWidth="1"/>
    <col min="7946" max="7946" width="30.140625" style="862" customWidth="1"/>
    <col min="7947" max="8186" width="6.85546875" style="862"/>
    <col min="8187" max="8187" width="6.140625" style="862" customWidth="1"/>
    <col min="8188" max="8188" width="0" style="862" hidden="1" customWidth="1"/>
    <col min="8189" max="8189" width="3.42578125" style="862" customWidth="1"/>
    <col min="8190" max="8190" width="3.5703125" style="862" customWidth="1"/>
    <col min="8191" max="8191" width="49" style="862" customWidth="1"/>
    <col min="8192" max="8192" width="17.85546875" style="862" customWidth="1"/>
    <col min="8193" max="8193" width="18.85546875" style="862" customWidth="1"/>
    <col min="8194" max="8194" width="8" style="862" customWidth="1"/>
    <col min="8195" max="8195" width="15" style="862" customWidth="1"/>
    <col min="8196" max="8196" width="11.5703125" style="862" customWidth="1"/>
    <col min="8197" max="8197" width="19.140625" style="862" customWidth="1"/>
    <col min="8198" max="8198" width="8" style="862" customWidth="1"/>
    <col min="8199" max="8199" width="16.85546875" style="862" customWidth="1"/>
    <col min="8200" max="8200" width="13.5703125" style="862" customWidth="1"/>
    <col min="8201" max="8201" width="15.140625" style="862" bestFit="1" customWidth="1"/>
    <col min="8202" max="8202" width="30.140625" style="862" customWidth="1"/>
    <col min="8203" max="8442" width="6.85546875" style="862"/>
    <col min="8443" max="8443" width="6.140625" style="862" customWidth="1"/>
    <col min="8444" max="8444" width="0" style="862" hidden="1" customWidth="1"/>
    <col min="8445" max="8445" width="3.42578125" style="862" customWidth="1"/>
    <col min="8446" max="8446" width="3.5703125" style="862" customWidth="1"/>
    <col min="8447" max="8447" width="49" style="862" customWidth="1"/>
    <col min="8448" max="8448" width="17.85546875" style="862" customWidth="1"/>
    <col min="8449" max="8449" width="18.85546875" style="862" customWidth="1"/>
    <col min="8450" max="8450" width="8" style="862" customWidth="1"/>
    <col min="8451" max="8451" width="15" style="862" customWidth="1"/>
    <col min="8452" max="8452" width="11.5703125" style="862" customWidth="1"/>
    <col min="8453" max="8453" width="19.140625" style="862" customWidth="1"/>
    <col min="8454" max="8454" width="8" style="862" customWidth="1"/>
    <col min="8455" max="8455" width="16.85546875" style="862" customWidth="1"/>
    <col min="8456" max="8456" width="13.5703125" style="862" customWidth="1"/>
    <col min="8457" max="8457" width="15.140625" style="862" bestFit="1" customWidth="1"/>
    <col min="8458" max="8458" width="30.140625" style="862" customWidth="1"/>
    <col min="8459" max="8698" width="6.85546875" style="862"/>
    <col min="8699" max="8699" width="6.140625" style="862" customWidth="1"/>
    <col min="8700" max="8700" width="0" style="862" hidden="1" customWidth="1"/>
    <col min="8701" max="8701" width="3.42578125" style="862" customWidth="1"/>
    <col min="8702" max="8702" width="3.5703125" style="862" customWidth="1"/>
    <col min="8703" max="8703" width="49" style="862" customWidth="1"/>
    <col min="8704" max="8704" width="17.85546875" style="862" customWidth="1"/>
    <col min="8705" max="8705" width="18.85546875" style="862" customWidth="1"/>
    <col min="8706" max="8706" width="8" style="862" customWidth="1"/>
    <col min="8707" max="8707" width="15" style="862" customWidth="1"/>
    <col min="8708" max="8708" width="11.5703125" style="862" customWidth="1"/>
    <col min="8709" max="8709" width="19.140625" style="862" customWidth="1"/>
    <col min="8710" max="8710" width="8" style="862" customWidth="1"/>
    <col min="8711" max="8711" width="16.85546875" style="862" customWidth="1"/>
    <col min="8712" max="8712" width="13.5703125" style="862" customWidth="1"/>
    <col min="8713" max="8713" width="15.140625" style="862" bestFit="1" customWidth="1"/>
    <col min="8714" max="8714" width="30.140625" style="862" customWidth="1"/>
    <col min="8715" max="8954" width="6.85546875" style="862"/>
    <col min="8955" max="8955" width="6.140625" style="862" customWidth="1"/>
    <col min="8956" max="8956" width="0" style="862" hidden="1" customWidth="1"/>
    <col min="8957" max="8957" width="3.42578125" style="862" customWidth="1"/>
    <col min="8958" max="8958" width="3.5703125" style="862" customWidth="1"/>
    <col min="8959" max="8959" width="49" style="862" customWidth="1"/>
    <col min="8960" max="8960" width="17.85546875" style="862" customWidth="1"/>
    <col min="8961" max="8961" width="18.85546875" style="862" customWidth="1"/>
    <col min="8962" max="8962" width="8" style="862" customWidth="1"/>
    <col min="8963" max="8963" width="15" style="862" customWidth="1"/>
    <col min="8964" max="8964" width="11.5703125" style="862" customWidth="1"/>
    <col min="8965" max="8965" width="19.140625" style="862" customWidth="1"/>
    <col min="8966" max="8966" width="8" style="862" customWidth="1"/>
    <col min="8967" max="8967" width="16.85546875" style="862" customWidth="1"/>
    <col min="8968" max="8968" width="13.5703125" style="862" customWidth="1"/>
    <col min="8969" max="8969" width="15.140625" style="862" bestFit="1" customWidth="1"/>
    <col min="8970" max="8970" width="30.140625" style="862" customWidth="1"/>
    <col min="8971" max="9210" width="6.85546875" style="862"/>
    <col min="9211" max="9211" width="6.140625" style="862" customWidth="1"/>
    <col min="9212" max="9212" width="0" style="862" hidden="1" customWidth="1"/>
    <col min="9213" max="9213" width="3.42578125" style="862" customWidth="1"/>
    <col min="9214" max="9214" width="3.5703125" style="862" customWidth="1"/>
    <col min="9215" max="9215" width="49" style="862" customWidth="1"/>
    <col min="9216" max="9216" width="17.85546875" style="862" customWidth="1"/>
    <col min="9217" max="9217" width="18.85546875" style="862" customWidth="1"/>
    <col min="9218" max="9218" width="8" style="862" customWidth="1"/>
    <col min="9219" max="9219" width="15" style="862" customWidth="1"/>
    <col min="9220" max="9220" width="11.5703125" style="862" customWidth="1"/>
    <col min="9221" max="9221" width="19.140625" style="862" customWidth="1"/>
    <col min="9222" max="9222" width="8" style="862" customWidth="1"/>
    <col min="9223" max="9223" width="16.85546875" style="862" customWidth="1"/>
    <col min="9224" max="9224" width="13.5703125" style="862" customWidth="1"/>
    <col min="9225" max="9225" width="15.140625" style="862" bestFit="1" customWidth="1"/>
    <col min="9226" max="9226" width="30.140625" style="862" customWidth="1"/>
    <col min="9227" max="9466" width="6.85546875" style="862"/>
    <col min="9467" max="9467" width="6.140625" style="862" customWidth="1"/>
    <col min="9468" max="9468" width="0" style="862" hidden="1" customWidth="1"/>
    <col min="9469" max="9469" width="3.42578125" style="862" customWidth="1"/>
    <col min="9470" max="9470" width="3.5703125" style="862" customWidth="1"/>
    <col min="9471" max="9471" width="49" style="862" customWidth="1"/>
    <col min="9472" max="9472" width="17.85546875" style="862" customWidth="1"/>
    <col min="9473" max="9473" width="18.85546875" style="862" customWidth="1"/>
    <col min="9474" max="9474" width="8" style="862" customWidth="1"/>
    <col min="9475" max="9475" width="15" style="862" customWidth="1"/>
    <col min="9476" max="9476" width="11.5703125" style="862" customWidth="1"/>
    <col min="9477" max="9477" width="19.140625" style="862" customWidth="1"/>
    <col min="9478" max="9478" width="8" style="862" customWidth="1"/>
    <col min="9479" max="9479" width="16.85546875" style="862" customWidth="1"/>
    <col min="9480" max="9480" width="13.5703125" style="862" customWidth="1"/>
    <col min="9481" max="9481" width="15.140625" style="862" bestFit="1" customWidth="1"/>
    <col min="9482" max="9482" width="30.140625" style="862" customWidth="1"/>
    <col min="9483" max="9722" width="6.85546875" style="862"/>
    <col min="9723" max="9723" width="6.140625" style="862" customWidth="1"/>
    <col min="9724" max="9724" width="0" style="862" hidden="1" customWidth="1"/>
    <col min="9725" max="9725" width="3.42578125" style="862" customWidth="1"/>
    <col min="9726" max="9726" width="3.5703125" style="862" customWidth="1"/>
    <col min="9727" max="9727" width="49" style="862" customWidth="1"/>
    <col min="9728" max="9728" width="17.85546875" style="862" customWidth="1"/>
    <col min="9729" max="9729" width="18.85546875" style="862" customWidth="1"/>
    <col min="9730" max="9730" width="8" style="862" customWidth="1"/>
    <col min="9731" max="9731" width="15" style="862" customWidth="1"/>
    <col min="9732" max="9732" width="11.5703125" style="862" customWidth="1"/>
    <col min="9733" max="9733" width="19.140625" style="862" customWidth="1"/>
    <col min="9734" max="9734" width="8" style="862" customWidth="1"/>
    <col min="9735" max="9735" width="16.85546875" style="862" customWidth="1"/>
    <col min="9736" max="9736" width="13.5703125" style="862" customWidth="1"/>
    <col min="9737" max="9737" width="15.140625" style="862" bestFit="1" customWidth="1"/>
    <col min="9738" max="9738" width="30.140625" style="862" customWidth="1"/>
    <col min="9739" max="9978" width="6.85546875" style="862"/>
    <col min="9979" max="9979" width="6.140625" style="862" customWidth="1"/>
    <col min="9980" max="9980" width="0" style="862" hidden="1" customWidth="1"/>
    <col min="9981" max="9981" width="3.42578125" style="862" customWidth="1"/>
    <col min="9982" max="9982" width="3.5703125" style="862" customWidth="1"/>
    <col min="9983" max="9983" width="49" style="862" customWidth="1"/>
    <col min="9984" max="9984" width="17.85546875" style="862" customWidth="1"/>
    <col min="9985" max="9985" width="18.85546875" style="862" customWidth="1"/>
    <col min="9986" max="9986" width="8" style="862" customWidth="1"/>
    <col min="9987" max="9987" width="15" style="862" customWidth="1"/>
    <col min="9988" max="9988" width="11.5703125" style="862" customWidth="1"/>
    <col min="9989" max="9989" width="19.140625" style="862" customWidth="1"/>
    <col min="9990" max="9990" width="8" style="862" customWidth="1"/>
    <col min="9991" max="9991" width="16.85546875" style="862" customWidth="1"/>
    <col min="9992" max="9992" width="13.5703125" style="862" customWidth="1"/>
    <col min="9993" max="9993" width="15.140625" style="862" bestFit="1" customWidth="1"/>
    <col min="9994" max="9994" width="30.140625" style="862" customWidth="1"/>
    <col min="9995" max="10234" width="6.85546875" style="862"/>
    <col min="10235" max="10235" width="6.140625" style="862" customWidth="1"/>
    <col min="10236" max="10236" width="0" style="862" hidden="1" customWidth="1"/>
    <col min="10237" max="10237" width="3.42578125" style="862" customWidth="1"/>
    <col min="10238" max="10238" width="3.5703125" style="862" customWidth="1"/>
    <col min="10239" max="10239" width="49" style="862" customWidth="1"/>
    <col min="10240" max="10240" width="17.85546875" style="862" customWidth="1"/>
    <col min="10241" max="10241" width="18.85546875" style="862" customWidth="1"/>
    <col min="10242" max="10242" width="8" style="862" customWidth="1"/>
    <col min="10243" max="10243" width="15" style="862" customWidth="1"/>
    <col min="10244" max="10244" width="11.5703125" style="862" customWidth="1"/>
    <col min="10245" max="10245" width="19.140625" style="862" customWidth="1"/>
    <col min="10246" max="10246" width="8" style="862" customWidth="1"/>
    <col min="10247" max="10247" width="16.85546875" style="862" customWidth="1"/>
    <col min="10248" max="10248" width="13.5703125" style="862" customWidth="1"/>
    <col min="10249" max="10249" width="15.140625" style="862" bestFit="1" customWidth="1"/>
    <col min="10250" max="10250" width="30.140625" style="862" customWidth="1"/>
    <col min="10251" max="10490" width="6.85546875" style="862"/>
    <col min="10491" max="10491" width="6.140625" style="862" customWidth="1"/>
    <col min="10492" max="10492" width="0" style="862" hidden="1" customWidth="1"/>
    <col min="10493" max="10493" width="3.42578125" style="862" customWidth="1"/>
    <col min="10494" max="10494" width="3.5703125" style="862" customWidth="1"/>
    <col min="10495" max="10495" width="49" style="862" customWidth="1"/>
    <col min="10496" max="10496" width="17.85546875" style="862" customWidth="1"/>
    <col min="10497" max="10497" width="18.85546875" style="862" customWidth="1"/>
    <col min="10498" max="10498" width="8" style="862" customWidth="1"/>
    <col min="10499" max="10499" width="15" style="862" customWidth="1"/>
    <col min="10500" max="10500" width="11.5703125" style="862" customWidth="1"/>
    <col min="10501" max="10501" width="19.140625" style="862" customWidth="1"/>
    <col min="10502" max="10502" width="8" style="862" customWidth="1"/>
    <col min="10503" max="10503" width="16.85546875" style="862" customWidth="1"/>
    <col min="10504" max="10504" width="13.5703125" style="862" customWidth="1"/>
    <col min="10505" max="10505" width="15.140625" style="862" bestFit="1" customWidth="1"/>
    <col min="10506" max="10506" width="30.140625" style="862" customWidth="1"/>
    <col min="10507" max="10746" width="6.85546875" style="862"/>
    <col min="10747" max="10747" width="6.140625" style="862" customWidth="1"/>
    <col min="10748" max="10748" width="0" style="862" hidden="1" customWidth="1"/>
    <col min="10749" max="10749" width="3.42578125" style="862" customWidth="1"/>
    <col min="10750" max="10750" width="3.5703125" style="862" customWidth="1"/>
    <col min="10751" max="10751" width="49" style="862" customWidth="1"/>
    <col min="10752" max="10752" width="17.85546875" style="862" customWidth="1"/>
    <col min="10753" max="10753" width="18.85546875" style="862" customWidth="1"/>
    <col min="10754" max="10754" width="8" style="862" customWidth="1"/>
    <col min="10755" max="10755" width="15" style="862" customWidth="1"/>
    <col min="10756" max="10756" width="11.5703125" style="862" customWidth="1"/>
    <col min="10757" max="10757" width="19.140625" style="862" customWidth="1"/>
    <col min="10758" max="10758" width="8" style="862" customWidth="1"/>
    <col min="10759" max="10759" width="16.85546875" style="862" customWidth="1"/>
    <col min="10760" max="10760" width="13.5703125" style="862" customWidth="1"/>
    <col min="10761" max="10761" width="15.140625" style="862" bestFit="1" customWidth="1"/>
    <col min="10762" max="10762" width="30.140625" style="862" customWidth="1"/>
    <col min="10763" max="11002" width="6.85546875" style="862"/>
    <col min="11003" max="11003" width="6.140625" style="862" customWidth="1"/>
    <col min="11004" max="11004" width="0" style="862" hidden="1" customWidth="1"/>
    <col min="11005" max="11005" width="3.42578125" style="862" customWidth="1"/>
    <col min="11006" max="11006" width="3.5703125" style="862" customWidth="1"/>
    <col min="11007" max="11007" width="49" style="862" customWidth="1"/>
    <col min="11008" max="11008" width="17.85546875" style="862" customWidth="1"/>
    <col min="11009" max="11009" width="18.85546875" style="862" customWidth="1"/>
    <col min="11010" max="11010" width="8" style="862" customWidth="1"/>
    <col min="11011" max="11011" width="15" style="862" customWidth="1"/>
    <col min="11012" max="11012" width="11.5703125" style="862" customWidth="1"/>
    <col min="11013" max="11013" width="19.140625" style="862" customWidth="1"/>
    <col min="11014" max="11014" width="8" style="862" customWidth="1"/>
    <col min="11015" max="11015" width="16.85546875" style="862" customWidth="1"/>
    <col min="11016" max="11016" width="13.5703125" style="862" customWidth="1"/>
    <col min="11017" max="11017" width="15.140625" style="862" bestFit="1" customWidth="1"/>
    <col min="11018" max="11018" width="30.140625" style="862" customWidth="1"/>
    <col min="11019" max="11258" width="6.85546875" style="862"/>
    <col min="11259" max="11259" width="6.140625" style="862" customWidth="1"/>
    <col min="11260" max="11260" width="0" style="862" hidden="1" customWidth="1"/>
    <col min="11261" max="11261" width="3.42578125" style="862" customWidth="1"/>
    <col min="11262" max="11262" width="3.5703125" style="862" customWidth="1"/>
    <col min="11263" max="11263" width="49" style="862" customWidth="1"/>
    <col min="11264" max="11264" width="17.85546875" style="862" customWidth="1"/>
    <col min="11265" max="11265" width="18.85546875" style="862" customWidth="1"/>
    <col min="11266" max="11266" width="8" style="862" customWidth="1"/>
    <col min="11267" max="11267" width="15" style="862" customWidth="1"/>
    <col min="11268" max="11268" width="11.5703125" style="862" customWidth="1"/>
    <col min="11269" max="11269" width="19.140625" style="862" customWidth="1"/>
    <col min="11270" max="11270" width="8" style="862" customWidth="1"/>
    <col min="11271" max="11271" width="16.85546875" style="862" customWidth="1"/>
    <col min="11272" max="11272" width="13.5703125" style="862" customWidth="1"/>
    <col min="11273" max="11273" width="15.140625" style="862" bestFit="1" customWidth="1"/>
    <col min="11274" max="11274" width="30.140625" style="862" customWidth="1"/>
    <col min="11275" max="11514" width="6.85546875" style="862"/>
    <col min="11515" max="11515" width="6.140625" style="862" customWidth="1"/>
    <col min="11516" max="11516" width="0" style="862" hidden="1" customWidth="1"/>
    <col min="11517" max="11517" width="3.42578125" style="862" customWidth="1"/>
    <col min="11518" max="11518" width="3.5703125" style="862" customWidth="1"/>
    <col min="11519" max="11519" width="49" style="862" customWidth="1"/>
    <col min="11520" max="11520" width="17.85546875" style="862" customWidth="1"/>
    <col min="11521" max="11521" width="18.85546875" style="862" customWidth="1"/>
    <col min="11522" max="11522" width="8" style="862" customWidth="1"/>
    <col min="11523" max="11523" width="15" style="862" customWidth="1"/>
    <col min="11524" max="11524" width="11.5703125" style="862" customWidth="1"/>
    <col min="11525" max="11525" width="19.140625" style="862" customWidth="1"/>
    <col min="11526" max="11526" width="8" style="862" customWidth="1"/>
    <col min="11527" max="11527" width="16.85546875" style="862" customWidth="1"/>
    <col min="11528" max="11528" width="13.5703125" style="862" customWidth="1"/>
    <col min="11529" max="11529" width="15.140625" style="862" bestFit="1" customWidth="1"/>
    <col min="11530" max="11530" width="30.140625" style="862" customWidth="1"/>
    <col min="11531" max="11770" width="6.85546875" style="862"/>
    <col min="11771" max="11771" width="6.140625" style="862" customWidth="1"/>
    <col min="11772" max="11772" width="0" style="862" hidden="1" customWidth="1"/>
    <col min="11773" max="11773" width="3.42578125" style="862" customWidth="1"/>
    <col min="11774" max="11774" width="3.5703125" style="862" customWidth="1"/>
    <col min="11775" max="11775" width="49" style="862" customWidth="1"/>
    <col min="11776" max="11776" width="17.85546875" style="862" customWidth="1"/>
    <col min="11777" max="11777" width="18.85546875" style="862" customWidth="1"/>
    <col min="11778" max="11778" width="8" style="862" customWidth="1"/>
    <col min="11779" max="11779" width="15" style="862" customWidth="1"/>
    <col min="11780" max="11780" width="11.5703125" style="862" customWidth="1"/>
    <col min="11781" max="11781" width="19.140625" style="862" customWidth="1"/>
    <col min="11782" max="11782" width="8" style="862" customWidth="1"/>
    <col min="11783" max="11783" width="16.85546875" style="862" customWidth="1"/>
    <col min="11784" max="11784" width="13.5703125" style="862" customWidth="1"/>
    <col min="11785" max="11785" width="15.140625" style="862" bestFit="1" customWidth="1"/>
    <col min="11786" max="11786" width="30.140625" style="862" customWidth="1"/>
    <col min="11787" max="12026" width="6.85546875" style="862"/>
    <col min="12027" max="12027" width="6.140625" style="862" customWidth="1"/>
    <col min="12028" max="12028" width="0" style="862" hidden="1" customWidth="1"/>
    <col min="12029" max="12029" width="3.42578125" style="862" customWidth="1"/>
    <col min="12030" max="12030" width="3.5703125" style="862" customWidth="1"/>
    <col min="12031" max="12031" width="49" style="862" customWidth="1"/>
    <col min="12032" max="12032" width="17.85546875" style="862" customWidth="1"/>
    <col min="12033" max="12033" width="18.85546875" style="862" customWidth="1"/>
    <col min="12034" max="12034" width="8" style="862" customWidth="1"/>
    <col min="12035" max="12035" width="15" style="862" customWidth="1"/>
    <col min="12036" max="12036" width="11.5703125" style="862" customWidth="1"/>
    <col min="12037" max="12037" width="19.140625" style="862" customWidth="1"/>
    <col min="12038" max="12038" width="8" style="862" customWidth="1"/>
    <col min="12039" max="12039" width="16.85546875" style="862" customWidth="1"/>
    <col min="12040" max="12040" width="13.5703125" style="862" customWidth="1"/>
    <col min="12041" max="12041" width="15.140625" style="862" bestFit="1" customWidth="1"/>
    <col min="12042" max="12042" width="30.140625" style="862" customWidth="1"/>
    <col min="12043" max="12282" width="6.85546875" style="862"/>
    <col min="12283" max="12283" width="6.140625" style="862" customWidth="1"/>
    <col min="12284" max="12284" width="0" style="862" hidden="1" customWidth="1"/>
    <col min="12285" max="12285" width="3.42578125" style="862" customWidth="1"/>
    <col min="12286" max="12286" width="3.5703125" style="862" customWidth="1"/>
    <col min="12287" max="12287" width="49" style="862" customWidth="1"/>
    <col min="12288" max="12288" width="17.85546875" style="862" customWidth="1"/>
    <col min="12289" max="12289" width="18.85546875" style="862" customWidth="1"/>
    <col min="12290" max="12290" width="8" style="862" customWidth="1"/>
    <col min="12291" max="12291" width="15" style="862" customWidth="1"/>
    <col min="12292" max="12292" width="11.5703125" style="862" customWidth="1"/>
    <col min="12293" max="12293" width="19.140625" style="862" customWidth="1"/>
    <col min="12294" max="12294" width="8" style="862" customWidth="1"/>
    <col min="12295" max="12295" width="16.85546875" style="862" customWidth="1"/>
    <col min="12296" max="12296" width="13.5703125" style="862" customWidth="1"/>
    <col min="12297" max="12297" width="15.140625" style="862" bestFit="1" customWidth="1"/>
    <col min="12298" max="12298" width="30.140625" style="862" customWidth="1"/>
    <col min="12299" max="12538" width="6.85546875" style="862"/>
    <col min="12539" max="12539" width="6.140625" style="862" customWidth="1"/>
    <col min="12540" max="12540" width="0" style="862" hidden="1" customWidth="1"/>
    <col min="12541" max="12541" width="3.42578125" style="862" customWidth="1"/>
    <col min="12542" max="12542" width="3.5703125" style="862" customWidth="1"/>
    <col min="12543" max="12543" width="49" style="862" customWidth="1"/>
    <col min="12544" max="12544" width="17.85546875" style="862" customWidth="1"/>
    <col min="12545" max="12545" width="18.85546875" style="862" customWidth="1"/>
    <col min="12546" max="12546" width="8" style="862" customWidth="1"/>
    <col min="12547" max="12547" width="15" style="862" customWidth="1"/>
    <col min="12548" max="12548" width="11.5703125" style="862" customWidth="1"/>
    <col min="12549" max="12549" width="19.140625" style="862" customWidth="1"/>
    <col min="12550" max="12550" width="8" style="862" customWidth="1"/>
    <col min="12551" max="12551" width="16.85546875" style="862" customWidth="1"/>
    <col min="12552" max="12552" width="13.5703125" style="862" customWidth="1"/>
    <col min="12553" max="12553" width="15.140625" style="862" bestFit="1" customWidth="1"/>
    <col min="12554" max="12554" width="30.140625" style="862" customWidth="1"/>
    <col min="12555" max="12794" width="6.85546875" style="862"/>
    <col min="12795" max="12795" width="6.140625" style="862" customWidth="1"/>
    <col min="12796" max="12796" width="0" style="862" hidden="1" customWidth="1"/>
    <col min="12797" max="12797" width="3.42578125" style="862" customWidth="1"/>
    <col min="12798" max="12798" width="3.5703125" style="862" customWidth="1"/>
    <col min="12799" max="12799" width="49" style="862" customWidth="1"/>
    <col min="12800" max="12800" width="17.85546875" style="862" customWidth="1"/>
    <col min="12801" max="12801" width="18.85546875" style="862" customWidth="1"/>
    <col min="12802" max="12802" width="8" style="862" customWidth="1"/>
    <col min="12803" max="12803" width="15" style="862" customWidth="1"/>
    <col min="12804" max="12804" width="11.5703125" style="862" customWidth="1"/>
    <col min="12805" max="12805" width="19.140625" style="862" customWidth="1"/>
    <col min="12806" max="12806" width="8" style="862" customWidth="1"/>
    <col min="12807" max="12807" width="16.85546875" style="862" customWidth="1"/>
    <col min="12808" max="12808" width="13.5703125" style="862" customWidth="1"/>
    <col min="12809" max="12809" width="15.140625" style="862" bestFit="1" customWidth="1"/>
    <col min="12810" max="12810" width="30.140625" style="862" customWidth="1"/>
    <col min="12811" max="13050" width="6.85546875" style="862"/>
    <col min="13051" max="13051" width="6.140625" style="862" customWidth="1"/>
    <col min="13052" max="13052" width="0" style="862" hidden="1" customWidth="1"/>
    <col min="13053" max="13053" width="3.42578125" style="862" customWidth="1"/>
    <col min="13054" max="13054" width="3.5703125" style="862" customWidth="1"/>
    <col min="13055" max="13055" width="49" style="862" customWidth="1"/>
    <col min="13056" max="13056" width="17.85546875" style="862" customWidth="1"/>
    <col min="13057" max="13057" width="18.85546875" style="862" customWidth="1"/>
    <col min="13058" max="13058" width="8" style="862" customWidth="1"/>
    <col min="13059" max="13059" width="15" style="862" customWidth="1"/>
    <col min="13060" max="13060" width="11.5703125" style="862" customWidth="1"/>
    <col min="13061" max="13061" width="19.140625" style="862" customWidth="1"/>
    <col min="13062" max="13062" width="8" style="862" customWidth="1"/>
    <col min="13063" max="13063" width="16.85546875" style="862" customWidth="1"/>
    <col min="13064" max="13064" width="13.5703125" style="862" customWidth="1"/>
    <col min="13065" max="13065" width="15.140625" style="862" bestFit="1" customWidth="1"/>
    <col min="13066" max="13066" width="30.140625" style="862" customWidth="1"/>
    <col min="13067" max="13306" width="6.85546875" style="862"/>
    <col min="13307" max="13307" width="6.140625" style="862" customWidth="1"/>
    <col min="13308" max="13308" width="0" style="862" hidden="1" customWidth="1"/>
    <col min="13309" max="13309" width="3.42578125" style="862" customWidth="1"/>
    <col min="13310" max="13310" width="3.5703125" style="862" customWidth="1"/>
    <col min="13311" max="13311" width="49" style="862" customWidth="1"/>
    <col min="13312" max="13312" width="17.85546875" style="862" customWidth="1"/>
    <col min="13313" max="13313" width="18.85546875" style="862" customWidth="1"/>
    <col min="13314" max="13314" width="8" style="862" customWidth="1"/>
    <col min="13315" max="13315" width="15" style="862" customWidth="1"/>
    <col min="13316" max="13316" width="11.5703125" style="862" customWidth="1"/>
    <col min="13317" max="13317" width="19.140625" style="862" customWidth="1"/>
    <col min="13318" max="13318" width="8" style="862" customWidth="1"/>
    <col min="13319" max="13319" width="16.85546875" style="862" customWidth="1"/>
    <col min="13320" max="13320" width="13.5703125" style="862" customWidth="1"/>
    <col min="13321" max="13321" width="15.140625" style="862" bestFit="1" customWidth="1"/>
    <col min="13322" max="13322" width="30.140625" style="862" customWidth="1"/>
    <col min="13323" max="13562" width="6.85546875" style="862"/>
    <col min="13563" max="13563" width="6.140625" style="862" customWidth="1"/>
    <col min="13564" max="13564" width="0" style="862" hidden="1" customWidth="1"/>
    <col min="13565" max="13565" width="3.42578125" style="862" customWidth="1"/>
    <col min="13566" max="13566" width="3.5703125" style="862" customWidth="1"/>
    <col min="13567" max="13567" width="49" style="862" customWidth="1"/>
    <col min="13568" max="13568" width="17.85546875" style="862" customWidth="1"/>
    <col min="13569" max="13569" width="18.85546875" style="862" customWidth="1"/>
    <col min="13570" max="13570" width="8" style="862" customWidth="1"/>
    <col min="13571" max="13571" width="15" style="862" customWidth="1"/>
    <col min="13572" max="13572" width="11.5703125" style="862" customWidth="1"/>
    <col min="13573" max="13573" width="19.140625" style="862" customWidth="1"/>
    <col min="13574" max="13574" width="8" style="862" customWidth="1"/>
    <col min="13575" max="13575" width="16.85546875" style="862" customWidth="1"/>
    <col min="13576" max="13576" width="13.5703125" style="862" customWidth="1"/>
    <col min="13577" max="13577" width="15.140625" style="862" bestFit="1" customWidth="1"/>
    <col min="13578" max="13578" width="30.140625" style="862" customWidth="1"/>
    <col min="13579" max="13818" width="6.85546875" style="862"/>
    <col min="13819" max="13819" width="6.140625" style="862" customWidth="1"/>
    <col min="13820" max="13820" width="0" style="862" hidden="1" customWidth="1"/>
    <col min="13821" max="13821" width="3.42578125" style="862" customWidth="1"/>
    <col min="13822" max="13822" width="3.5703125" style="862" customWidth="1"/>
    <col min="13823" max="13823" width="49" style="862" customWidth="1"/>
    <col min="13824" max="13824" width="17.85546875" style="862" customWidth="1"/>
    <col min="13825" max="13825" width="18.85546875" style="862" customWidth="1"/>
    <col min="13826" max="13826" width="8" style="862" customWidth="1"/>
    <col min="13827" max="13827" width="15" style="862" customWidth="1"/>
    <col min="13828" max="13828" width="11.5703125" style="862" customWidth="1"/>
    <col min="13829" max="13829" width="19.140625" style="862" customWidth="1"/>
    <col min="13830" max="13830" width="8" style="862" customWidth="1"/>
    <col min="13831" max="13831" width="16.85546875" style="862" customWidth="1"/>
    <col min="13832" max="13832" width="13.5703125" style="862" customWidth="1"/>
    <col min="13833" max="13833" width="15.140625" style="862" bestFit="1" customWidth="1"/>
    <col min="13834" max="13834" width="30.140625" style="862" customWidth="1"/>
    <col min="13835" max="14074" width="6.85546875" style="862"/>
    <col min="14075" max="14075" width="6.140625" style="862" customWidth="1"/>
    <col min="14076" max="14076" width="0" style="862" hidden="1" customWidth="1"/>
    <col min="14077" max="14077" width="3.42578125" style="862" customWidth="1"/>
    <col min="14078" max="14078" width="3.5703125" style="862" customWidth="1"/>
    <col min="14079" max="14079" width="49" style="862" customWidth="1"/>
    <col min="14080" max="14080" width="17.85546875" style="862" customWidth="1"/>
    <col min="14081" max="14081" width="18.85546875" style="862" customWidth="1"/>
    <col min="14082" max="14082" width="8" style="862" customWidth="1"/>
    <col min="14083" max="14083" width="15" style="862" customWidth="1"/>
    <col min="14084" max="14084" width="11.5703125" style="862" customWidth="1"/>
    <col min="14085" max="14085" width="19.140625" style="862" customWidth="1"/>
    <col min="14086" max="14086" width="8" style="862" customWidth="1"/>
    <col min="14087" max="14087" width="16.85546875" style="862" customWidth="1"/>
    <col min="14088" max="14088" width="13.5703125" style="862" customWidth="1"/>
    <col min="14089" max="14089" width="15.140625" style="862" bestFit="1" customWidth="1"/>
    <col min="14090" max="14090" width="30.140625" style="862" customWidth="1"/>
    <col min="14091" max="14330" width="6.85546875" style="862"/>
    <col min="14331" max="14331" width="6.140625" style="862" customWidth="1"/>
    <col min="14332" max="14332" width="0" style="862" hidden="1" customWidth="1"/>
    <col min="14333" max="14333" width="3.42578125" style="862" customWidth="1"/>
    <col min="14334" max="14334" width="3.5703125" style="862" customWidth="1"/>
    <col min="14335" max="14335" width="49" style="862" customWidth="1"/>
    <col min="14336" max="14336" width="17.85546875" style="862" customWidth="1"/>
    <col min="14337" max="14337" width="18.85546875" style="862" customWidth="1"/>
    <col min="14338" max="14338" width="8" style="862" customWidth="1"/>
    <col min="14339" max="14339" width="15" style="862" customWidth="1"/>
    <col min="14340" max="14340" width="11.5703125" style="862" customWidth="1"/>
    <col min="14341" max="14341" width="19.140625" style="862" customWidth="1"/>
    <col min="14342" max="14342" width="8" style="862" customWidth="1"/>
    <col min="14343" max="14343" width="16.85546875" style="862" customWidth="1"/>
    <col min="14344" max="14344" width="13.5703125" style="862" customWidth="1"/>
    <col min="14345" max="14345" width="15.140625" style="862" bestFit="1" customWidth="1"/>
    <col min="14346" max="14346" width="30.140625" style="862" customWidth="1"/>
    <col min="14347" max="14586" width="6.85546875" style="862"/>
    <col min="14587" max="14587" width="6.140625" style="862" customWidth="1"/>
    <col min="14588" max="14588" width="0" style="862" hidden="1" customWidth="1"/>
    <col min="14589" max="14589" width="3.42578125" style="862" customWidth="1"/>
    <col min="14590" max="14590" width="3.5703125" style="862" customWidth="1"/>
    <col min="14591" max="14591" width="49" style="862" customWidth="1"/>
    <col min="14592" max="14592" width="17.85546875" style="862" customWidth="1"/>
    <col min="14593" max="14593" width="18.85546875" style="862" customWidth="1"/>
    <col min="14594" max="14594" width="8" style="862" customWidth="1"/>
    <col min="14595" max="14595" width="15" style="862" customWidth="1"/>
    <col min="14596" max="14596" width="11.5703125" style="862" customWidth="1"/>
    <col min="14597" max="14597" width="19.140625" style="862" customWidth="1"/>
    <col min="14598" max="14598" width="8" style="862" customWidth="1"/>
    <col min="14599" max="14599" width="16.85546875" style="862" customWidth="1"/>
    <col min="14600" max="14600" width="13.5703125" style="862" customWidth="1"/>
    <col min="14601" max="14601" width="15.140625" style="862" bestFit="1" customWidth="1"/>
    <col min="14602" max="14602" width="30.140625" style="862" customWidth="1"/>
    <col min="14603" max="14842" width="6.85546875" style="862"/>
    <col min="14843" max="14843" width="6.140625" style="862" customWidth="1"/>
    <col min="14844" max="14844" width="0" style="862" hidden="1" customWidth="1"/>
    <col min="14845" max="14845" width="3.42578125" style="862" customWidth="1"/>
    <col min="14846" max="14846" width="3.5703125" style="862" customWidth="1"/>
    <col min="14847" max="14847" width="49" style="862" customWidth="1"/>
    <col min="14848" max="14848" width="17.85546875" style="862" customWidth="1"/>
    <col min="14849" max="14849" width="18.85546875" style="862" customWidth="1"/>
    <col min="14850" max="14850" width="8" style="862" customWidth="1"/>
    <col min="14851" max="14851" width="15" style="862" customWidth="1"/>
    <col min="14852" max="14852" width="11.5703125" style="862" customWidth="1"/>
    <col min="14853" max="14853" width="19.140625" style="862" customWidth="1"/>
    <col min="14854" max="14854" width="8" style="862" customWidth="1"/>
    <col min="14855" max="14855" width="16.85546875" style="862" customWidth="1"/>
    <col min="14856" max="14856" width="13.5703125" style="862" customWidth="1"/>
    <col min="14857" max="14857" width="15.140625" style="862" bestFit="1" customWidth="1"/>
    <col min="14858" max="14858" width="30.140625" style="862" customWidth="1"/>
    <col min="14859" max="15098" width="6.85546875" style="862"/>
    <col min="15099" max="15099" width="6.140625" style="862" customWidth="1"/>
    <col min="15100" max="15100" width="0" style="862" hidden="1" customWidth="1"/>
    <col min="15101" max="15101" width="3.42578125" style="862" customWidth="1"/>
    <col min="15102" max="15102" width="3.5703125" style="862" customWidth="1"/>
    <col min="15103" max="15103" width="49" style="862" customWidth="1"/>
    <col min="15104" max="15104" width="17.85546875" style="862" customWidth="1"/>
    <col min="15105" max="15105" width="18.85546875" style="862" customWidth="1"/>
    <col min="15106" max="15106" width="8" style="862" customWidth="1"/>
    <col min="15107" max="15107" width="15" style="862" customWidth="1"/>
    <col min="15108" max="15108" width="11.5703125" style="862" customWidth="1"/>
    <col min="15109" max="15109" width="19.140625" style="862" customWidth="1"/>
    <col min="15110" max="15110" width="8" style="862" customWidth="1"/>
    <col min="15111" max="15111" width="16.85546875" style="862" customWidth="1"/>
    <col min="15112" max="15112" width="13.5703125" style="862" customWidth="1"/>
    <col min="15113" max="15113" width="15.140625" style="862" bestFit="1" customWidth="1"/>
    <col min="15114" max="15114" width="30.140625" style="862" customWidth="1"/>
    <col min="15115" max="15354" width="6.85546875" style="862"/>
    <col min="15355" max="15355" width="6.140625" style="862" customWidth="1"/>
    <col min="15356" max="15356" width="0" style="862" hidden="1" customWidth="1"/>
    <col min="15357" max="15357" width="3.42578125" style="862" customWidth="1"/>
    <col min="15358" max="15358" width="3.5703125" style="862" customWidth="1"/>
    <col min="15359" max="15359" width="49" style="862" customWidth="1"/>
    <col min="15360" max="15360" width="17.85546875" style="862" customWidth="1"/>
    <col min="15361" max="15361" width="18.85546875" style="862" customWidth="1"/>
    <col min="15362" max="15362" width="8" style="862" customWidth="1"/>
    <col min="15363" max="15363" width="15" style="862" customWidth="1"/>
    <col min="15364" max="15364" width="11.5703125" style="862" customWidth="1"/>
    <col min="15365" max="15365" width="19.140625" style="862" customWidth="1"/>
    <col min="15366" max="15366" width="8" style="862" customWidth="1"/>
    <col min="15367" max="15367" width="16.85546875" style="862" customWidth="1"/>
    <col min="15368" max="15368" width="13.5703125" style="862" customWidth="1"/>
    <col min="15369" max="15369" width="15.140625" style="862" bestFit="1" customWidth="1"/>
    <col min="15370" max="15370" width="30.140625" style="862" customWidth="1"/>
    <col min="15371" max="15610" width="6.85546875" style="862"/>
    <col min="15611" max="15611" width="6.140625" style="862" customWidth="1"/>
    <col min="15612" max="15612" width="0" style="862" hidden="1" customWidth="1"/>
    <col min="15613" max="15613" width="3.42578125" style="862" customWidth="1"/>
    <col min="15614" max="15614" width="3.5703125" style="862" customWidth="1"/>
    <col min="15615" max="15615" width="49" style="862" customWidth="1"/>
    <col min="15616" max="15616" width="17.85546875" style="862" customWidth="1"/>
    <col min="15617" max="15617" width="18.85546875" style="862" customWidth="1"/>
    <col min="15618" max="15618" width="8" style="862" customWidth="1"/>
    <col min="15619" max="15619" width="15" style="862" customWidth="1"/>
    <col min="15620" max="15620" width="11.5703125" style="862" customWidth="1"/>
    <col min="15621" max="15621" width="19.140625" style="862" customWidth="1"/>
    <col min="15622" max="15622" width="8" style="862" customWidth="1"/>
    <col min="15623" max="15623" width="16.85546875" style="862" customWidth="1"/>
    <col min="15624" max="15624" width="13.5703125" style="862" customWidth="1"/>
    <col min="15625" max="15625" width="15.140625" style="862" bestFit="1" customWidth="1"/>
    <col min="15626" max="15626" width="30.140625" style="862" customWidth="1"/>
    <col min="15627" max="15866" width="6.85546875" style="862"/>
    <col min="15867" max="15867" width="6.140625" style="862" customWidth="1"/>
    <col min="15868" max="15868" width="0" style="862" hidden="1" customWidth="1"/>
    <col min="15869" max="15869" width="3.42578125" style="862" customWidth="1"/>
    <col min="15870" max="15870" width="3.5703125" style="862" customWidth="1"/>
    <col min="15871" max="15871" width="49" style="862" customWidth="1"/>
    <col min="15872" max="15872" width="17.85546875" style="862" customWidth="1"/>
    <col min="15873" max="15873" width="18.85546875" style="862" customWidth="1"/>
    <col min="15874" max="15874" width="8" style="862" customWidth="1"/>
    <col min="15875" max="15875" width="15" style="862" customWidth="1"/>
    <col min="15876" max="15876" width="11.5703125" style="862" customWidth="1"/>
    <col min="15877" max="15877" width="19.140625" style="862" customWidth="1"/>
    <col min="15878" max="15878" width="8" style="862" customWidth="1"/>
    <col min="15879" max="15879" width="16.85546875" style="862" customWidth="1"/>
    <col min="15880" max="15880" width="13.5703125" style="862" customWidth="1"/>
    <col min="15881" max="15881" width="15.140625" style="862" bestFit="1" customWidth="1"/>
    <col min="15882" max="15882" width="30.140625" style="862" customWidth="1"/>
    <col min="15883" max="16122" width="6.85546875" style="862"/>
    <col min="16123" max="16123" width="6.140625" style="862" customWidth="1"/>
    <col min="16124" max="16124" width="0" style="862" hidden="1" customWidth="1"/>
    <col min="16125" max="16125" width="3.42578125" style="862" customWidth="1"/>
    <col min="16126" max="16126" width="3.5703125" style="862" customWidth="1"/>
    <col min="16127" max="16127" width="49" style="862" customWidth="1"/>
    <col min="16128" max="16128" width="17.85546875" style="862" customWidth="1"/>
    <col min="16129" max="16129" width="18.85546875" style="862" customWidth="1"/>
    <col min="16130" max="16130" width="8" style="862" customWidth="1"/>
    <col min="16131" max="16131" width="15" style="862" customWidth="1"/>
    <col min="16132" max="16132" width="11.5703125" style="862" customWidth="1"/>
    <col min="16133" max="16133" width="19.140625" style="862" customWidth="1"/>
    <col min="16134" max="16134" width="8" style="862" customWidth="1"/>
    <col min="16135" max="16135" width="16.85546875" style="862" customWidth="1"/>
    <col min="16136" max="16136" width="13.5703125" style="862" customWidth="1"/>
    <col min="16137" max="16137" width="15.140625" style="862" bestFit="1" customWidth="1"/>
    <col min="16138" max="16138" width="30.140625" style="862" customWidth="1"/>
    <col min="16139" max="16384" width="6.85546875" style="862"/>
  </cols>
  <sheetData>
    <row r="1" spans="1:10" s="1" customFormat="1" ht="20.25" customHeight="1">
      <c r="A1" s="1924" t="s">
        <v>3512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s="156" customFormat="1" ht="20.2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</row>
    <row r="3" spans="1:10" s="156" customFormat="1" ht="20.25" customHeight="1">
      <c r="A3" s="2006" t="s">
        <v>2745</v>
      </c>
      <c r="B3" s="2006"/>
      <c r="C3" s="2006"/>
      <c r="D3" s="2006"/>
      <c r="E3" s="2006"/>
      <c r="F3" s="2006"/>
      <c r="G3" s="2006"/>
      <c r="H3" s="2006"/>
      <c r="I3" s="2006"/>
      <c r="J3" s="2006"/>
    </row>
    <row r="4" spans="1:10" s="156" customFormat="1" ht="20.2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</row>
    <row r="5" spans="1:10" ht="15" customHeight="1">
      <c r="A5" s="866"/>
      <c r="B5" s="866"/>
      <c r="C5" s="864"/>
      <c r="D5" s="865"/>
      <c r="E5" s="863"/>
      <c r="F5" s="864"/>
      <c r="G5" s="863"/>
      <c r="H5" s="866"/>
    </row>
    <row r="6" spans="1:10" s="368" customFormat="1" ht="22.5" customHeight="1">
      <c r="A6" s="2327" t="s">
        <v>390</v>
      </c>
      <c r="B6" s="2328"/>
      <c r="C6" s="2338" t="s">
        <v>501</v>
      </c>
      <c r="D6" s="2338"/>
      <c r="E6" s="2338"/>
      <c r="F6" s="2334" t="s">
        <v>393</v>
      </c>
      <c r="G6" s="2331" t="s">
        <v>4627</v>
      </c>
      <c r="H6" s="2331"/>
      <c r="I6" s="2332" t="s">
        <v>387</v>
      </c>
      <c r="J6" s="2334" t="s">
        <v>305</v>
      </c>
    </row>
    <row r="7" spans="1:10" s="368" customFormat="1" ht="22.5" customHeight="1">
      <c r="A7" s="2329"/>
      <c r="B7" s="2330"/>
      <c r="C7" s="2338"/>
      <c r="D7" s="2338"/>
      <c r="E7" s="2338"/>
      <c r="F7" s="2335"/>
      <c r="G7" s="1015" t="s">
        <v>397</v>
      </c>
      <c r="H7" s="1015" t="s">
        <v>398</v>
      </c>
      <c r="I7" s="2333"/>
      <c r="J7" s="2335"/>
    </row>
    <row r="8" spans="1:10" s="392" customFormat="1" ht="15.75" customHeight="1">
      <c r="A8" s="2336">
        <v>-1</v>
      </c>
      <c r="B8" s="2337"/>
      <c r="C8" s="2339">
        <v>-2</v>
      </c>
      <c r="D8" s="2339"/>
      <c r="E8" s="2339"/>
      <c r="F8" s="771">
        <v>-3</v>
      </c>
      <c r="G8" s="772">
        <v>-4</v>
      </c>
      <c r="H8" s="772">
        <v>-5</v>
      </c>
      <c r="I8" s="391">
        <v>-6</v>
      </c>
      <c r="J8" s="772">
        <v>-7</v>
      </c>
    </row>
    <row r="9" spans="1:10" s="372" customFormat="1" ht="18.75" customHeight="1">
      <c r="A9" s="369" t="s">
        <v>323</v>
      </c>
      <c r="B9" s="369"/>
      <c r="C9" s="2323" t="s">
        <v>503</v>
      </c>
      <c r="D9" s="2323"/>
      <c r="E9" s="2323"/>
      <c r="F9" s="369"/>
      <c r="G9" s="370"/>
      <c r="H9" s="369"/>
      <c r="I9" s="371"/>
      <c r="J9" s="369"/>
    </row>
    <row r="10" spans="1:10" s="877" customFormat="1" ht="48" customHeight="1">
      <c r="A10" s="369">
        <v>1</v>
      </c>
      <c r="B10" s="381">
        <v>20</v>
      </c>
      <c r="C10" s="2323" t="s">
        <v>399</v>
      </c>
      <c r="D10" s="2323"/>
      <c r="E10" s="2323"/>
      <c r="F10" s="873"/>
      <c r="G10" s="875"/>
      <c r="H10" s="874"/>
      <c r="I10" s="876"/>
      <c r="J10" s="374"/>
    </row>
    <row r="11" spans="1:10" s="877" customFormat="1" ht="27" customHeight="1">
      <c r="A11" s="369"/>
      <c r="B11" s="381"/>
      <c r="C11" s="369">
        <v>1</v>
      </c>
      <c r="D11" s="2326" t="s">
        <v>2746</v>
      </c>
      <c r="E11" s="2326"/>
      <c r="F11" s="873"/>
      <c r="G11" s="875"/>
      <c r="H11" s="874"/>
      <c r="I11" s="876"/>
      <c r="J11" s="878"/>
    </row>
    <row r="12" spans="1:10" s="877" customFormat="1" ht="75">
      <c r="A12" s="369"/>
      <c r="B12" s="381"/>
      <c r="C12" s="369"/>
      <c r="D12" s="374">
        <v>1</v>
      </c>
      <c r="E12" s="881" t="s">
        <v>1551</v>
      </c>
      <c r="F12" s="879" t="s">
        <v>61</v>
      </c>
      <c r="G12" s="375" t="s">
        <v>2747</v>
      </c>
      <c r="H12" s="377" t="s">
        <v>2748</v>
      </c>
      <c r="I12" s="880">
        <v>120967000</v>
      </c>
      <c r="J12" s="374"/>
    </row>
    <row r="13" spans="1:10" s="877" customFormat="1" ht="81.75" customHeight="1">
      <c r="A13" s="369"/>
      <c r="B13" s="381"/>
      <c r="C13" s="369"/>
      <c r="D13" s="374">
        <v>2</v>
      </c>
      <c r="E13" s="881" t="s">
        <v>9</v>
      </c>
      <c r="F13" s="879" t="s">
        <v>61</v>
      </c>
      <c r="G13" s="380" t="s">
        <v>2749</v>
      </c>
      <c r="H13" s="377" t="s">
        <v>223</v>
      </c>
      <c r="I13" s="882">
        <v>1375622380</v>
      </c>
      <c r="J13" s="374"/>
    </row>
    <row r="14" spans="1:10" s="877" customFormat="1" ht="45">
      <c r="A14" s="369"/>
      <c r="B14" s="381"/>
      <c r="C14" s="369"/>
      <c r="D14" s="374">
        <v>3</v>
      </c>
      <c r="E14" s="881" t="s">
        <v>1554</v>
      </c>
      <c r="F14" s="879" t="s">
        <v>61</v>
      </c>
      <c r="G14" s="380" t="s">
        <v>2750</v>
      </c>
      <c r="H14" s="377" t="s">
        <v>2751</v>
      </c>
      <c r="I14" s="880">
        <v>45513840</v>
      </c>
      <c r="J14" s="374"/>
    </row>
    <row r="15" spans="1:10" s="877" customFormat="1" ht="60">
      <c r="A15" s="369"/>
      <c r="B15" s="381"/>
      <c r="C15" s="369"/>
      <c r="D15" s="374">
        <v>4</v>
      </c>
      <c r="E15" s="881" t="s">
        <v>2752</v>
      </c>
      <c r="F15" s="879" t="s">
        <v>61</v>
      </c>
      <c r="G15" s="884" t="s">
        <v>2753</v>
      </c>
      <c r="H15" s="883" t="s">
        <v>2754</v>
      </c>
      <c r="I15" s="880">
        <v>20246320</v>
      </c>
      <c r="J15" s="374"/>
    </row>
    <row r="16" spans="1:10" s="877" customFormat="1" ht="30" customHeight="1">
      <c r="A16" s="369"/>
      <c r="B16" s="381"/>
      <c r="C16" s="369">
        <v>2</v>
      </c>
      <c r="D16" s="2326" t="s">
        <v>762</v>
      </c>
      <c r="E16" s="2326"/>
      <c r="F16" s="886"/>
      <c r="G16" s="887"/>
      <c r="H16" s="888"/>
      <c r="I16" s="889"/>
      <c r="J16" s="890"/>
    </row>
    <row r="17" spans="1:10" s="877" customFormat="1" ht="48" customHeight="1">
      <c r="A17" s="369"/>
      <c r="B17" s="381"/>
      <c r="C17" s="369"/>
      <c r="D17" s="374">
        <v>5</v>
      </c>
      <c r="E17" s="891" t="s">
        <v>2755</v>
      </c>
      <c r="F17" s="879" t="s">
        <v>61</v>
      </c>
      <c r="G17" s="380" t="s">
        <v>2756</v>
      </c>
      <c r="H17" s="377" t="s">
        <v>2757</v>
      </c>
      <c r="I17" s="880">
        <f>230000000+541057300</f>
        <v>771057300</v>
      </c>
      <c r="J17" s="374"/>
    </row>
    <row r="18" spans="1:10" s="877" customFormat="1" ht="64.5" customHeight="1">
      <c r="A18" s="369"/>
      <c r="B18" s="381"/>
      <c r="C18" s="369"/>
      <c r="D18" s="374">
        <v>6</v>
      </c>
      <c r="E18" s="892" t="s">
        <v>2758</v>
      </c>
      <c r="F18" s="879" t="s">
        <v>61</v>
      </c>
      <c r="G18" s="380" t="s">
        <v>2759</v>
      </c>
      <c r="H18" s="374" t="s">
        <v>2760</v>
      </c>
      <c r="I18" s="893">
        <v>20000000</v>
      </c>
      <c r="J18" s="374"/>
    </row>
    <row r="19" spans="1:10" s="877" customFormat="1" ht="66" customHeight="1">
      <c r="A19" s="369"/>
      <c r="B19" s="381"/>
      <c r="C19" s="369"/>
      <c r="D19" s="374">
        <v>7</v>
      </c>
      <c r="E19" s="892" t="s">
        <v>410</v>
      </c>
      <c r="F19" s="879" t="s">
        <v>61</v>
      </c>
      <c r="G19" s="884" t="s">
        <v>2761</v>
      </c>
      <c r="H19" s="883" t="s">
        <v>2578</v>
      </c>
      <c r="I19" s="882">
        <v>85000000</v>
      </c>
      <c r="J19" s="374"/>
    </row>
    <row r="20" spans="1:10" s="877" customFormat="1" ht="81" customHeight="1">
      <c r="A20" s="369"/>
      <c r="B20" s="381"/>
      <c r="C20" s="369"/>
      <c r="D20" s="374">
        <v>8</v>
      </c>
      <c r="E20" s="881" t="s">
        <v>2762</v>
      </c>
      <c r="F20" s="879" t="s">
        <v>61</v>
      </c>
      <c r="G20" s="881" t="s">
        <v>4965</v>
      </c>
      <c r="H20" s="883" t="s">
        <v>1810</v>
      </c>
      <c r="I20" s="882">
        <v>15000000</v>
      </c>
      <c r="J20" s="374"/>
    </row>
    <row r="21" spans="1:10" s="877" customFormat="1" ht="49.5" customHeight="1">
      <c r="A21" s="369"/>
      <c r="B21" s="381"/>
      <c r="C21" s="369"/>
      <c r="D21" s="374">
        <v>9</v>
      </c>
      <c r="E21" s="892" t="s">
        <v>2763</v>
      </c>
      <c r="F21" s="879" t="s">
        <v>61</v>
      </c>
      <c r="G21" s="884" t="s">
        <v>2764</v>
      </c>
      <c r="H21" s="883" t="s">
        <v>2765</v>
      </c>
      <c r="I21" s="882">
        <v>91672000</v>
      </c>
      <c r="J21" s="374"/>
    </row>
    <row r="22" spans="1:10" s="877" customFormat="1" ht="62.25" customHeight="1">
      <c r="A22" s="369"/>
      <c r="B22" s="381"/>
      <c r="C22" s="369"/>
      <c r="D22" s="374">
        <v>10</v>
      </c>
      <c r="E22" s="892" t="s">
        <v>2766</v>
      </c>
      <c r="F22" s="879" t="s">
        <v>61</v>
      </c>
      <c r="G22" s="884" t="s">
        <v>2767</v>
      </c>
      <c r="H22" s="883" t="s">
        <v>24</v>
      </c>
      <c r="I22" s="882">
        <v>1000000000</v>
      </c>
      <c r="J22" s="374"/>
    </row>
    <row r="23" spans="1:10" s="877" customFormat="1" ht="42.75" customHeight="1">
      <c r="A23" s="369"/>
      <c r="B23" s="381"/>
      <c r="C23" s="369">
        <v>3</v>
      </c>
      <c r="D23" s="2326" t="s">
        <v>778</v>
      </c>
      <c r="E23" s="2326"/>
      <c r="F23" s="886"/>
      <c r="G23" s="887"/>
      <c r="H23" s="888"/>
      <c r="I23" s="894"/>
      <c r="J23" s="890"/>
    </row>
    <row r="24" spans="1:10" s="877" customFormat="1" ht="60">
      <c r="A24" s="369"/>
      <c r="B24" s="381"/>
      <c r="C24" s="369"/>
      <c r="D24" s="374">
        <v>11</v>
      </c>
      <c r="E24" s="892" t="s">
        <v>2768</v>
      </c>
      <c r="F24" s="879" t="s">
        <v>61</v>
      </c>
      <c r="G24" s="884" t="s">
        <v>2769</v>
      </c>
      <c r="H24" s="883" t="s">
        <v>2770</v>
      </c>
      <c r="I24" s="880">
        <v>3417500</v>
      </c>
      <c r="J24" s="374"/>
    </row>
    <row r="25" spans="1:10" s="877" customFormat="1" ht="45">
      <c r="A25" s="369"/>
      <c r="B25" s="381"/>
      <c r="C25" s="369"/>
      <c r="D25" s="374">
        <v>12</v>
      </c>
      <c r="E25" s="891" t="s">
        <v>1867</v>
      </c>
      <c r="F25" s="879" t="s">
        <v>61</v>
      </c>
      <c r="G25" s="884" t="s">
        <v>2771</v>
      </c>
      <c r="H25" s="883" t="s">
        <v>2772</v>
      </c>
      <c r="I25" s="882">
        <v>5311000</v>
      </c>
      <c r="J25" s="374"/>
    </row>
    <row r="26" spans="1:10" s="877" customFormat="1" ht="44.25" customHeight="1">
      <c r="A26" s="369"/>
      <c r="B26" s="381"/>
      <c r="C26" s="369">
        <v>4</v>
      </c>
      <c r="D26" s="2326" t="s">
        <v>51</v>
      </c>
      <c r="E26" s="2326"/>
      <c r="F26" s="886"/>
      <c r="G26" s="887"/>
      <c r="H26" s="888"/>
      <c r="I26" s="894"/>
      <c r="J26" s="890"/>
    </row>
    <row r="27" spans="1:10" s="877" customFormat="1" ht="45">
      <c r="A27" s="369"/>
      <c r="B27" s="381"/>
      <c r="C27" s="369"/>
      <c r="D27" s="374">
        <v>13</v>
      </c>
      <c r="E27" s="884" t="s">
        <v>563</v>
      </c>
      <c r="F27" s="879" t="s">
        <v>61</v>
      </c>
      <c r="G27" s="884" t="s">
        <v>2773</v>
      </c>
      <c r="H27" s="883" t="s">
        <v>790</v>
      </c>
      <c r="I27" s="882">
        <v>9460000</v>
      </c>
      <c r="J27" s="374"/>
    </row>
    <row r="28" spans="1:10" s="877" customFormat="1" ht="44.25" customHeight="1">
      <c r="A28" s="369"/>
      <c r="B28" s="381"/>
      <c r="C28" s="369">
        <v>5</v>
      </c>
      <c r="D28" s="2326" t="s">
        <v>2774</v>
      </c>
      <c r="E28" s="2326"/>
      <c r="F28" s="886"/>
      <c r="G28" s="895"/>
      <c r="H28" s="888"/>
      <c r="I28" s="889"/>
      <c r="J28" s="890"/>
    </row>
    <row r="29" spans="1:10" s="877" customFormat="1" ht="60">
      <c r="A29" s="369"/>
      <c r="B29" s="381"/>
      <c r="C29" s="369"/>
      <c r="D29" s="873">
        <v>14</v>
      </c>
      <c r="E29" s="896" t="s">
        <v>2775</v>
      </c>
      <c r="F29" s="879" t="s">
        <v>61</v>
      </c>
      <c r="G29" s="884" t="s">
        <v>2776</v>
      </c>
      <c r="H29" s="883" t="s">
        <v>2777</v>
      </c>
      <c r="I29" s="882">
        <v>96866250</v>
      </c>
      <c r="J29" s="374"/>
    </row>
    <row r="30" spans="1:10" s="877" customFormat="1" ht="48.75" customHeight="1">
      <c r="A30" s="369"/>
      <c r="B30" s="381"/>
      <c r="C30" s="369">
        <v>6</v>
      </c>
      <c r="D30" s="2326" t="s">
        <v>2778</v>
      </c>
      <c r="E30" s="2326"/>
      <c r="F30" s="886"/>
      <c r="G30" s="887"/>
      <c r="H30" s="888"/>
      <c r="I30" s="894"/>
      <c r="J30" s="890"/>
    </row>
    <row r="31" spans="1:10" s="877" customFormat="1" ht="63" customHeight="1">
      <c r="A31" s="369"/>
      <c r="B31" s="381"/>
      <c r="C31" s="369"/>
      <c r="D31" s="873">
        <v>15</v>
      </c>
      <c r="E31" s="897" t="s">
        <v>2779</v>
      </c>
      <c r="F31" s="879" t="s">
        <v>61</v>
      </c>
      <c r="G31" s="884" t="s">
        <v>2780</v>
      </c>
      <c r="H31" s="883" t="s">
        <v>2781</v>
      </c>
      <c r="I31" s="882">
        <v>166325620</v>
      </c>
      <c r="J31" s="374"/>
    </row>
    <row r="32" spans="1:10" s="877" customFormat="1" ht="81.75" customHeight="1">
      <c r="A32" s="369"/>
      <c r="B32" s="381"/>
      <c r="C32" s="369"/>
      <c r="D32" s="873">
        <v>16</v>
      </c>
      <c r="E32" s="898" t="s">
        <v>2782</v>
      </c>
      <c r="F32" s="879" t="s">
        <v>61</v>
      </c>
      <c r="G32" s="884" t="s">
        <v>2783</v>
      </c>
      <c r="H32" s="883" t="s">
        <v>2784</v>
      </c>
      <c r="I32" s="882">
        <v>33061650</v>
      </c>
      <c r="J32" s="374"/>
    </row>
    <row r="33" spans="1:10" s="877" customFormat="1" ht="51.75" customHeight="1">
      <c r="A33" s="369"/>
      <c r="B33" s="381"/>
      <c r="C33" s="369"/>
      <c r="D33" s="873">
        <v>17</v>
      </c>
      <c r="E33" s="897" t="s">
        <v>2785</v>
      </c>
      <c r="F33" s="879" t="s">
        <v>61</v>
      </c>
      <c r="G33" s="884" t="s">
        <v>2786</v>
      </c>
      <c r="H33" s="883" t="s">
        <v>2777</v>
      </c>
      <c r="I33" s="882">
        <v>1023099000</v>
      </c>
      <c r="J33" s="374"/>
    </row>
    <row r="34" spans="1:10" s="877" customFormat="1" ht="44.25" customHeight="1">
      <c r="A34" s="369"/>
      <c r="B34" s="381"/>
      <c r="C34" s="369">
        <v>7</v>
      </c>
      <c r="D34" s="2326" t="s">
        <v>2787</v>
      </c>
      <c r="E34" s="2326"/>
      <c r="F34" s="879" t="s">
        <v>61</v>
      </c>
      <c r="G34" s="899"/>
      <c r="H34" s="883"/>
      <c r="I34" s="900"/>
      <c r="J34" s="890"/>
    </row>
    <row r="35" spans="1:10" s="877" customFormat="1" ht="48.75" customHeight="1">
      <c r="A35" s="369"/>
      <c r="B35" s="381"/>
      <c r="C35" s="369"/>
      <c r="D35" s="873">
        <v>18</v>
      </c>
      <c r="E35" s="898" t="s">
        <v>2788</v>
      </c>
      <c r="F35" s="879" t="s">
        <v>61</v>
      </c>
      <c r="G35" s="892" t="s">
        <v>2789</v>
      </c>
      <c r="H35" s="883" t="s">
        <v>2790</v>
      </c>
      <c r="I35" s="882">
        <v>136398400</v>
      </c>
      <c r="J35" s="374"/>
    </row>
    <row r="36" spans="1:10" s="877" customFormat="1" ht="81.75" customHeight="1">
      <c r="A36" s="369"/>
      <c r="B36" s="381"/>
      <c r="C36" s="369"/>
      <c r="D36" s="873">
        <v>19</v>
      </c>
      <c r="E36" s="897" t="s">
        <v>2791</v>
      </c>
      <c r="F36" s="879" t="s">
        <v>61</v>
      </c>
      <c r="G36" s="884" t="s">
        <v>2792</v>
      </c>
      <c r="H36" s="883" t="s">
        <v>2793</v>
      </c>
      <c r="I36" s="882">
        <v>268665550</v>
      </c>
      <c r="J36" s="374"/>
    </row>
    <row r="37" spans="1:10" s="877" customFormat="1" ht="48" customHeight="1">
      <c r="A37" s="369"/>
      <c r="B37" s="381"/>
      <c r="C37" s="369">
        <v>8</v>
      </c>
      <c r="D37" s="2326" t="s">
        <v>2794</v>
      </c>
      <c r="E37" s="2326"/>
      <c r="F37" s="879" t="s">
        <v>61</v>
      </c>
      <c r="G37" s="887"/>
      <c r="H37" s="888"/>
      <c r="I37" s="894"/>
      <c r="J37" s="890"/>
    </row>
    <row r="38" spans="1:10" s="877" customFormat="1" ht="64.5" customHeight="1">
      <c r="A38" s="369"/>
      <c r="B38" s="381"/>
      <c r="C38" s="369"/>
      <c r="D38" s="873">
        <v>20</v>
      </c>
      <c r="E38" s="901" t="s">
        <v>2795</v>
      </c>
      <c r="F38" s="879" t="s">
        <v>61</v>
      </c>
      <c r="G38" s="1778" t="s">
        <v>2796</v>
      </c>
      <c r="H38" s="885" t="s">
        <v>2797</v>
      </c>
      <c r="I38" s="882">
        <v>1331329550</v>
      </c>
      <c r="J38" s="374"/>
    </row>
    <row r="39" spans="1:10" s="877" customFormat="1" ht="45">
      <c r="A39" s="369"/>
      <c r="B39" s="381"/>
      <c r="C39" s="369"/>
      <c r="D39" s="873">
        <v>21</v>
      </c>
      <c r="E39" s="902" t="s">
        <v>2798</v>
      </c>
      <c r="F39" s="879" t="s">
        <v>61</v>
      </c>
      <c r="G39" s="903" t="s">
        <v>2799</v>
      </c>
      <c r="H39" s="883" t="s">
        <v>2765</v>
      </c>
      <c r="I39" s="882">
        <v>113039880</v>
      </c>
      <c r="J39" s="374"/>
    </row>
    <row r="40" spans="1:10" s="877" customFormat="1" ht="54.75" customHeight="1">
      <c r="A40" s="369"/>
      <c r="B40" s="381"/>
      <c r="C40" s="369"/>
      <c r="D40" s="873">
        <v>22</v>
      </c>
      <c r="E40" s="902" t="s">
        <v>2800</v>
      </c>
      <c r="F40" s="879" t="s">
        <v>61</v>
      </c>
      <c r="G40" s="904" t="s">
        <v>2801</v>
      </c>
      <c r="H40" s="883" t="s">
        <v>2802</v>
      </c>
      <c r="I40" s="882">
        <v>22695880</v>
      </c>
      <c r="J40" s="374"/>
    </row>
    <row r="41" spans="1:10" s="877" customFormat="1" ht="111" customHeight="1">
      <c r="A41" s="369"/>
      <c r="B41" s="381"/>
      <c r="C41" s="369"/>
      <c r="D41" s="873">
        <v>23</v>
      </c>
      <c r="E41" s="897" t="s">
        <v>2803</v>
      </c>
      <c r="F41" s="879" t="s">
        <v>61</v>
      </c>
      <c r="G41" s="904" t="s">
        <v>2804</v>
      </c>
      <c r="H41" s="885" t="s">
        <v>2805</v>
      </c>
      <c r="I41" s="882">
        <v>37730900</v>
      </c>
      <c r="J41" s="374"/>
    </row>
    <row r="42" spans="1:10" s="877" customFormat="1" ht="42.75" customHeight="1">
      <c r="A42" s="369"/>
      <c r="B42" s="381"/>
      <c r="C42" s="369">
        <v>9</v>
      </c>
      <c r="D42" s="2326" t="s">
        <v>2806</v>
      </c>
      <c r="E42" s="2326"/>
      <c r="F42" s="886"/>
      <c r="G42" s="887"/>
      <c r="H42" s="888"/>
      <c r="I42" s="894"/>
      <c r="J42" s="890"/>
    </row>
    <row r="43" spans="1:10" s="877" customFormat="1" ht="63.75" customHeight="1">
      <c r="A43" s="369"/>
      <c r="B43" s="381"/>
      <c r="C43" s="369"/>
      <c r="D43" s="873">
        <v>24</v>
      </c>
      <c r="E43" s="901" t="s">
        <v>2807</v>
      </c>
      <c r="F43" s="879" t="s">
        <v>61</v>
      </c>
      <c r="G43" s="904" t="s">
        <v>2808</v>
      </c>
      <c r="H43" s="883" t="s">
        <v>2809</v>
      </c>
      <c r="I43" s="882">
        <v>646495200</v>
      </c>
      <c r="J43" s="374"/>
    </row>
    <row r="44" spans="1:10" s="877" customFormat="1" ht="111" customHeight="1">
      <c r="A44" s="369"/>
      <c r="B44" s="381"/>
      <c r="C44" s="369"/>
      <c r="D44" s="873">
        <v>25</v>
      </c>
      <c r="E44" s="905" t="s">
        <v>2810</v>
      </c>
      <c r="F44" s="879" t="s">
        <v>61</v>
      </c>
      <c r="G44" s="904" t="s">
        <v>2811</v>
      </c>
      <c r="H44" s="883" t="s">
        <v>2812</v>
      </c>
      <c r="I44" s="882">
        <v>256154480</v>
      </c>
      <c r="J44" s="374"/>
    </row>
    <row r="45" spans="1:10" s="877" customFormat="1" ht="81" customHeight="1">
      <c r="A45" s="369"/>
      <c r="B45" s="381"/>
      <c r="C45" s="369"/>
      <c r="D45" s="873">
        <v>26</v>
      </c>
      <c r="E45" s="901" t="s">
        <v>2813</v>
      </c>
      <c r="F45" s="879" t="s">
        <v>61</v>
      </c>
      <c r="G45" s="904" t="s">
        <v>2814</v>
      </c>
      <c r="H45" s="883" t="s">
        <v>2815</v>
      </c>
      <c r="I45" s="882">
        <v>215470670</v>
      </c>
      <c r="J45" s="374"/>
    </row>
    <row r="46" spans="1:10" s="877" customFormat="1" ht="60">
      <c r="A46" s="369"/>
      <c r="B46" s="381"/>
      <c r="C46" s="369"/>
      <c r="D46" s="873">
        <v>27</v>
      </c>
      <c r="E46" s="905" t="s">
        <v>2816</v>
      </c>
      <c r="F46" s="879" t="s">
        <v>61</v>
      </c>
      <c r="G46" s="884" t="s">
        <v>2817</v>
      </c>
      <c r="H46" s="883" t="s">
        <v>2818</v>
      </c>
      <c r="I46" s="882">
        <v>264022000</v>
      </c>
      <c r="J46" s="374"/>
    </row>
    <row r="47" spans="1:10" s="877" customFormat="1" ht="93" customHeight="1">
      <c r="A47" s="369"/>
      <c r="B47" s="381"/>
      <c r="C47" s="369"/>
      <c r="D47" s="873">
        <v>28</v>
      </c>
      <c r="E47" s="896" t="s">
        <v>2819</v>
      </c>
      <c r="F47" s="879" t="s">
        <v>61</v>
      </c>
      <c r="G47" s="904" t="s">
        <v>2820</v>
      </c>
      <c r="H47" s="883" t="s">
        <v>2821</v>
      </c>
      <c r="I47" s="882">
        <v>400000000</v>
      </c>
      <c r="J47" s="374"/>
    </row>
    <row r="48" spans="1:10" s="877" customFormat="1" ht="47.25" customHeight="1">
      <c r="A48" s="369"/>
      <c r="B48" s="381"/>
      <c r="C48" s="369">
        <v>10</v>
      </c>
      <c r="D48" s="2326" t="s">
        <v>2822</v>
      </c>
      <c r="E48" s="2326"/>
      <c r="F48" s="879"/>
      <c r="G48" s="904"/>
      <c r="H48" s="883"/>
      <c r="I48" s="882"/>
      <c r="J48" s="878"/>
    </row>
    <row r="49" spans="1:10" s="877" customFormat="1" ht="126.75" customHeight="1">
      <c r="A49" s="369"/>
      <c r="B49" s="381"/>
      <c r="C49" s="369"/>
      <c r="D49" s="906">
        <v>29</v>
      </c>
      <c r="E49" s="897" t="s">
        <v>2823</v>
      </c>
      <c r="F49" s="879" t="s">
        <v>61</v>
      </c>
      <c r="G49" s="904" t="s">
        <v>2824</v>
      </c>
      <c r="H49" s="883" t="s">
        <v>2825</v>
      </c>
      <c r="I49" s="882">
        <v>250916500</v>
      </c>
      <c r="J49" s="374"/>
    </row>
    <row r="50" spans="1:10" s="877" customFormat="1" ht="66" customHeight="1">
      <c r="A50" s="369"/>
      <c r="B50" s="381"/>
      <c r="C50" s="369"/>
      <c r="D50" s="906">
        <v>30</v>
      </c>
      <c r="E50" s="898" t="s">
        <v>2826</v>
      </c>
      <c r="F50" s="879" t="s">
        <v>61</v>
      </c>
      <c r="G50" s="903" t="s">
        <v>2827</v>
      </c>
      <c r="H50" s="883" t="s">
        <v>2765</v>
      </c>
      <c r="I50" s="882">
        <v>29480000</v>
      </c>
      <c r="J50" s="374"/>
    </row>
    <row r="51" spans="1:10" s="877" customFormat="1" ht="49.5" customHeight="1">
      <c r="A51" s="369"/>
      <c r="B51" s="381"/>
      <c r="C51" s="369"/>
      <c r="D51" s="906">
        <v>31</v>
      </c>
      <c r="E51" s="897" t="s">
        <v>2828</v>
      </c>
      <c r="F51" s="879" t="s">
        <v>61</v>
      </c>
      <c r="G51" s="903" t="s">
        <v>2829</v>
      </c>
      <c r="H51" s="883" t="s">
        <v>2830</v>
      </c>
      <c r="I51" s="882">
        <v>30854000</v>
      </c>
      <c r="J51" s="374"/>
    </row>
    <row r="52" spans="1:10" s="877" customFormat="1" ht="75">
      <c r="A52" s="369"/>
      <c r="B52" s="381"/>
      <c r="C52" s="369"/>
      <c r="D52" s="906">
        <v>32</v>
      </c>
      <c r="E52" s="897" t="s">
        <v>2831</v>
      </c>
      <c r="F52" s="879" t="s">
        <v>61</v>
      </c>
      <c r="G52" s="903" t="s">
        <v>2832</v>
      </c>
      <c r="H52" s="883" t="s">
        <v>2765</v>
      </c>
      <c r="I52" s="882">
        <v>156690000</v>
      </c>
      <c r="J52" s="374"/>
    </row>
    <row r="53" spans="1:10" s="877" customFormat="1" ht="45">
      <c r="A53" s="369"/>
      <c r="B53" s="381"/>
      <c r="C53" s="369"/>
      <c r="D53" s="906">
        <v>33</v>
      </c>
      <c r="E53" s="897" t="s">
        <v>2833</v>
      </c>
      <c r="F53" s="879" t="s">
        <v>61</v>
      </c>
      <c r="G53" s="903" t="s">
        <v>2834</v>
      </c>
      <c r="H53" s="883"/>
      <c r="I53" s="882">
        <v>423974000</v>
      </c>
      <c r="J53" s="374"/>
    </row>
    <row r="54" spans="1:10" s="877" customFormat="1" ht="47.25" customHeight="1">
      <c r="A54" s="369"/>
      <c r="B54" s="381"/>
      <c r="C54" s="369">
        <v>11</v>
      </c>
      <c r="D54" s="2326" t="s">
        <v>2835</v>
      </c>
      <c r="E54" s="2326"/>
      <c r="F54" s="886"/>
      <c r="G54" s="887"/>
      <c r="H54" s="888"/>
      <c r="I54" s="894"/>
      <c r="J54" s="890"/>
    </row>
    <row r="55" spans="1:10" s="877" customFormat="1" ht="92.25" customHeight="1">
      <c r="A55" s="369"/>
      <c r="B55" s="381"/>
      <c r="C55" s="369"/>
      <c r="D55" s="873">
        <v>34</v>
      </c>
      <c r="E55" s="897" t="s">
        <v>2836</v>
      </c>
      <c r="F55" s="879" t="s">
        <v>61</v>
      </c>
      <c r="G55" s="903" t="s">
        <v>2837</v>
      </c>
      <c r="H55" s="883" t="s">
        <v>2838</v>
      </c>
      <c r="I55" s="882">
        <v>10627340</v>
      </c>
      <c r="J55" s="374"/>
    </row>
    <row r="56" spans="1:10" s="877" customFormat="1" ht="49.5" customHeight="1">
      <c r="A56" s="369"/>
      <c r="B56" s="381"/>
      <c r="C56" s="369"/>
      <c r="D56" s="873">
        <v>35</v>
      </c>
      <c r="E56" s="898" t="s">
        <v>2839</v>
      </c>
      <c r="F56" s="879" t="s">
        <v>61</v>
      </c>
      <c r="G56" s="903" t="s">
        <v>2840</v>
      </c>
      <c r="H56" s="883" t="s">
        <v>2841</v>
      </c>
      <c r="I56" s="882">
        <v>38554200</v>
      </c>
      <c r="J56" s="374"/>
    </row>
    <row r="57" spans="1:10" s="877" customFormat="1" ht="78" customHeight="1">
      <c r="A57" s="369"/>
      <c r="B57" s="381"/>
      <c r="C57" s="369"/>
      <c r="D57" s="873">
        <v>36</v>
      </c>
      <c r="E57" s="897" t="s">
        <v>2842</v>
      </c>
      <c r="F57" s="879" t="s">
        <v>61</v>
      </c>
      <c r="G57" s="904" t="s">
        <v>2843</v>
      </c>
      <c r="H57" s="883" t="s">
        <v>2844</v>
      </c>
      <c r="I57" s="882">
        <v>14414000</v>
      </c>
      <c r="J57" s="374"/>
    </row>
    <row r="58" spans="1:10" s="877" customFormat="1" ht="96" customHeight="1">
      <c r="A58" s="369"/>
      <c r="B58" s="381"/>
      <c r="C58" s="369"/>
      <c r="D58" s="873">
        <v>37</v>
      </c>
      <c r="E58" s="897" t="s">
        <v>2845</v>
      </c>
      <c r="F58" s="879" t="s">
        <v>61</v>
      </c>
      <c r="G58" s="903" t="s">
        <v>2846</v>
      </c>
      <c r="H58" s="883" t="s">
        <v>2765</v>
      </c>
      <c r="I58" s="882">
        <v>101904500</v>
      </c>
      <c r="J58" s="374"/>
    </row>
    <row r="59" spans="1:10" s="877" customFormat="1" ht="69" customHeight="1">
      <c r="A59" s="369"/>
      <c r="B59" s="381"/>
      <c r="C59" s="369"/>
      <c r="D59" s="873">
        <v>38</v>
      </c>
      <c r="E59" s="898" t="s">
        <v>2847</v>
      </c>
      <c r="F59" s="879" t="s">
        <v>61</v>
      </c>
      <c r="G59" s="904" t="s">
        <v>2848</v>
      </c>
      <c r="H59" s="883" t="s">
        <v>2849</v>
      </c>
      <c r="I59" s="882">
        <v>12750000</v>
      </c>
      <c r="J59" s="374"/>
    </row>
    <row r="60" spans="1:10" s="877" customFormat="1" ht="94.5" customHeight="1">
      <c r="A60" s="369"/>
      <c r="B60" s="381"/>
      <c r="C60" s="369"/>
      <c r="D60" s="873">
        <v>39</v>
      </c>
      <c r="E60" s="897" t="s">
        <v>2850</v>
      </c>
      <c r="F60" s="879" t="s">
        <v>61</v>
      </c>
      <c r="G60" s="904" t="s">
        <v>2851</v>
      </c>
      <c r="H60" s="883" t="s">
        <v>2838</v>
      </c>
      <c r="I60" s="882">
        <v>33272000</v>
      </c>
      <c r="J60" s="374"/>
    </row>
    <row r="61" spans="1:10" s="877" customFormat="1" ht="81" customHeight="1">
      <c r="A61" s="369"/>
      <c r="B61" s="381"/>
      <c r="C61" s="369"/>
      <c r="D61" s="873">
        <v>40</v>
      </c>
      <c r="E61" s="897" t="s">
        <v>2852</v>
      </c>
      <c r="F61" s="879" t="s">
        <v>61</v>
      </c>
      <c r="G61" s="903" t="s">
        <v>2853</v>
      </c>
      <c r="H61" s="883" t="s">
        <v>2854</v>
      </c>
      <c r="I61" s="882">
        <v>129360350</v>
      </c>
      <c r="J61" s="374"/>
    </row>
    <row r="62" spans="1:10" s="877" customFormat="1" ht="45">
      <c r="A62" s="369"/>
      <c r="B62" s="381"/>
      <c r="C62" s="369"/>
      <c r="D62" s="873">
        <v>41</v>
      </c>
      <c r="E62" s="897" t="s">
        <v>2855</v>
      </c>
      <c r="F62" s="879" t="s">
        <v>61</v>
      </c>
      <c r="G62" s="903" t="s">
        <v>2856</v>
      </c>
      <c r="H62" s="883" t="s">
        <v>2857</v>
      </c>
      <c r="I62" s="882">
        <v>108200040</v>
      </c>
      <c r="J62" s="374"/>
    </row>
    <row r="63" spans="1:10" s="877" customFormat="1" ht="96.75" customHeight="1">
      <c r="A63" s="369"/>
      <c r="B63" s="381"/>
      <c r="C63" s="369"/>
      <c r="D63" s="873">
        <v>42</v>
      </c>
      <c r="E63" s="897" t="s">
        <v>2858</v>
      </c>
      <c r="F63" s="879" t="s">
        <v>61</v>
      </c>
      <c r="G63" s="903" t="s">
        <v>2859</v>
      </c>
      <c r="H63" s="883" t="s">
        <v>2765</v>
      </c>
      <c r="I63" s="882">
        <v>11985300</v>
      </c>
      <c r="J63" s="374"/>
    </row>
    <row r="64" spans="1:10" s="877" customFormat="1" ht="60">
      <c r="A64" s="369"/>
      <c r="B64" s="381"/>
      <c r="C64" s="369"/>
      <c r="D64" s="873">
        <v>43</v>
      </c>
      <c r="E64" s="897" t="s">
        <v>2860</v>
      </c>
      <c r="F64" s="879" t="s">
        <v>61</v>
      </c>
      <c r="G64" s="903" t="s">
        <v>2861</v>
      </c>
      <c r="H64" s="883" t="s">
        <v>2765</v>
      </c>
      <c r="I64" s="882">
        <v>23005800</v>
      </c>
      <c r="J64" s="374"/>
    </row>
    <row r="65" spans="1:10" s="372" customFormat="1" ht="18.75" hidden="1" customHeight="1">
      <c r="A65" s="369" t="s">
        <v>2862</v>
      </c>
      <c r="B65" s="381"/>
      <c r="C65" s="2323" t="s">
        <v>1075</v>
      </c>
      <c r="D65" s="2323"/>
      <c r="E65" s="2323"/>
      <c r="F65" s="369"/>
      <c r="G65" s="370"/>
      <c r="H65" s="369"/>
      <c r="I65" s="388">
        <f>SUM(I12:I64)</f>
        <v>9950610400</v>
      </c>
      <c r="J65" s="369"/>
    </row>
    <row r="66" spans="1:10" s="367" customFormat="1" ht="27.75" customHeight="1">
      <c r="A66" s="2324" t="s">
        <v>388</v>
      </c>
      <c r="B66" s="2325"/>
      <c r="C66" s="2325"/>
      <c r="D66" s="2325"/>
      <c r="E66" s="2325"/>
      <c r="F66" s="2325"/>
      <c r="G66" s="2325"/>
      <c r="H66" s="2325"/>
      <c r="I66" s="868">
        <f>SUM(I65)</f>
        <v>9950610400</v>
      </c>
      <c r="J66" s="907"/>
    </row>
    <row r="67" spans="1:10" ht="4.5" customHeight="1">
      <c r="I67" s="872"/>
    </row>
  </sheetData>
  <mergeCells count="27">
    <mergeCell ref="J6:J7"/>
    <mergeCell ref="C9:E9"/>
    <mergeCell ref="A8:B8"/>
    <mergeCell ref="C6:E7"/>
    <mergeCell ref="F6:F7"/>
    <mergeCell ref="C8:E8"/>
    <mergeCell ref="D11:E11"/>
    <mergeCell ref="D48:E48"/>
    <mergeCell ref="G6:H6"/>
    <mergeCell ref="D54:E54"/>
    <mergeCell ref="I6:I7"/>
    <mergeCell ref="C65:E65"/>
    <mergeCell ref="A66:H66"/>
    <mergeCell ref="A1:J1"/>
    <mergeCell ref="A2:J2"/>
    <mergeCell ref="A3:J3"/>
    <mergeCell ref="A4:J4"/>
    <mergeCell ref="D37:E37"/>
    <mergeCell ref="D16:E16"/>
    <mergeCell ref="D23:E23"/>
    <mergeCell ref="D26:E26"/>
    <mergeCell ref="D28:E28"/>
    <mergeCell ref="D30:E30"/>
    <mergeCell ref="D34:E34"/>
    <mergeCell ref="A6:B7"/>
    <mergeCell ref="D42:E42"/>
    <mergeCell ref="C10:E10"/>
  </mergeCells>
  <pageMargins left="0.79" right="0.36" top="0.81" bottom="2.27" header="0.54" footer="1.84"/>
  <pageSetup paperSize="5" scale="70" firstPageNumber="82" fitToWidth="0" fitToHeight="0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  <rowBreaks count="1" manualBreakCount="1">
    <brk id="68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0"/>
  <sheetViews>
    <sheetView view="pageBreakPreview" topLeftCell="A47" zoomScale="90" zoomScaleSheetLayoutView="90" workbookViewId="0">
      <selection activeCell="J49" sqref="J49"/>
    </sheetView>
  </sheetViews>
  <sheetFormatPr defaultColWidth="10.28515625" defaultRowHeight="15"/>
  <cols>
    <col min="1" max="1" width="4.28515625" style="13" customWidth="1"/>
    <col min="2" max="2" width="4.28515625" style="354" customWidth="1"/>
    <col min="3" max="4" width="4.28515625" style="7" customWidth="1"/>
    <col min="5" max="5" width="28.28515625" style="7" customWidth="1"/>
    <col min="6" max="6" width="15.85546875" style="7" bestFit="1" customWidth="1"/>
    <col min="7" max="7" width="21.5703125" style="7" customWidth="1"/>
    <col min="8" max="8" width="11.85546875" style="13" bestFit="1" customWidth="1"/>
    <col min="9" max="9" width="17.140625" style="7" customWidth="1"/>
    <col min="10" max="10" width="10.5703125" style="7" customWidth="1"/>
    <col min="11" max="16384" width="10.28515625" style="7"/>
  </cols>
  <sheetData>
    <row r="1" spans="1:10" s="1" customFormat="1" ht="16.5">
      <c r="A1" s="1924" t="s">
        <v>3513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s="286" customFormat="1" ht="15.75">
      <c r="A2" s="2341" t="s">
        <v>309</v>
      </c>
      <c r="B2" s="2341"/>
      <c r="C2" s="2341"/>
      <c r="D2" s="2341"/>
      <c r="E2" s="2341"/>
      <c r="F2" s="2341"/>
      <c r="G2" s="2341"/>
      <c r="H2" s="2341"/>
      <c r="I2" s="2341"/>
      <c r="J2" s="2341"/>
    </row>
    <row r="3" spans="1:10" s="286" customFormat="1" ht="18">
      <c r="A3" s="2342" t="s">
        <v>389</v>
      </c>
      <c r="B3" s="2342"/>
      <c r="C3" s="2342"/>
      <c r="D3" s="2342"/>
      <c r="E3" s="2342"/>
      <c r="F3" s="2342"/>
      <c r="G3" s="2342"/>
      <c r="H3" s="2342"/>
      <c r="I3" s="2342"/>
      <c r="J3" s="2342"/>
    </row>
    <row r="4" spans="1:10" s="286" customFormat="1" ht="15.75">
      <c r="A4" s="2341" t="s">
        <v>306</v>
      </c>
      <c r="B4" s="2341"/>
      <c r="C4" s="2341"/>
      <c r="D4" s="2341"/>
      <c r="E4" s="2341"/>
      <c r="F4" s="2341"/>
      <c r="G4" s="2341"/>
      <c r="H4" s="2341"/>
      <c r="I4" s="2341"/>
      <c r="J4" s="2341"/>
    </row>
    <row r="5" spans="1:10" s="286" customFormat="1">
      <c r="A5" s="355"/>
      <c r="B5" s="299"/>
      <c r="H5" s="355"/>
    </row>
    <row r="6" spans="1:10" s="364" customFormat="1" ht="15.75">
      <c r="A6" s="2345" t="s">
        <v>390</v>
      </c>
      <c r="B6" s="2346"/>
      <c r="C6" s="2343" t="s">
        <v>391</v>
      </c>
      <c r="D6" s="2343"/>
      <c r="E6" s="2343"/>
      <c r="F6" s="2350" t="s">
        <v>393</v>
      </c>
      <c r="G6" s="2344" t="s">
        <v>4627</v>
      </c>
      <c r="H6" s="2344"/>
      <c r="I6" s="2343" t="s">
        <v>499</v>
      </c>
      <c r="J6" s="2343" t="s">
        <v>305</v>
      </c>
    </row>
    <row r="7" spans="1:10" s="364" customFormat="1" ht="15.75">
      <c r="A7" s="2347"/>
      <c r="B7" s="2348"/>
      <c r="C7" s="2343"/>
      <c r="D7" s="2343"/>
      <c r="E7" s="2343"/>
      <c r="F7" s="2351"/>
      <c r="G7" s="1779" t="s">
        <v>397</v>
      </c>
      <c r="H7" s="1779" t="s">
        <v>398</v>
      </c>
      <c r="I7" s="2343"/>
      <c r="J7" s="2343"/>
    </row>
    <row r="8" spans="1:10" s="1019" customFormat="1" ht="17.25" customHeight="1">
      <c r="A8" s="2354" t="s">
        <v>312</v>
      </c>
      <c r="B8" s="2355"/>
      <c r="C8" s="2352" t="s">
        <v>313</v>
      </c>
      <c r="D8" s="2352"/>
      <c r="E8" s="2352"/>
      <c r="F8" s="1018" t="s">
        <v>314</v>
      </c>
      <c r="G8" s="1148" t="s">
        <v>315</v>
      </c>
      <c r="H8" s="1148" t="s">
        <v>316</v>
      </c>
      <c r="I8" s="1148" t="s">
        <v>317</v>
      </c>
      <c r="J8" s="1864" t="s">
        <v>318</v>
      </c>
    </row>
    <row r="9" spans="1:10" s="364" customFormat="1" ht="15.75">
      <c r="A9" s="348" t="s">
        <v>323</v>
      </c>
      <c r="B9" s="175"/>
      <c r="C9" s="2353" t="s">
        <v>1</v>
      </c>
      <c r="D9" s="2353"/>
      <c r="E9" s="2353"/>
      <c r="F9" s="316"/>
      <c r="G9" s="316"/>
      <c r="H9" s="175"/>
      <c r="I9" s="363"/>
      <c r="J9" s="316"/>
    </row>
    <row r="10" spans="1:10" s="315" customFormat="1" ht="63" customHeight="1">
      <c r="A10" s="348">
        <v>1</v>
      </c>
      <c r="B10" s="348">
        <v>20</v>
      </c>
      <c r="C10" s="2349" t="s">
        <v>399</v>
      </c>
      <c r="D10" s="2349"/>
      <c r="E10" s="2349"/>
      <c r="F10" s="357"/>
      <c r="G10" s="358"/>
      <c r="H10" s="357"/>
      <c r="I10" s="359"/>
      <c r="J10" s="348"/>
    </row>
    <row r="11" spans="1:10" s="315" customFormat="1" ht="36.75" customHeight="1">
      <c r="A11" s="348"/>
      <c r="B11" s="348"/>
      <c r="C11" s="348">
        <v>1</v>
      </c>
      <c r="D11" s="2349" t="s">
        <v>4</v>
      </c>
      <c r="E11" s="2349"/>
      <c r="F11" s="357"/>
      <c r="G11" s="358"/>
      <c r="H11" s="357"/>
      <c r="I11" s="359"/>
      <c r="J11" s="348"/>
    </row>
    <row r="12" spans="1:10" s="323" customFormat="1" ht="75">
      <c r="A12" s="175"/>
      <c r="B12" s="175"/>
      <c r="C12" s="175"/>
      <c r="D12" s="175">
        <v>1</v>
      </c>
      <c r="E12" s="360" t="s">
        <v>5</v>
      </c>
      <c r="F12" s="361" t="s">
        <v>113</v>
      </c>
      <c r="G12" s="360" t="s">
        <v>401</v>
      </c>
      <c r="H12" s="362" t="s">
        <v>402</v>
      </c>
      <c r="I12" s="363">
        <v>55000000</v>
      </c>
      <c r="J12" s="175"/>
    </row>
    <row r="13" spans="1:10" s="323" customFormat="1" ht="60">
      <c r="A13" s="175"/>
      <c r="B13" s="175"/>
      <c r="C13" s="175"/>
      <c r="D13" s="175">
        <v>2</v>
      </c>
      <c r="E13" s="360" t="s">
        <v>9</v>
      </c>
      <c r="F13" s="361" t="s">
        <v>113</v>
      </c>
      <c r="G13" s="360" t="s">
        <v>403</v>
      </c>
      <c r="H13" s="362" t="s">
        <v>402</v>
      </c>
      <c r="I13" s="363">
        <f>450000000+550000000+5000000</f>
        <v>1005000000</v>
      </c>
      <c r="J13" s="175"/>
    </row>
    <row r="14" spans="1:10" s="315" customFormat="1" ht="46.5" customHeight="1">
      <c r="A14" s="348"/>
      <c r="B14" s="348"/>
      <c r="C14" s="348">
        <v>2</v>
      </c>
      <c r="D14" s="2349" t="s">
        <v>343</v>
      </c>
      <c r="E14" s="2349"/>
      <c r="F14" s="357"/>
      <c r="G14" s="358"/>
      <c r="H14" s="357"/>
      <c r="I14" s="359"/>
      <c r="J14" s="348"/>
    </row>
    <row r="15" spans="1:10" s="323" customFormat="1" ht="60" customHeight="1">
      <c r="A15" s="175"/>
      <c r="B15" s="175"/>
      <c r="C15" s="175"/>
      <c r="D15" s="175">
        <v>3</v>
      </c>
      <c r="E15" s="360" t="s">
        <v>404</v>
      </c>
      <c r="F15" s="361" t="s">
        <v>113</v>
      </c>
      <c r="G15" s="360" t="s">
        <v>406</v>
      </c>
      <c r="H15" s="361" t="s">
        <v>405</v>
      </c>
      <c r="I15" s="363">
        <v>150000000</v>
      </c>
      <c r="J15" s="175"/>
    </row>
    <row r="16" spans="1:10" s="323" customFormat="1" ht="60">
      <c r="A16" s="175"/>
      <c r="B16" s="175"/>
      <c r="C16" s="175"/>
      <c r="D16" s="175">
        <v>4</v>
      </c>
      <c r="E16" s="360" t="s">
        <v>4966</v>
      </c>
      <c r="F16" s="361" t="s">
        <v>113</v>
      </c>
      <c r="G16" s="360" t="s">
        <v>409</v>
      </c>
      <c r="H16" s="361" t="s">
        <v>408</v>
      </c>
      <c r="I16" s="363">
        <v>70000000</v>
      </c>
      <c r="J16" s="175"/>
    </row>
    <row r="17" spans="1:10" s="323" customFormat="1" ht="45">
      <c r="A17" s="175"/>
      <c r="B17" s="175"/>
      <c r="C17" s="175"/>
      <c r="D17" s="175">
        <v>5</v>
      </c>
      <c r="E17" s="360" t="s">
        <v>410</v>
      </c>
      <c r="F17" s="361" t="s">
        <v>113</v>
      </c>
      <c r="G17" s="360" t="s">
        <v>412</v>
      </c>
      <c r="H17" s="361" t="s">
        <v>411</v>
      </c>
      <c r="I17" s="363">
        <v>37000000</v>
      </c>
      <c r="J17" s="175"/>
    </row>
    <row r="18" spans="1:10" s="323" customFormat="1" ht="74.25" customHeight="1">
      <c r="A18" s="175"/>
      <c r="B18" s="175"/>
      <c r="C18" s="175"/>
      <c r="D18" s="175">
        <v>6</v>
      </c>
      <c r="E18" s="360" t="s">
        <v>413</v>
      </c>
      <c r="F18" s="361" t="s">
        <v>113</v>
      </c>
      <c r="G18" s="360" t="s">
        <v>416</v>
      </c>
      <c r="H18" s="361" t="s">
        <v>415</v>
      </c>
      <c r="I18" s="363">
        <v>45000000</v>
      </c>
      <c r="J18" s="175"/>
    </row>
    <row r="19" spans="1:10" s="315" customFormat="1" ht="65.25" customHeight="1">
      <c r="A19" s="348"/>
      <c r="B19" s="348"/>
      <c r="C19" s="348">
        <v>4</v>
      </c>
      <c r="D19" s="2349" t="s">
        <v>353</v>
      </c>
      <c r="E19" s="2349"/>
      <c r="F19" s="357"/>
      <c r="G19" s="358"/>
      <c r="H19" s="357"/>
      <c r="I19" s="359"/>
      <c r="J19" s="348"/>
    </row>
    <row r="20" spans="1:10" s="323" customFormat="1" ht="120">
      <c r="A20" s="175"/>
      <c r="B20" s="175"/>
      <c r="C20" s="175"/>
      <c r="D20" s="175">
        <v>9</v>
      </c>
      <c r="E20" s="360" t="s">
        <v>48</v>
      </c>
      <c r="F20" s="361" t="s">
        <v>113</v>
      </c>
      <c r="G20" s="360" t="s">
        <v>419</v>
      </c>
      <c r="H20" s="361" t="s">
        <v>420</v>
      </c>
      <c r="I20" s="363">
        <v>2500000</v>
      </c>
      <c r="J20" s="175"/>
    </row>
    <row r="21" spans="1:10" s="323" customFormat="1" ht="63.75" customHeight="1">
      <c r="A21" s="175"/>
      <c r="B21" s="175"/>
      <c r="C21" s="175"/>
      <c r="D21" s="175">
        <v>10</v>
      </c>
      <c r="E21" s="360" t="s">
        <v>421</v>
      </c>
      <c r="F21" s="361" t="s">
        <v>113</v>
      </c>
      <c r="G21" s="360" t="s">
        <v>423</v>
      </c>
      <c r="H21" s="361" t="s">
        <v>424</v>
      </c>
      <c r="I21" s="363">
        <v>3000000</v>
      </c>
      <c r="J21" s="175"/>
    </row>
    <row r="22" spans="1:10" s="315" customFormat="1" ht="60.75" customHeight="1">
      <c r="A22" s="348"/>
      <c r="B22" s="348"/>
      <c r="C22" s="348">
        <v>5</v>
      </c>
      <c r="D22" s="2349" t="s">
        <v>51</v>
      </c>
      <c r="E22" s="2349"/>
      <c r="F22" s="357"/>
      <c r="G22" s="358"/>
      <c r="H22" s="357"/>
      <c r="I22" s="359"/>
      <c r="J22" s="348"/>
    </row>
    <row r="23" spans="1:10" s="323" customFormat="1" ht="60">
      <c r="A23" s="175"/>
      <c r="B23" s="175"/>
      <c r="C23" s="175"/>
      <c r="D23" s="175">
        <v>11</v>
      </c>
      <c r="E23" s="360" t="s">
        <v>426</v>
      </c>
      <c r="F23" s="361" t="s">
        <v>113</v>
      </c>
      <c r="G23" s="360" t="s">
        <v>427</v>
      </c>
      <c r="H23" s="361" t="s">
        <v>425</v>
      </c>
      <c r="I23" s="363">
        <v>8000000</v>
      </c>
      <c r="J23" s="175"/>
    </row>
    <row r="24" spans="1:10" s="315" customFormat="1" ht="36" customHeight="1">
      <c r="A24" s="348"/>
      <c r="B24" s="348"/>
      <c r="C24" s="348">
        <v>6</v>
      </c>
      <c r="D24" s="2349" t="s">
        <v>428</v>
      </c>
      <c r="E24" s="2349"/>
      <c r="F24" s="357"/>
      <c r="G24" s="358"/>
      <c r="H24" s="357"/>
      <c r="I24" s="359"/>
      <c r="J24" s="348"/>
    </row>
    <row r="25" spans="1:10" s="323" customFormat="1" ht="46.5" customHeight="1">
      <c r="A25" s="175"/>
      <c r="B25" s="175"/>
      <c r="C25" s="316"/>
      <c r="D25" s="175">
        <v>12</v>
      </c>
      <c r="E25" s="360" t="s">
        <v>429</v>
      </c>
      <c r="F25" s="361" t="s">
        <v>113</v>
      </c>
      <c r="G25" s="360" t="s">
        <v>431</v>
      </c>
      <c r="H25" s="362" t="s">
        <v>430</v>
      </c>
      <c r="I25" s="363">
        <v>780000000</v>
      </c>
      <c r="J25" s="175"/>
    </row>
    <row r="26" spans="1:10" s="323" customFormat="1" ht="60">
      <c r="A26" s="175"/>
      <c r="B26" s="175"/>
      <c r="C26" s="316"/>
      <c r="D26" s="175">
        <v>13</v>
      </c>
      <c r="E26" s="360" t="s">
        <v>432</v>
      </c>
      <c r="F26" s="361" t="s">
        <v>113</v>
      </c>
      <c r="G26" s="360" t="s">
        <v>433</v>
      </c>
      <c r="H26" s="361" t="s">
        <v>434</v>
      </c>
      <c r="I26" s="363">
        <v>1700000000</v>
      </c>
      <c r="J26" s="175"/>
    </row>
    <row r="27" spans="1:10" s="315" customFormat="1" ht="46.5" customHeight="1">
      <c r="A27" s="348"/>
      <c r="B27" s="348"/>
      <c r="C27" s="348">
        <v>7</v>
      </c>
      <c r="D27" s="2349" t="s">
        <v>435</v>
      </c>
      <c r="E27" s="2349"/>
      <c r="F27" s="357"/>
      <c r="G27" s="358"/>
      <c r="H27" s="357"/>
      <c r="I27" s="359"/>
      <c r="J27" s="348"/>
    </row>
    <row r="28" spans="1:10" s="323" customFormat="1" ht="30">
      <c r="A28" s="175"/>
      <c r="B28" s="175"/>
      <c r="C28" s="316"/>
      <c r="D28" s="175">
        <v>14</v>
      </c>
      <c r="E28" s="360" t="s">
        <v>436</v>
      </c>
      <c r="F28" s="361" t="s">
        <v>437</v>
      </c>
      <c r="G28" s="360"/>
      <c r="H28" s="361"/>
      <c r="I28" s="363"/>
      <c r="J28" s="175"/>
    </row>
    <row r="29" spans="1:10" s="323" customFormat="1" ht="30">
      <c r="A29" s="175"/>
      <c r="B29" s="175"/>
      <c r="C29" s="316"/>
      <c r="D29" s="175">
        <v>15</v>
      </c>
      <c r="E29" s="360" t="s">
        <v>439</v>
      </c>
      <c r="F29" s="361" t="s">
        <v>440</v>
      </c>
      <c r="G29" s="360"/>
      <c r="H29" s="361"/>
      <c r="I29" s="363"/>
      <c r="J29" s="175"/>
    </row>
    <row r="30" spans="1:10" s="323" customFormat="1" ht="62.25" customHeight="1">
      <c r="A30" s="175"/>
      <c r="B30" s="175"/>
      <c r="C30" s="316"/>
      <c r="D30" s="175">
        <v>23</v>
      </c>
      <c r="E30" s="360" t="s">
        <v>443</v>
      </c>
      <c r="F30" s="361" t="s">
        <v>113</v>
      </c>
      <c r="G30" s="360" t="s">
        <v>445</v>
      </c>
      <c r="H30" s="361" t="s">
        <v>430</v>
      </c>
      <c r="I30" s="363">
        <v>2000000000</v>
      </c>
      <c r="J30" s="175"/>
    </row>
    <row r="31" spans="1:10" s="323" customFormat="1" ht="60">
      <c r="A31" s="175"/>
      <c r="B31" s="175"/>
      <c r="C31" s="316"/>
      <c r="D31" s="175">
        <v>24</v>
      </c>
      <c r="E31" s="360" t="s">
        <v>446</v>
      </c>
      <c r="F31" s="361" t="s">
        <v>113</v>
      </c>
      <c r="G31" s="360" t="s">
        <v>448</v>
      </c>
      <c r="H31" s="362" t="s">
        <v>447</v>
      </c>
      <c r="I31" s="363">
        <v>6000000</v>
      </c>
      <c r="J31" s="175"/>
    </row>
    <row r="32" spans="1:10" s="323" customFormat="1" ht="36.75" customHeight="1">
      <c r="A32" s="175"/>
      <c r="B32" s="175"/>
      <c r="C32" s="175"/>
      <c r="D32" s="175">
        <v>25</v>
      </c>
      <c r="E32" s="360" t="s">
        <v>449</v>
      </c>
      <c r="F32" s="361" t="s">
        <v>113</v>
      </c>
      <c r="G32" s="360" t="s">
        <v>450</v>
      </c>
      <c r="H32" s="362" t="s">
        <v>420</v>
      </c>
      <c r="I32" s="363">
        <v>50000000</v>
      </c>
      <c r="J32" s="175"/>
    </row>
    <row r="33" spans="1:10" s="323" customFormat="1" ht="75">
      <c r="A33" s="175"/>
      <c r="B33" s="175"/>
      <c r="C33" s="175"/>
      <c r="D33" s="175">
        <v>26</v>
      </c>
      <c r="E33" s="360" t="s">
        <v>451</v>
      </c>
      <c r="F33" s="361" t="s">
        <v>113</v>
      </c>
      <c r="G33" s="360" t="s">
        <v>453</v>
      </c>
      <c r="H33" s="361" t="s">
        <v>452</v>
      </c>
      <c r="I33" s="363">
        <v>35000000</v>
      </c>
      <c r="J33" s="175"/>
    </row>
    <row r="34" spans="1:10" s="323" customFormat="1" ht="37.5" customHeight="1">
      <c r="A34" s="175"/>
      <c r="B34" s="175"/>
      <c r="C34" s="316"/>
      <c r="D34" s="175">
        <v>27</v>
      </c>
      <c r="E34" s="360" t="s">
        <v>454</v>
      </c>
      <c r="F34" s="361" t="s">
        <v>113</v>
      </c>
      <c r="G34" s="360" t="s">
        <v>455</v>
      </c>
      <c r="H34" s="361" t="s">
        <v>438</v>
      </c>
      <c r="I34" s="363">
        <v>8000000</v>
      </c>
      <c r="J34" s="175"/>
    </row>
    <row r="35" spans="1:10" s="323" customFormat="1" ht="60">
      <c r="A35" s="175"/>
      <c r="B35" s="175"/>
      <c r="C35" s="316"/>
      <c r="D35" s="175">
        <v>28</v>
      </c>
      <c r="E35" s="360" t="s">
        <v>456</v>
      </c>
      <c r="F35" s="361" t="s">
        <v>113</v>
      </c>
      <c r="G35" s="360" t="s">
        <v>457</v>
      </c>
      <c r="H35" s="361" t="s">
        <v>458</v>
      </c>
      <c r="I35" s="363">
        <v>22000000</v>
      </c>
      <c r="J35" s="175"/>
    </row>
    <row r="36" spans="1:10" s="323" customFormat="1" ht="75">
      <c r="A36" s="175"/>
      <c r="B36" s="175"/>
      <c r="C36" s="316"/>
      <c r="D36" s="175">
        <v>29</v>
      </c>
      <c r="E36" s="360" t="s">
        <v>459</v>
      </c>
      <c r="F36" s="361" t="s">
        <v>113</v>
      </c>
      <c r="G36" s="360" t="s">
        <v>461</v>
      </c>
      <c r="H36" s="362" t="s">
        <v>460</v>
      </c>
      <c r="I36" s="363">
        <v>85000000</v>
      </c>
      <c r="J36" s="175"/>
    </row>
    <row r="37" spans="1:10" s="323" customFormat="1" ht="45">
      <c r="A37" s="175"/>
      <c r="B37" s="175"/>
      <c r="C37" s="316"/>
      <c r="D37" s="175">
        <v>37</v>
      </c>
      <c r="E37" s="360" t="s">
        <v>462</v>
      </c>
      <c r="F37" s="361" t="s">
        <v>113</v>
      </c>
      <c r="G37" s="360" t="s">
        <v>464</v>
      </c>
      <c r="H37" s="362" t="s">
        <v>463</v>
      </c>
      <c r="I37" s="363">
        <v>3000000</v>
      </c>
      <c r="J37" s="175"/>
    </row>
    <row r="38" spans="1:10" s="323" customFormat="1" ht="60">
      <c r="A38" s="175"/>
      <c r="B38" s="175"/>
      <c r="C38" s="316"/>
      <c r="D38" s="175">
        <v>38</v>
      </c>
      <c r="E38" s="360" t="s">
        <v>465</v>
      </c>
      <c r="F38" s="361" t="s">
        <v>113</v>
      </c>
      <c r="G38" s="360" t="s">
        <v>466</v>
      </c>
      <c r="H38" s="361" t="s">
        <v>438</v>
      </c>
      <c r="I38" s="363">
        <v>3000000</v>
      </c>
      <c r="J38" s="175"/>
    </row>
    <row r="39" spans="1:10" s="323" customFormat="1" ht="90">
      <c r="A39" s="175"/>
      <c r="B39" s="175"/>
      <c r="C39" s="316"/>
      <c r="D39" s="175">
        <v>39</v>
      </c>
      <c r="E39" s="360" t="s">
        <v>467</v>
      </c>
      <c r="F39" s="361" t="s">
        <v>113</v>
      </c>
      <c r="G39" s="360" t="s">
        <v>469</v>
      </c>
      <c r="H39" s="362" t="s">
        <v>463</v>
      </c>
      <c r="I39" s="363">
        <v>5000000</v>
      </c>
      <c r="J39" s="175"/>
    </row>
    <row r="40" spans="1:10" s="323" customFormat="1" ht="60">
      <c r="A40" s="175"/>
      <c r="B40" s="175"/>
      <c r="C40" s="316"/>
      <c r="D40" s="175">
        <v>40</v>
      </c>
      <c r="E40" s="360" t="s">
        <v>470</v>
      </c>
      <c r="F40" s="361" t="s">
        <v>113</v>
      </c>
      <c r="G40" s="360" t="s">
        <v>471</v>
      </c>
      <c r="H40" s="362" t="s">
        <v>472</v>
      </c>
      <c r="I40" s="363">
        <v>1000000</v>
      </c>
      <c r="J40" s="175"/>
    </row>
    <row r="41" spans="1:10" s="323" customFormat="1" ht="60">
      <c r="A41" s="175"/>
      <c r="B41" s="175"/>
      <c r="C41" s="316"/>
      <c r="D41" s="175">
        <v>41</v>
      </c>
      <c r="E41" s="360" t="s">
        <v>473</v>
      </c>
      <c r="F41" s="361" t="s">
        <v>113</v>
      </c>
      <c r="G41" s="360" t="s">
        <v>474</v>
      </c>
      <c r="H41" s="362" t="s">
        <v>430</v>
      </c>
      <c r="I41" s="363">
        <v>6000000</v>
      </c>
      <c r="J41" s="175"/>
    </row>
    <row r="42" spans="1:10" s="323" customFormat="1" ht="45">
      <c r="A42" s="175"/>
      <c r="B42" s="175"/>
      <c r="C42" s="316"/>
      <c r="D42" s="175">
        <v>42</v>
      </c>
      <c r="E42" s="360" t="s">
        <v>475</v>
      </c>
      <c r="F42" s="361" t="s">
        <v>113</v>
      </c>
      <c r="G42" s="360" t="s">
        <v>476</v>
      </c>
      <c r="H42" s="361" t="s">
        <v>477</v>
      </c>
      <c r="I42" s="363">
        <v>11000000</v>
      </c>
      <c r="J42" s="175"/>
    </row>
    <row r="43" spans="1:10" s="323" customFormat="1" ht="45">
      <c r="A43" s="175"/>
      <c r="B43" s="175"/>
      <c r="C43" s="316"/>
      <c r="D43" s="175">
        <v>43</v>
      </c>
      <c r="E43" s="360" t="s">
        <v>478</v>
      </c>
      <c r="F43" s="361" t="s">
        <v>113</v>
      </c>
      <c r="G43" s="360" t="s">
        <v>479</v>
      </c>
      <c r="H43" s="361" t="s">
        <v>480</v>
      </c>
      <c r="I43" s="363">
        <v>75000000</v>
      </c>
      <c r="J43" s="175"/>
    </row>
    <row r="44" spans="1:10" s="323" customFormat="1" ht="135">
      <c r="A44" s="175"/>
      <c r="B44" s="175"/>
      <c r="C44" s="316"/>
      <c r="D44" s="175">
        <v>44</v>
      </c>
      <c r="E44" s="360" t="s">
        <v>481</v>
      </c>
      <c r="F44" s="361" t="s">
        <v>113</v>
      </c>
      <c r="G44" s="360" t="s">
        <v>482</v>
      </c>
      <c r="H44" s="362" t="s">
        <v>483</v>
      </c>
      <c r="I44" s="363">
        <v>1000000</v>
      </c>
      <c r="J44" s="175"/>
    </row>
    <row r="45" spans="1:10" s="323" customFormat="1" ht="60">
      <c r="A45" s="175"/>
      <c r="B45" s="175"/>
      <c r="C45" s="316"/>
      <c r="D45" s="175">
        <v>45</v>
      </c>
      <c r="E45" s="360" t="s">
        <v>484</v>
      </c>
      <c r="F45" s="361" t="s">
        <v>113</v>
      </c>
      <c r="G45" s="360" t="s">
        <v>485</v>
      </c>
      <c r="H45" s="362" t="s">
        <v>486</v>
      </c>
      <c r="I45" s="363">
        <v>1000000</v>
      </c>
      <c r="J45" s="175"/>
    </row>
    <row r="46" spans="1:10" s="323" customFormat="1" ht="60">
      <c r="A46" s="175"/>
      <c r="B46" s="175"/>
      <c r="C46" s="316"/>
      <c r="D46" s="175">
        <v>46</v>
      </c>
      <c r="E46" s="360" t="s">
        <v>487</v>
      </c>
      <c r="F46" s="361" t="s">
        <v>113</v>
      </c>
      <c r="G46" s="360" t="s">
        <v>488</v>
      </c>
      <c r="H46" s="362" t="s">
        <v>430</v>
      </c>
      <c r="I46" s="363">
        <v>25000000</v>
      </c>
      <c r="J46" s="175"/>
    </row>
    <row r="47" spans="1:10" s="323" customFormat="1" ht="45">
      <c r="A47" s="175"/>
      <c r="B47" s="175"/>
      <c r="C47" s="316"/>
      <c r="D47" s="175">
        <v>47</v>
      </c>
      <c r="E47" s="360" t="s">
        <v>489</v>
      </c>
      <c r="F47" s="361" t="s">
        <v>113</v>
      </c>
      <c r="G47" s="360" t="s">
        <v>490</v>
      </c>
      <c r="H47" s="362" t="s">
        <v>491</v>
      </c>
      <c r="I47" s="363">
        <v>4000000</v>
      </c>
      <c r="J47" s="175"/>
    </row>
    <row r="48" spans="1:10" s="323" customFormat="1" ht="75">
      <c r="A48" s="175"/>
      <c r="B48" s="175"/>
      <c r="C48" s="316"/>
      <c r="D48" s="175">
        <v>48</v>
      </c>
      <c r="E48" s="360" t="s">
        <v>492</v>
      </c>
      <c r="F48" s="361" t="s">
        <v>113</v>
      </c>
      <c r="G48" s="360" t="s">
        <v>493</v>
      </c>
      <c r="H48" s="362" t="s">
        <v>442</v>
      </c>
      <c r="I48" s="363">
        <v>15000000</v>
      </c>
      <c r="J48" s="175"/>
    </row>
    <row r="49" spans="1:10" s="323" customFormat="1" ht="45">
      <c r="A49" s="175"/>
      <c r="B49" s="175"/>
      <c r="C49" s="316"/>
      <c r="D49" s="175">
        <v>49</v>
      </c>
      <c r="E49" s="360" t="s">
        <v>494</v>
      </c>
      <c r="F49" s="361" t="s">
        <v>113</v>
      </c>
      <c r="G49" s="360" t="s">
        <v>495</v>
      </c>
      <c r="H49" s="361" t="s">
        <v>442</v>
      </c>
      <c r="I49" s="363">
        <v>200000000</v>
      </c>
      <c r="J49" s="175"/>
    </row>
    <row r="50" spans="1:10" s="323" customFormat="1" ht="45">
      <c r="A50" s="175"/>
      <c r="B50" s="175"/>
      <c r="C50" s="316"/>
      <c r="D50" s="175">
        <v>50</v>
      </c>
      <c r="E50" s="360" t="s">
        <v>496</v>
      </c>
      <c r="F50" s="361" t="s">
        <v>113</v>
      </c>
      <c r="G50" s="360" t="s">
        <v>497</v>
      </c>
      <c r="H50" s="362" t="s">
        <v>498</v>
      </c>
      <c r="I50" s="363">
        <v>100000000</v>
      </c>
      <c r="J50" s="175"/>
    </row>
    <row r="51" spans="1:10" s="315" customFormat="1" ht="21" customHeight="1">
      <c r="A51" s="2340" t="s">
        <v>388</v>
      </c>
      <c r="B51" s="2340"/>
      <c r="C51" s="2340"/>
      <c r="D51" s="2340"/>
      <c r="E51" s="2340"/>
      <c r="F51" s="2340"/>
      <c r="G51" s="2340"/>
      <c r="H51" s="2340"/>
      <c r="I51" s="366">
        <f>SUM(I11:I50)</f>
        <v>6511500000</v>
      </c>
      <c r="J51" s="308"/>
    </row>
    <row r="60" spans="1:10">
      <c r="H60" s="14"/>
    </row>
  </sheetData>
  <mergeCells count="21">
    <mergeCell ref="A1:J1"/>
    <mergeCell ref="A2:J2"/>
    <mergeCell ref="D19:E19"/>
    <mergeCell ref="C8:E8"/>
    <mergeCell ref="C9:E9"/>
    <mergeCell ref="C10:E10"/>
    <mergeCell ref="D11:E11"/>
    <mergeCell ref="D14:E14"/>
    <mergeCell ref="A8:B8"/>
    <mergeCell ref="A51:H51"/>
    <mergeCell ref="A4:J4"/>
    <mergeCell ref="A3:J3"/>
    <mergeCell ref="C6:E7"/>
    <mergeCell ref="G6:H6"/>
    <mergeCell ref="I6:I7"/>
    <mergeCell ref="J6:J7"/>
    <mergeCell ref="A6:B7"/>
    <mergeCell ref="D22:E22"/>
    <mergeCell ref="D24:E24"/>
    <mergeCell ref="D27:E27"/>
    <mergeCell ref="F6:F7"/>
  </mergeCells>
  <printOptions horizontalCentered="1"/>
  <pageMargins left="0.85" right="0.56000000000000005" top="0.8" bottom="2.1800000000000002" header="0.54" footer="1.84"/>
  <pageSetup paperSize="5" scale="73" firstPageNumber="86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2"/>
  <sheetViews>
    <sheetView view="pageBreakPreview" topLeftCell="A38" zoomScale="80" zoomScaleNormal="83" zoomScaleSheetLayoutView="80" workbookViewId="0">
      <selection activeCell="H40" sqref="H40"/>
    </sheetView>
  </sheetViews>
  <sheetFormatPr defaultRowHeight="14.25"/>
  <cols>
    <col min="1" max="3" width="4.42578125" style="24" customWidth="1"/>
    <col min="4" max="4" width="4.42578125" style="408" customWidth="1"/>
    <col min="5" max="5" width="26.7109375" style="24" customWidth="1"/>
    <col min="6" max="6" width="19.140625" style="24" bestFit="1" customWidth="1"/>
    <col min="7" max="7" width="22.140625" style="24" customWidth="1"/>
    <col min="8" max="8" width="16.42578125" style="408" customWidth="1"/>
    <col min="9" max="9" width="17" style="24" customWidth="1"/>
    <col min="10" max="10" width="12" style="24" customWidth="1"/>
    <col min="11" max="250" width="9.140625" style="24"/>
    <col min="251" max="255" width="4.42578125" style="24" customWidth="1"/>
    <col min="256" max="256" width="3.5703125" style="24" customWidth="1"/>
    <col min="257" max="257" width="26.7109375" style="24" customWidth="1"/>
    <col min="258" max="258" width="12.85546875" style="24" customWidth="1"/>
    <col min="259" max="259" width="27.42578125" style="24" customWidth="1"/>
    <col min="260" max="260" width="16.42578125" style="24" customWidth="1"/>
    <col min="261" max="261" width="14.28515625" style="24" customWidth="1"/>
    <col min="262" max="262" width="15.85546875" style="24" customWidth="1"/>
    <col min="263" max="263" width="18" style="24" customWidth="1"/>
    <col min="264" max="264" width="18.42578125" style="24" customWidth="1"/>
    <col min="265" max="265" width="23.28515625" style="24" customWidth="1"/>
    <col min="266" max="266" width="21.42578125" style="24" customWidth="1"/>
    <col min="267" max="506" width="9.140625" style="24"/>
    <col min="507" max="511" width="4.42578125" style="24" customWidth="1"/>
    <col min="512" max="512" width="3.5703125" style="24" customWidth="1"/>
    <col min="513" max="513" width="26.7109375" style="24" customWidth="1"/>
    <col min="514" max="514" width="12.85546875" style="24" customWidth="1"/>
    <col min="515" max="515" width="27.42578125" style="24" customWidth="1"/>
    <col min="516" max="516" width="16.42578125" style="24" customWidth="1"/>
    <col min="517" max="517" width="14.28515625" style="24" customWidth="1"/>
    <col min="518" max="518" width="15.85546875" style="24" customWidth="1"/>
    <col min="519" max="519" width="18" style="24" customWidth="1"/>
    <col min="520" max="520" width="18.42578125" style="24" customWidth="1"/>
    <col min="521" max="521" width="23.28515625" style="24" customWidth="1"/>
    <col min="522" max="522" width="21.42578125" style="24" customWidth="1"/>
    <col min="523" max="762" width="9.140625" style="24"/>
    <col min="763" max="767" width="4.42578125" style="24" customWidth="1"/>
    <col min="768" max="768" width="3.5703125" style="24" customWidth="1"/>
    <col min="769" max="769" width="26.7109375" style="24" customWidth="1"/>
    <col min="770" max="770" width="12.85546875" style="24" customWidth="1"/>
    <col min="771" max="771" width="27.42578125" style="24" customWidth="1"/>
    <col min="772" max="772" width="16.42578125" style="24" customWidth="1"/>
    <col min="773" max="773" width="14.28515625" style="24" customWidth="1"/>
    <col min="774" max="774" width="15.85546875" style="24" customWidth="1"/>
    <col min="775" max="775" width="18" style="24" customWidth="1"/>
    <col min="776" max="776" width="18.42578125" style="24" customWidth="1"/>
    <col min="777" max="777" width="23.28515625" style="24" customWidth="1"/>
    <col min="778" max="778" width="21.42578125" style="24" customWidth="1"/>
    <col min="779" max="1018" width="9.140625" style="24"/>
    <col min="1019" max="1023" width="4.42578125" style="24" customWidth="1"/>
    <col min="1024" max="1024" width="3.5703125" style="24" customWidth="1"/>
    <col min="1025" max="1025" width="26.7109375" style="24" customWidth="1"/>
    <col min="1026" max="1026" width="12.85546875" style="24" customWidth="1"/>
    <col min="1027" max="1027" width="27.42578125" style="24" customWidth="1"/>
    <col min="1028" max="1028" width="16.42578125" style="24" customWidth="1"/>
    <col min="1029" max="1029" width="14.28515625" style="24" customWidth="1"/>
    <col min="1030" max="1030" width="15.85546875" style="24" customWidth="1"/>
    <col min="1031" max="1031" width="18" style="24" customWidth="1"/>
    <col min="1032" max="1032" width="18.42578125" style="24" customWidth="1"/>
    <col min="1033" max="1033" width="23.28515625" style="24" customWidth="1"/>
    <col min="1034" max="1034" width="21.42578125" style="24" customWidth="1"/>
    <col min="1035" max="1274" width="9.140625" style="24"/>
    <col min="1275" max="1279" width="4.42578125" style="24" customWidth="1"/>
    <col min="1280" max="1280" width="3.5703125" style="24" customWidth="1"/>
    <col min="1281" max="1281" width="26.7109375" style="24" customWidth="1"/>
    <col min="1282" max="1282" width="12.85546875" style="24" customWidth="1"/>
    <col min="1283" max="1283" width="27.42578125" style="24" customWidth="1"/>
    <col min="1284" max="1284" width="16.42578125" style="24" customWidth="1"/>
    <col min="1285" max="1285" width="14.28515625" style="24" customWidth="1"/>
    <col min="1286" max="1286" width="15.85546875" style="24" customWidth="1"/>
    <col min="1287" max="1287" width="18" style="24" customWidth="1"/>
    <col min="1288" max="1288" width="18.42578125" style="24" customWidth="1"/>
    <col min="1289" max="1289" width="23.28515625" style="24" customWidth="1"/>
    <col min="1290" max="1290" width="21.42578125" style="24" customWidth="1"/>
    <col min="1291" max="1530" width="9.140625" style="24"/>
    <col min="1531" max="1535" width="4.42578125" style="24" customWidth="1"/>
    <col min="1536" max="1536" width="3.5703125" style="24" customWidth="1"/>
    <col min="1537" max="1537" width="26.7109375" style="24" customWidth="1"/>
    <col min="1538" max="1538" width="12.85546875" style="24" customWidth="1"/>
    <col min="1539" max="1539" width="27.42578125" style="24" customWidth="1"/>
    <col min="1540" max="1540" width="16.42578125" style="24" customWidth="1"/>
    <col min="1541" max="1541" width="14.28515625" style="24" customWidth="1"/>
    <col min="1542" max="1542" width="15.85546875" style="24" customWidth="1"/>
    <col min="1543" max="1543" width="18" style="24" customWidth="1"/>
    <col min="1544" max="1544" width="18.42578125" style="24" customWidth="1"/>
    <col min="1545" max="1545" width="23.28515625" style="24" customWidth="1"/>
    <col min="1546" max="1546" width="21.42578125" style="24" customWidth="1"/>
    <col min="1547" max="1786" width="9.140625" style="24"/>
    <col min="1787" max="1791" width="4.42578125" style="24" customWidth="1"/>
    <col min="1792" max="1792" width="3.5703125" style="24" customWidth="1"/>
    <col min="1793" max="1793" width="26.7109375" style="24" customWidth="1"/>
    <col min="1794" max="1794" width="12.85546875" style="24" customWidth="1"/>
    <col min="1795" max="1795" width="27.42578125" style="24" customWidth="1"/>
    <col min="1796" max="1796" width="16.42578125" style="24" customWidth="1"/>
    <col min="1797" max="1797" width="14.28515625" style="24" customWidth="1"/>
    <col min="1798" max="1798" width="15.85546875" style="24" customWidth="1"/>
    <col min="1799" max="1799" width="18" style="24" customWidth="1"/>
    <col min="1800" max="1800" width="18.42578125" style="24" customWidth="1"/>
    <col min="1801" max="1801" width="23.28515625" style="24" customWidth="1"/>
    <col min="1802" max="1802" width="21.42578125" style="24" customWidth="1"/>
    <col min="1803" max="2042" width="9.140625" style="24"/>
    <col min="2043" max="2047" width="4.42578125" style="24" customWidth="1"/>
    <col min="2048" max="2048" width="3.5703125" style="24" customWidth="1"/>
    <col min="2049" max="2049" width="26.7109375" style="24" customWidth="1"/>
    <col min="2050" max="2050" width="12.85546875" style="24" customWidth="1"/>
    <col min="2051" max="2051" width="27.42578125" style="24" customWidth="1"/>
    <col min="2052" max="2052" width="16.42578125" style="24" customWidth="1"/>
    <col min="2053" max="2053" width="14.28515625" style="24" customWidth="1"/>
    <col min="2054" max="2054" width="15.85546875" style="24" customWidth="1"/>
    <col min="2055" max="2055" width="18" style="24" customWidth="1"/>
    <col min="2056" max="2056" width="18.42578125" style="24" customWidth="1"/>
    <col min="2057" max="2057" width="23.28515625" style="24" customWidth="1"/>
    <col min="2058" max="2058" width="21.42578125" style="24" customWidth="1"/>
    <col min="2059" max="2298" width="9.140625" style="24"/>
    <col min="2299" max="2303" width="4.42578125" style="24" customWidth="1"/>
    <col min="2304" max="2304" width="3.5703125" style="24" customWidth="1"/>
    <col min="2305" max="2305" width="26.7109375" style="24" customWidth="1"/>
    <col min="2306" max="2306" width="12.85546875" style="24" customWidth="1"/>
    <col min="2307" max="2307" width="27.42578125" style="24" customWidth="1"/>
    <col min="2308" max="2308" width="16.42578125" style="24" customWidth="1"/>
    <col min="2309" max="2309" width="14.28515625" style="24" customWidth="1"/>
    <col min="2310" max="2310" width="15.85546875" style="24" customWidth="1"/>
    <col min="2311" max="2311" width="18" style="24" customWidth="1"/>
    <col min="2312" max="2312" width="18.42578125" style="24" customWidth="1"/>
    <col min="2313" max="2313" width="23.28515625" style="24" customWidth="1"/>
    <col min="2314" max="2314" width="21.42578125" style="24" customWidth="1"/>
    <col min="2315" max="2554" width="9.140625" style="24"/>
    <col min="2555" max="2559" width="4.42578125" style="24" customWidth="1"/>
    <col min="2560" max="2560" width="3.5703125" style="24" customWidth="1"/>
    <col min="2561" max="2561" width="26.7109375" style="24" customWidth="1"/>
    <col min="2562" max="2562" width="12.85546875" style="24" customWidth="1"/>
    <col min="2563" max="2563" width="27.42578125" style="24" customWidth="1"/>
    <col min="2564" max="2564" width="16.42578125" style="24" customWidth="1"/>
    <col min="2565" max="2565" width="14.28515625" style="24" customWidth="1"/>
    <col min="2566" max="2566" width="15.85546875" style="24" customWidth="1"/>
    <col min="2567" max="2567" width="18" style="24" customWidth="1"/>
    <col min="2568" max="2568" width="18.42578125" style="24" customWidth="1"/>
    <col min="2569" max="2569" width="23.28515625" style="24" customWidth="1"/>
    <col min="2570" max="2570" width="21.42578125" style="24" customWidth="1"/>
    <col min="2571" max="2810" width="9.140625" style="24"/>
    <col min="2811" max="2815" width="4.42578125" style="24" customWidth="1"/>
    <col min="2816" max="2816" width="3.5703125" style="24" customWidth="1"/>
    <col min="2817" max="2817" width="26.7109375" style="24" customWidth="1"/>
    <col min="2818" max="2818" width="12.85546875" style="24" customWidth="1"/>
    <col min="2819" max="2819" width="27.42578125" style="24" customWidth="1"/>
    <col min="2820" max="2820" width="16.42578125" style="24" customWidth="1"/>
    <col min="2821" max="2821" width="14.28515625" style="24" customWidth="1"/>
    <col min="2822" max="2822" width="15.85546875" style="24" customWidth="1"/>
    <col min="2823" max="2823" width="18" style="24" customWidth="1"/>
    <col min="2824" max="2824" width="18.42578125" style="24" customWidth="1"/>
    <col min="2825" max="2825" width="23.28515625" style="24" customWidth="1"/>
    <col min="2826" max="2826" width="21.42578125" style="24" customWidth="1"/>
    <col min="2827" max="3066" width="9.140625" style="24"/>
    <col min="3067" max="3071" width="4.42578125" style="24" customWidth="1"/>
    <col min="3072" max="3072" width="3.5703125" style="24" customWidth="1"/>
    <col min="3073" max="3073" width="26.7109375" style="24" customWidth="1"/>
    <col min="3074" max="3074" width="12.85546875" style="24" customWidth="1"/>
    <col min="3075" max="3075" width="27.42578125" style="24" customWidth="1"/>
    <col min="3076" max="3076" width="16.42578125" style="24" customWidth="1"/>
    <col min="3077" max="3077" width="14.28515625" style="24" customWidth="1"/>
    <col min="3078" max="3078" width="15.85546875" style="24" customWidth="1"/>
    <col min="3079" max="3079" width="18" style="24" customWidth="1"/>
    <col min="3080" max="3080" width="18.42578125" style="24" customWidth="1"/>
    <col min="3081" max="3081" width="23.28515625" style="24" customWidth="1"/>
    <col min="3082" max="3082" width="21.42578125" style="24" customWidth="1"/>
    <col min="3083" max="3322" width="9.140625" style="24"/>
    <col min="3323" max="3327" width="4.42578125" style="24" customWidth="1"/>
    <col min="3328" max="3328" width="3.5703125" style="24" customWidth="1"/>
    <col min="3329" max="3329" width="26.7109375" style="24" customWidth="1"/>
    <col min="3330" max="3330" width="12.85546875" style="24" customWidth="1"/>
    <col min="3331" max="3331" width="27.42578125" style="24" customWidth="1"/>
    <col min="3332" max="3332" width="16.42578125" style="24" customWidth="1"/>
    <col min="3333" max="3333" width="14.28515625" style="24" customWidth="1"/>
    <col min="3334" max="3334" width="15.85546875" style="24" customWidth="1"/>
    <col min="3335" max="3335" width="18" style="24" customWidth="1"/>
    <col min="3336" max="3336" width="18.42578125" style="24" customWidth="1"/>
    <col min="3337" max="3337" width="23.28515625" style="24" customWidth="1"/>
    <col min="3338" max="3338" width="21.42578125" style="24" customWidth="1"/>
    <col min="3339" max="3578" width="9.140625" style="24"/>
    <col min="3579" max="3583" width="4.42578125" style="24" customWidth="1"/>
    <col min="3584" max="3584" width="3.5703125" style="24" customWidth="1"/>
    <col min="3585" max="3585" width="26.7109375" style="24" customWidth="1"/>
    <col min="3586" max="3586" width="12.85546875" style="24" customWidth="1"/>
    <col min="3587" max="3587" width="27.42578125" style="24" customWidth="1"/>
    <col min="3588" max="3588" width="16.42578125" style="24" customWidth="1"/>
    <col min="3589" max="3589" width="14.28515625" style="24" customWidth="1"/>
    <col min="3590" max="3590" width="15.85546875" style="24" customWidth="1"/>
    <col min="3591" max="3591" width="18" style="24" customWidth="1"/>
    <col min="3592" max="3592" width="18.42578125" style="24" customWidth="1"/>
    <col min="3593" max="3593" width="23.28515625" style="24" customWidth="1"/>
    <col min="3594" max="3594" width="21.42578125" style="24" customWidth="1"/>
    <col min="3595" max="3834" width="9.140625" style="24"/>
    <col min="3835" max="3839" width="4.42578125" style="24" customWidth="1"/>
    <col min="3840" max="3840" width="3.5703125" style="24" customWidth="1"/>
    <col min="3841" max="3841" width="26.7109375" style="24" customWidth="1"/>
    <col min="3842" max="3842" width="12.85546875" style="24" customWidth="1"/>
    <col min="3843" max="3843" width="27.42578125" style="24" customWidth="1"/>
    <col min="3844" max="3844" width="16.42578125" style="24" customWidth="1"/>
    <col min="3845" max="3845" width="14.28515625" style="24" customWidth="1"/>
    <col min="3846" max="3846" width="15.85546875" style="24" customWidth="1"/>
    <col min="3847" max="3847" width="18" style="24" customWidth="1"/>
    <col min="3848" max="3848" width="18.42578125" style="24" customWidth="1"/>
    <col min="3849" max="3849" width="23.28515625" style="24" customWidth="1"/>
    <col min="3850" max="3850" width="21.42578125" style="24" customWidth="1"/>
    <col min="3851" max="4090" width="9.140625" style="24"/>
    <col min="4091" max="4095" width="4.42578125" style="24" customWidth="1"/>
    <col min="4096" max="4096" width="3.5703125" style="24" customWidth="1"/>
    <col min="4097" max="4097" width="26.7109375" style="24" customWidth="1"/>
    <col min="4098" max="4098" width="12.85546875" style="24" customWidth="1"/>
    <col min="4099" max="4099" width="27.42578125" style="24" customWidth="1"/>
    <col min="4100" max="4100" width="16.42578125" style="24" customWidth="1"/>
    <col min="4101" max="4101" width="14.28515625" style="24" customWidth="1"/>
    <col min="4102" max="4102" width="15.85546875" style="24" customWidth="1"/>
    <col min="4103" max="4103" width="18" style="24" customWidth="1"/>
    <col min="4104" max="4104" width="18.42578125" style="24" customWidth="1"/>
    <col min="4105" max="4105" width="23.28515625" style="24" customWidth="1"/>
    <col min="4106" max="4106" width="21.42578125" style="24" customWidth="1"/>
    <col min="4107" max="4346" width="9.140625" style="24"/>
    <col min="4347" max="4351" width="4.42578125" style="24" customWidth="1"/>
    <col min="4352" max="4352" width="3.5703125" style="24" customWidth="1"/>
    <col min="4353" max="4353" width="26.7109375" style="24" customWidth="1"/>
    <col min="4354" max="4354" width="12.85546875" style="24" customWidth="1"/>
    <col min="4355" max="4355" width="27.42578125" style="24" customWidth="1"/>
    <col min="4356" max="4356" width="16.42578125" style="24" customWidth="1"/>
    <col min="4357" max="4357" width="14.28515625" style="24" customWidth="1"/>
    <col min="4358" max="4358" width="15.85546875" style="24" customWidth="1"/>
    <col min="4359" max="4359" width="18" style="24" customWidth="1"/>
    <col min="4360" max="4360" width="18.42578125" style="24" customWidth="1"/>
    <col min="4361" max="4361" width="23.28515625" style="24" customWidth="1"/>
    <col min="4362" max="4362" width="21.42578125" style="24" customWidth="1"/>
    <col min="4363" max="4602" width="9.140625" style="24"/>
    <col min="4603" max="4607" width="4.42578125" style="24" customWidth="1"/>
    <col min="4608" max="4608" width="3.5703125" style="24" customWidth="1"/>
    <col min="4609" max="4609" width="26.7109375" style="24" customWidth="1"/>
    <col min="4610" max="4610" width="12.85546875" style="24" customWidth="1"/>
    <col min="4611" max="4611" width="27.42578125" style="24" customWidth="1"/>
    <col min="4612" max="4612" width="16.42578125" style="24" customWidth="1"/>
    <col min="4613" max="4613" width="14.28515625" style="24" customWidth="1"/>
    <col min="4614" max="4614" width="15.85546875" style="24" customWidth="1"/>
    <col min="4615" max="4615" width="18" style="24" customWidth="1"/>
    <col min="4616" max="4616" width="18.42578125" style="24" customWidth="1"/>
    <col min="4617" max="4617" width="23.28515625" style="24" customWidth="1"/>
    <col min="4618" max="4618" width="21.42578125" style="24" customWidth="1"/>
    <col min="4619" max="4858" width="9.140625" style="24"/>
    <col min="4859" max="4863" width="4.42578125" style="24" customWidth="1"/>
    <col min="4864" max="4864" width="3.5703125" style="24" customWidth="1"/>
    <col min="4865" max="4865" width="26.7109375" style="24" customWidth="1"/>
    <col min="4866" max="4866" width="12.85546875" style="24" customWidth="1"/>
    <col min="4867" max="4867" width="27.42578125" style="24" customWidth="1"/>
    <col min="4868" max="4868" width="16.42578125" style="24" customWidth="1"/>
    <col min="4869" max="4869" width="14.28515625" style="24" customWidth="1"/>
    <col min="4870" max="4870" width="15.85546875" style="24" customWidth="1"/>
    <col min="4871" max="4871" width="18" style="24" customWidth="1"/>
    <col min="4872" max="4872" width="18.42578125" style="24" customWidth="1"/>
    <col min="4873" max="4873" width="23.28515625" style="24" customWidth="1"/>
    <col min="4874" max="4874" width="21.42578125" style="24" customWidth="1"/>
    <col min="4875" max="5114" width="9.140625" style="24"/>
    <col min="5115" max="5119" width="4.42578125" style="24" customWidth="1"/>
    <col min="5120" max="5120" width="3.5703125" style="24" customWidth="1"/>
    <col min="5121" max="5121" width="26.7109375" style="24" customWidth="1"/>
    <col min="5122" max="5122" width="12.85546875" style="24" customWidth="1"/>
    <col min="5123" max="5123" width="27.42578125" style="24" customWidth="1"/>
    <col min="5124" max="5124" width="16.42578125" style="24" customWidth="1"/>
    <col min="5125" max="5125" width="14.28515625" style="24" customWidth="1"/>
    <col min="5126" max="5126" width="15.85546875" style="24" customWidth="1"/>
    <col min="5127" max="5127" width="18" style="24" customWidth="1"/>
    <col min="5128" max="5128" width="18.42578125" style="24" customWidth="1"/>
    <col min="5129" max="5129" width="23.28515625" style="24" customWidth="1"/>
    <col min="5130" max="5130" width="21.42578125" style="24" customWidth="1"/>
    <col min="5131" max="5370" width="9.140625" style="24"/>
    <col min="5371" max="5375" width="4.42578125" style="24" customWidth="1"/>
    <col min="5376" max="5376" width="3.5703125" style="24" customWidth="1"/>
    <col min="5377" max="5377" width="26.7109375" style="24" customWidth="1"/>
    <col min="5378" max="5378" width="12.85546875" style="24" customWidth="1"/>
    <col min="5379" max="5379" width="27.42578125" style="24" customWidth="1"/>
    <col min="5380" max="5380" width="16.42578125" style="24" customWidth="1"/>
    <col min="5381" max="5381" width="14.28515625" style="24" customWidth="1"/>
    <col min="5382" max="5382" width="15.85546875" style="24" customWidth="1"/>
    <col min="5383" max="5383" width="18" style="24" customWidth="1"/>
    <col min="5384" max="5384" width="18.42578125" style="24" customWidth="1"/>
    <col min="5385" max="5385" width="23.28515625" style="24" customWidth="1"/>
    <col min="5386" max="5386" width="21.42578125" style="24" customWidth="1"/>
    <col min="5387" max="5626" width="9.140625" style="24"/>
    <col min="5627" max="5631" width="4.42578125" style="24" customWidth="1"/>
    <col min="5632" max="5632" width="3.5703125" style="24" customWidth="1"/>
    <col min="5633" max="5633" width="26.7109375" style="24" customWidth="1"/>
    <col min="5634" max="5634" width="12.85546875" style="24" customWidth="1"/>
    <col min="5635" max="5635" width="27.42578125" style="24" customWidth="1"/>
    <col min="5636" max="5636" width="16.42578125" style="24" customWidth="1"/>
    <col min="5637" max="5637" width="14.28515625" style="24" customWidth="1"/>
    <col min="5638" max="5638" width="15.85546875" style="24" customWidth="1"/>
    <col min="5639" max="5639" width="18" style="24" customWidth="1"/>
    <col min="5640" max="5640" width="18.42578125" style="24" customWidth="1"/>
    <col min="5641" max="5641" width="23.28515625" style="24" customWidth="1"/>
    <col min="5642" max="5642" width="21.42578125" style="24" customWidth="1"/>
    <col min="5643" max="5882" width="9.140625" style="24"/>
    <col min="5883" max="5887" width="4.42578125" style="24" customWidth="1"/>
    <col min="5888" max="5888" width="3.5703125" style="24" customWidth="1"/>
    <col min="5889" max="5889" width="26.7109375" style="24" customWidth="1"/>
    <col min="5890" max="5890" width="12.85546875" style="24" customWidth="1"/>
    <col min="5891" max="5891" width="27.42578125" style="24" customWidth="1"/>
    <col min="5892" max="5892" width="16.42578125" style="24" customWidth="1"/>
    <col min="5893" max="5893" width="14.28515625" style="24" customWidth="1"/>
    <col min="5894" max="5894" width="15.85546875" style="24" customWidth="1"/>
    <col min="5895" max="5895" width="18" style="24" customWidth="1"/>
    <col min="5896" max="5896" width="18.42578125" style="24" customWidth="1"/>
    <col min="5897" max="5897" width="23.28515625" style="24" customWidth="1"/>
    <col min="5898" max="5898" width="21.42578125" style="24" customWidth="1"/>
    <col min="5899" max="6138" width="9.140625" style="24"/>
    <col min="6139" max="6143" width="4.42578125" style="24" customWidth="1"/>
    <col min="6144" max="6144" width="3.5703125" style="24" customWidth="1"/>
    <col min="6145" max="6145" width="26.7109375" style="24" customWidth="1"/>
    <col min="6146" max="6146" width="12.85546875" style="24" customWidth="1"/>
    <col min="6147" max="6147" width="27.42578125" style="24" customWidth="1"/>
    <col min="6148" max="6148" width="16.42578125" style="24" customWidth="1"/>
    <col min="6149" max="6149" width="14.28515625" style="24" customWidth="1"/>
    <col min="6150" max="6150" width="15.85546875" style="24" customWidth="1"/>
    <col min="6151" max="6151" width="18" style="24" customWidth="1"/>
    <col min="6152" max="6152" width="18.42578125" style="24" customWidth="1"/>
    <col min="6153" max="6153" width="23.28515625" style="24" customWidth="1"/>
    <col min="6154" max="6154" width="21.42578125" style="24" customWidth="1"/>
    <col min="6155" max="6394" width="9.140625" style="24"/>
    <col min="6395" max="6399" width="4.42578125" style="24" customWidth="1"/>
    <col min="6400" max="6400" width="3.5703125" style="24" customWidth="1"/>
    <col min="6401" max="6401" width="26.7109375" style="24" customWidth="1"/>
    <col min="6402" max="6402" width="12.85546875" style="24" customWidth="1"/>
    <col min="6403" max="6403" width="27.42578125" style="24" customWidth="1"/>
    <col min="6404" max="6404" width="16.42578125" style="24" customWidth="1"/>
    <col min="6405" max="6405" width="14.28515625" style="24" customWidth="1"/>
    <col min="6406" max="6406" width="15.85546875" style="24" customWidth="1"/>
    <col min="6407" max="6407" width="18" style="24" customWidth="1"/>
    <col min="6408" max="6408" width="18.42578125" style="24" customWidth="1"/>
    <col min="6409" max="6409" width="23.28515625" style="24" customWidth="1"/>
    <col min="6410" max="6410" width="21.42578125" style="24" customWidth="1"/>
    <col min="6411" max="6650" width="9.140625" style="24"/>
    <col min="6651" max="6655" width="4.42578125" style="24" customWidth="1"/>
    <col min="6656" max="6656" width="3.5703125" style="24" customWidth="1"/>
    <col min="6657" max="6657" width="26.7109375" style="24" customWidth="1"/>
    <col min="6658" max="6658" width="12.85546875" style="24" customWidth="1"/>
    <col min="6659" max="6659" width="27.42578125" style="24" customWidth="1"/>
    <col min="6660" max="6660" width="16.42578125" style="24" customWidth="1"/>
    <col min="6661" max="6661" width="14.28515625" style="24" customWidth="1"/>
    <col min="6662" max="6662" width="15.85546875" style="24" customWidth="1"/>
    <col min="6663" max="6663" width="18" style="24" customWidth="1"/>
    <col min="6664" max="6664" width="18.42578125" style="24" customWidth="1"/>
    <col min="6665" max="6665" width="23.28515625" style="24" customWidth="1"/>
    <col min="6666" max="6666" width="21.42578125" style="24" customWidth="1"/>
    <col min="6667" max="6906" width="9.140625" style="24"/>
    <col min="6907" max="6911" width="4.42578125" style="24" customWidth="1"/>
    <col min="6912" max="6912" width="3.5703125" style="24" customWidth="1"/>
    <col min="6913" max="6913" width="26.7109375" style="24" customWidth="1"/>
    <col min="6914" max="6914" width="12.85546875" style="24" customWidth="1"/>
    <col min="6915" max="6915" width="27.42578125" style="24" customWidth="1"/>
    <col min="6916" max="6916" width="16.42578125" style="24" customWidth="1"/>
    <col min="6917" max="6917" width="14.28515625" style="24" customWidth="1"/>
    <col min="6918" max="6918" width="15.85546875" style="24" customWidth="1"/>
    <col min="6919" max="6919" width="18" style="24" customWidth="1"/>
    <col min="6920" max="6920" width="18.42578125" style="24" customWidth="1"/>
    <col min="6921" max="6921" width="23.28515625" style="24" customWidth="1"/>
    <col min="6922" max="6922" width="21.42578125" style="24" customWidth="1"/>
    <col min="6923" max="7162" width="9.140625" style="24"/>
    <col min="7163" max="7167" width="4.42578125" style="24" customWidth="1"/>
    <col min="7168" max="7168" width="3.5703125" style="24" customWidth="1"/>
    <col min="7169" max="7169" width="26.7109375" style="24" customWidth="1"/>
    <col min="7170" max="7170" width="12.85546875" style="24" customWidth="1"/>
    <col min="7171" max="7171" width="27.42578125" style="24" customWidth="1"/>
    <col min="7172" max="7172" width="16.42578125" style="24" customWidth="1"/>
    <col min="7173" max="7173" width="14.28515625" style="24" customWidth="1"/>
    <col min="7174" max="7174" width="15.85546875" style="24" customWidth="1"/>
    <col min="7175" max="7175" width="18" style="24" customWidth="1"/>
    <col min="7176" max="7176" width="18.42578125" style="24" customWidth="1"/>
    <col min="7177" max="7177" width="23.28515625" style="24" customWidth="1"/>
    <col min="7178" max="7178" width="21.42578125" style="24" customWidth="1"/>
    <col min="7179" max="7418" width="9.140625" style="24"/>
    <col min="7419" max="7423" width="4.42578125" style="24" customWidth="1"/>
    <col min="7424" max="7424" width="3.5703125" style="24" customWidth="1"/>
    <col min="7425" max="7425" width="26.7109375" style="24" customWidth="1"/>
    <col min="7426" max="7426" width="12.85546875" style="24" customWidth="1"/>
    <col min="7427" max="7427" width="27.42578125" style="24" customWidth="1"/>
    <col min="7428" max="7428" width="16.42578125" style="24" customWidth="1"/>
    <col min="7429" max="7429" width="14.28515625" style="24" customWidth="1"/>
    <col min="7430" max="7430" width="15.85546875" style="24" customWidth="1"/>
    <col min="7431" max="7431" width="18" style="24" customWidth="1"/>
    <col min="7432" max="7432" width="18.42578125" style="24" customWidth="1"/>
    <col min="7433" max="7433" width="23.28515625" style="24" customWidth="1"/>
    <col min="7434" max="7434" width="21.42578125" style="24" customWidth="1"/>
    <col min="7435" max="7674" width="9.140625" style="24"/>
    <col min="7675" max="7679" width="4.42578125" style="24" customWidth="1"/>
    <col min="7680" max="7680" width="3.5703125" style="24" customWidth="1"/>
    <col min="7681" max="7681" width="26.7109375" style="24" customWidth="1"/>
    <col min="7682" max="7682" width="12.85546875" style="24" customWidth="1"/>
    <col min="7683" max="7683" width="27.42578125" style="24" customWidth="1"/>
    <col min="7684" max="7684" width="16.42578125" style="24" customWidth="1"/>
    <col min="7685" max="7685" width="14.28515625" style="24" customWidth="1"/>
    <col min="7686" max="7686" width="15.85546875" style="24" customWidth="1"/>
    <col min="7687" max="7687" width="18" style="24" customWidth="1"/>
    <col min="7688" max="7688" width="18.42578125" style="24" customWidth="1"/>
    <col min="7689" max="7689" width="23.28515625" style="24" customWidth="1"/>
    <col min="7690" max="7690" width="21.42578125" style="24" customWidth="1"/>
    <col min="7691" max="7930" width="9.140625" style="24"/>
    <col min="7931" max="7935" width="4.42578125" style="24" customWidth="1"/>
    <col min="7936" max="7936" width="3.5703125" style="24" customWidth="1"/>
    <col min="7937" max="7937" width="26.7109375" style="24" customWidth="1"/>
    <col min="7938" max="7938" width="12.85546875" style="24" customWidth="1"/>
    <col min="7939" max="7939" width="27.42578125" style="24" customWidth="1"/>
    <col min="7940" max="7940" width="16.42578125" style="24" customWidth="1"/>
    <col min="7941" max="7941" width="14.28515625" style="24" customWidth="1"/>
    <col min="7942" max="7942" width="15.85546875" style="24" customWidth="1"/>
    <col min="7943" max="7943" width="18" style="24" customWidth="1"/>
    <col min="7944" max="7944" width="18.42578125" style="24" customWidth="1"/>
    <col min="7945" max="7945" width="23.28515625" style="24" customWidth="1"/>
    <col min="7946" max="7946" width="21.42578125" style="24" customWidth="1"/>
    <col min="7947" max="8186" width="9.140625" style="24"/>
    <col min="8187" max="8191" width="4.42578125" style="24" customWidth="1"/>
    <col min="8192" max="8192" width="3.5703125" style="24" customWidth="1"/>
    <col min="8193" max="8193" width="26.7109375" style="24" customWidth="1"/>
    <col min="8194" max="8194" width="12.85546875" style="24" customWidth="1"/>
    <col min="8195" max="8195" width="27.42578125" style="24" customWidth="1"/>
    <col min="8196" max="8196" width="16.42578125" style="24" customWidth="1"/>
    <col min="8197" max="8197" width="14.28515625" style="24" customWidth="1"/>
    <col min="8198" max="8198" width="15.85546875" style="24" customWidth="1"/>
    <col min="8199" max="8199" width="18" style="24" customWidth="1"/>
    <col min="8200" max="8200" width="18.42578125" style="24" customWidth="1"/>
    <col min="8201" max="8201" width="23.28515625" style="24" customWidth="1"/>
    <col min="8202" max="8202" width="21.42578125" style="24" customWidth="1"/>
    <col min="8203" max="8442" width="9.140625" style="24"/>
    <col min="8443" max="8447" width="4.42578125" style="24" customWidth="1"/>
    <col min="8448" max="8448" width="3.5703125" style="24" customWidth="1"/>
    <col min="8449" max="8449" width="26.7109375" style="24" customWidth="1"/>
    <col min="8450" max="8450" width="12.85546875" style="24" customWidth="1"/>
    <col min="8451" max="8451" width="27.42578125" style="24" customWidth="1"/>
    <col min="8452" max="8452" width="16.42578125" style="24" customWidth="1"/>
    <col min="8453" max="8453" width="14.28515625" style="24" customWidth="1"/>
    <col min="8454" max="8454" width="15.85546875" style="24" customWidth="1"/>
    <col min="8455" max="8455" width="18" style="24" customWidth="1"/>
    <col min="8456" max="8456" width="18.42578125" style="24" customWidth="1"/>
    <col min="8457" max="8457" width="23.28515625" style="24" customWidth="1"/>
    <col min="8458" max="8458" width="21.42578125" style="24" customWidth="1"/>
    <col min="8459" max="8698" width="9.140625" style="24"/>
    <col min="8699" max="8703" width="4.42578125" style="24" customWidth="1"/>
    <col min="8704" max="8704" width="3.5703125" style="24" customWidth="1"/>
    <col min="8705" max="8705" width="26.7109375" style="24" customWidth="1"/>
    <col min="8706" max="8706" width="12.85546875" style="24" customWidth="1"/>
    <col min="8707" max="8707" width="27.42578125" style="24" customWidth="1"/>
    <col min="8708" max="8708" width="16.42578125" style="24" customWidth="1"/>
    <col min="8709" max="8709" width="14.28515625" style="24" customWidth="1"/>
    <col min="8710" max="8710" width="15.85546875" style="24" customWidth="1"/>
    <col min="8711" max="8711" width="18" style="24" customWidth="1"/>
    <col min="8712" max="8712" width="18.42578125" style="24" customWidth="1"/>
    <col min="8713" max="8713" width="23.28515625" style="24" customWidth="1"/>
    <col min="8714" max="8714" width="21.42578125" style="24" customWidth="1"/>
    <col min="8715" max="8954" width="9.140625" style="24"/>
    <col min="8955" max="8959" width="4.42578125" style="24" customWidth="1"/>
    <col min="8960" max="8960" width="3.5703125" style="24" customWidth="1"/>
    <col min="8961" max="8961" width="26.7109375" style="24" customWidth="1"/>
    <col min="8962" max="8962" width="12.85546875" style="24" customWidth="1"/>
    <col min="8963" max="8963" width="27.42578125" style="24" customWidth="1"/>
    <col min="8964" max="8964" width="16.42578125" style="24" customWidth="1"/>
    <col min="8965" max="8965" width="14.28515625" style="24" customWidth="1"/>
    <col min="8966" max="8966" width="15.85546875" style="24" customWidth="1"/>
    <col min="8967" max="8967" width="18" style="24" customWidth="1"/>
    <col min="8968" max="8968" width="18.42578125" style="24" customWidth="1"/>
    <col min="8969" max="8969" width="23.28515625" style="24" customWidth="1"/>
    <col min="8970" max="8970" width="21.42578125" style="24" customWidth="1"/>
    <col min="8971" max="9210" width="9.140625" style="24"/>
    <col min="9211" max="9215" width="4.42578125" style="24" customWidth="1"/>
    <col min="9216" max="9216" width="3.5703125" style="24" customWidth="1"/>
    <col min="9217" max="9217" width="26.7109375" style="24" customWidth="1"/>
    <col min="9218" max="9218" width="12.85546875" style="24" customWidth="1"/>
    <col min="9219" max="9219" width="27.42578125" style="24" customWidth="1"/>
    <col min="9220" max="9220" width="16.42578125" style="24" customWidth="1"/>
    <col min="9221" max="9221" width="14.28515625" style="24" customWidth="1"/>
    <col min="9222" max="9222" width="15.85546875" style="24" customWidth="1"/>
    <col min="9223" max="9223" width="18" style="24" customWidth="1"/>
    <col min="9224" max="9224" width="18.42578125" style="24" customWidth="1"/>
    <col min="9225" max="9225" width="23.28515625" style="24" customWidth="1"/>
    <col min="9226" max="9226" width="21.42578125" style="24" customWidth="1"/>
    <col min="9227" max="9466" width="9.140625" style="24"/>
    <col min="9467" max="9471" width="4.42578125" style="24" customWidth="1"/>
    <col min="9472" max="9472" width="3.5703125" style="24" customWidth="1"/>
    <col min="9473" max="9473" width="26.7109375" style="24" customWidth="1"/>
    <col min="9474" max="9474" width="12.85546875" style="24" customWidth="1"/>
    <col min="9475" max="9475" width="27.42578125" style="24" customWidth="1"/>
    <col min="9476" max="9476" width="16.42578125" style="24" customWidth="1"/>
    <col min="9477" max="9477" width="14.28515625" style="24" customWidth="1"/>
    <col min="9478" max="9478" width="15.85546875" style="24" customWidth="1"/>
    <col min="9479" max="9479" width="18" style="24" customWidth="1"/>
    <col min="9480" max="9480" width="18.42578125" style="24" customWidth="1"/>
    <col min="9481" max="9481" width="23.28515625" style="24" customWidth="1"/>
    <col min="9482" max="9482" width="21.42578125" style="24" customWidth="1"/>
    <col min="9483" max="9722" width="9.140625" style="24"/>
    <col min="9723" max="9727" width="4.42578125" style="24" customWidth="1"/>
    <col min="9728" max="9728" width="3.5703125" style="24" customWidth="1"/>
    <col min="9729" max="9729" width="26.7109375" style="24" customWidth="1"/>
    <col min="9730" max="9730" width="12.85546875" style="24" customWidth="1"/>
    <col min="9731" max="9731" width="27.42578125" style="24" customWidth="1"/>
    <col min="9732" max="9732" width="16.42578125" style="24" customWidth="1"/>
    <col min="9733" max="9733" width="14.28515625" style="24" customWidth="1"/>
    <col min="9734" max="9734" width="15.85546875" style="24" customWidth="1"/>
    <col min="9735" max="9735" width="18" style="24" customWidth="1"/>
    <col min="9736" max="9736" width="18.42578125" style="24" customWidth="1"/>
    <col min="9737" max="9737" width="23.28515625" style="24" customWidth="1"/>
    <col min="9738" max="9738" width="21.42578125" style="24" customWidth="1"/>
    <col min="9739" max="9978" width="9.140625" style="24"/>
    <col min="9979" max="9983" width="4.42578125" style="24" customWidth="1"/>
    <col min="9984" max="9984" width="3.5703125" style="24" customWidth="1"/>
    <col min="9985" max="9985" width="26.7109375" style="24" customWidth="1"/>
    <col min="9986" max="9986" width="12.85546875" style="24" customWidth="1"/>
    <col min="9987" max="9987" width="27.42578125" style="24" customWidth="1"/>
    <col min="9988" max="9988" width="16.42578125" style="24" customWidth="1"/>
    <col min="9989" max="9989" width="14.28515625" style="24" customWidth="1"/>
    <col min="9990" max="9990" width="15.85546875" style="24" customWidth="1"/>
    <col min="9991" max="9991" width="18" style="24" customWidth="1"/>
    <col min="9992" max="9992" width="18.42578125" style="24" customWidth="1"/>
    <col min="9993" max="9993" width="23.28515625" style="24" customWidth="1"/>
    <col min="9994" max="9994" width="21.42578125" style="24" customWidth="1"/>
    <col min="9995" max="10234" width="9.140625" style="24"/>
    <col min="10235" max="10239" width="4.42578125" style="24" customWidth="1"/>
    <col min="10240" max="10240" width="3.5703125" style="24" customWidth="1"/>
    <col min="10241" max="10241" width="26.7109375" style="24" customWidth="1"/>
    <col min="10242" max="10242" width="12.85546875" style="24" customWidth="1"/>
    <col min="10243" max="10243" width="27.42578125" style="24" customWidth="1"/>
    <col min="10244" max="10244" width="16.42578125" style="24" customWidth="1"/>
    <col min="10245" max="10245" width="14.28515625" style="24" customWidth="1"/>
    <col min="10246" max="10246" width="15.85546875" style="24" customWidth="1"/>
    <col min="10247" max="10247" width="18" style="24" customWidth="1"/>
    <col min="10248" max="10248" width="18.42578125" style="24" customWidth="1"/>
    <col min="10249" max="10249" width="23.28515625" style="24" customWidth="1"/>
    <col min="10250" max="10250" width="21.42578125" style="24" customWidth="1"/>
    <col min="10251" max="10490" width="9.140625" style="24"/>
    <col min="10491" max="10495" width="4.42578125" style="24" customWidth="1"/>
    <col min="10496" max="10496" width="3.5703125" style="24" customWidth="1"/>
    <col min="10497" max="10497" width="26.7109375" style="24" customWidth="1"/>
    <col min="10498" max="10498" width="12.85546875" style="24" customWidth="1"/>
    <col min="10499" max="10499" width="27.42578125" style="24" customWidth="1"/>
    <col min="10500" max="10500" width="16.42578125" style="24" customWidth="1"/>
    <col min="10501" max="10501" width="14.28515625" style="24" customWidth="1"/>
    <col min="10502" max="10502" width="15.85546875" style="24" customWidth="1"/>
    <col min="10503" max="10503" width="18" style="24" customWidth="1"/>
    <col min="10504" max="10504" width="18.42578125" style="24" customWidth="1"/>
    <col min="10505" max="10505" width="23.28515625" style="24" customWidth="1"/>
    <col min="10506" max="10506" width="21.42578125" style="24" customWidth="1"/>
    <col min="10507" max="10746" width="9.140625" style="24"/>
    <col min="10747" max="10751" width="4.42578125" style="24" customWidth="1"/>
    <col min="10752" max="10752" width="3.5703125" style="24" customWidth="1"/>
    <col min="10753" max="10753" width="26.7109375" style="24" customWidth="1"/>
    <col min="10754" max="10754" width="12.85546875" style="24" customWidth="1"/>
    <col min="10755" max="10755" width="27.42578125" style="24" customWidth="1"/>
    <col min="10756" max="10756" width="16.42578125" style="24" customWidth="1"/>
    <col min="10757" max="10757" width="14.28515625" style="24" customWidth="1"/>
    <col min="10758" max="10758" width="15.85546875" style="24" customWidth="1"/>
    <col min="10759" max="10759" width="18" style="24" customWidth="1"/>
    <col min="10760" max="10760" width="18.42578125" style="24" customWidth="1"/>
    <col min="10761" max="10761" width="23.28515625" style="24" customWidth="1"/>
    <col min="10762" max="10762" width="21.42578125" style="24" customWidth="1"/>
    <col min="10763" max="11002" width="9.140625" style="24"/>
    <col min="11003" max="11007" width="4.42578125" style="24" customWidth="1"/>
    <col min="11008" max="11008" width="3.5703125" style="24" customWidth="1"/>
    <col min="11009" max="11009" width="26.7109375" style="24" customWidth="1"/>
    <col min="11010" max="11010" width="12.85546875" style="24" customWidth="1"/>
    <col min="11011" max="11011" width="27.42578125" style="24" customWidth="1"/>
    <col min="11012" max="11012" width="16.42578125" style="24" customWidth="1"/>
    <col min="11013" max="11013" width="14.28515625" style="24" customWidth="1"/>
    <col min="11014" max="11014" width="15.85546875" style="24" customWidth="1"/>
    <col min="11015" max="11015" width="18" style="24" customWidth="1"/>
    <col min="11016" max="11016" width="18.42578125" style="24" customWidth="1"/>
    <col min="11017" max="11017" width="23.28515625" style="24" customWidth="1"/>
    <col min="11018" max="11018" width="21.42578125" style="24" customWidth="1"/>
    <col min="11019" max="11258" width="9.140625" style="24"/>
    <col min="11259" max="11263" width="4.42578125" style="24" customWidth="1"/>
    <col min="11264" max="11264" width="3.5703125" style="24" customWidth="1"/>
    <col min="11265" max="11265" width="26.7109375" style="24" customWidth="1"/>
    <col min="11266" max="11266" width="12.85546875" style="24" customWidth="1"/>
    <col min="11267" max="11267" width="27.42578125" style="24" customWidth="1"/>
    <col min="11268" max="11268" width="16.42578125" style="24" customWidth="1"/>
    <col min="11269" max="11269" width="14.28515625" style="24" customWidth="1"/>
    <col min="11270" max="11270" width="15.85546875" style="24" customWidth="1"/>
    <col min="11271" max="11271" width="18" style="24" customWidth="1"/>
    <col min="11272" max="11272" width="18.42578125" style="24" customWidth="1"/>
    <col min="11273" max="11273" width="23.28515625" style="24" customWidth="1"/>
    <col min="11274" max="11274" width="21.42578125" style="24" customWidth="1"/>
    <col min="11275" max="11514" width="9.140625" style="24"/>
    <col min="11515" max="11519" width="4.42578125" style="24" customWidth="1"/>
    <col min="11520" max="11520" width="3.5703125" style="24" customWidth="1"/>
    <col min="11521" max="11521" width="26.7109375" style="24" customWidth="1"/>
    <col min="11522" max="11522" width="12.85546875" style="24" customWidth="1"/>
    <col min="11523" max="11523" width="27.42578125" style="24" customWidth="1"/>
    <col min="11524" max="11524" width="16.42578125" style="24" customWidth="1"/>
    <col min="11525" max="11525" width="14.28515625" style="24" customWidth="1"/>
    <col min="11526" max="11526" width="15.85546875" style="24" customWidth="1"/>
    <col min="11527" max="11527" width="18" style="24" customWidth="1"/>
    <col min="11528" max="11528" width="18.42578125" style="24" customWidth="1"/>
    <col min="11529" max="11529" width="23.28515625" style="24" customWidth="1"/>
    <col min="11530" max="11530" width="21.42578125" style="24" customWidth="1"/>
    <col min="11531" max="11770" width="9.140625" style="24"/>
    <col min="11771" max="11775" width="4.42578125" style="24" customWidth="1"/>
    <col min="11776" max="11776" width="3.5703125" style="24" customWidth="1"/>
    <col min="11777" max="11777" width="26.7109375" style="24" customWidth="1"/>
    <col min="11778" max="11778" width="12.85546875" style="24" customWidth="1"/>
    <col min="11779" max="11779" width="27.42578125" style="24" customWidth="1"/>
    <col min="11780" max="11780" width="16.42578125" style="24" customWidth="1"/>
    <col min="11781" max="11781" width="14.28515625" style="24" customWidth="1"/>
    <col min="11782" max="11782" width="15.85546875" style="24" customWidth="1"/>
    <col min="11783" max="11783" width="18" style="24" customWidth="1"/>
    <col min="11784" max="11784" width="18.42578125" style="24" customWidth="1"/>
    <col min="11785" max="11785" width="23.28515625" style="24" customWidth="1"/>
    <col min="11786" max="11786" width="21.42578125" style="24" customWidth="1"/>
    <col min="11787" max="12026" width="9.140625" style="24"/>
    <col min="12027" max="12031" width="4.42578125" style="24" customWidth="1"/>
    <col min="12032" max="12032" width="3.5703125" style="24" customWidth="1"/>
    <col min="12033" max="12033" width="26.7109375" style="24" customWidth="1"/>
    <col min="12034" max="12034" width="12.85546875" style="24" customWidth="1"/>
    <col min="12035" max="12035" width="27.42578125" style="24" customWidth="1"/>
    <col min="12036" max="12036" width="16.42578125" style="24" customWidth="1"/>
    <col min="12037" max="12037" width="14.28515625" style="24" customWidth="1"/>
    <col min="12038" max="12038" width="15.85546875" style="24" customWidth="1"/>
    <col min="12039" max="12039" width="18" style="24" customWidth="1"/>
    <col min="12040" max="12040" width="18.42578125" style="24" customWidth="1"/>
    <col min="12041" max="12041" width="23.28515625" style="24" customWidth="1"/>
    <col min="12042" max="12042" width="21.42578125" style="24" customWidth="1"/>
    <col min="12043" max="12282" width="9.140625" style="24"/>
    <col min="12283" max="12287" width="4.42578125" style="24" customWidth="1"/>
    <col min="12288" max="12288" width="3.5703125" style="24" customWidth="1"/>
    <col min="12289" max="12289" width="26.7109375" style="24" customWidth="1"/>
    <col min="12290" max="12290" width="12.85546875" style="24" customWidth="1"/>
    <col min="12291" max="12291" width="27.42578125" style="24" customWidth="1"/>
    <col min="12292" max="12292" width="16.42578125" style="24" customWidth="1"/>
    <col min="12293" max="12293" width="14.28515625" style="24" customWidth="1"/>
    <col min="12294" max="12294" width="15.85546875" style="24" customWidth="1"/>
    <col min="12295" max="12295" width="18" style="24" customWidth="1"/>
    <col min="12296" max="12296" width="18.42578125" style="24" customWidth="1"/>
    <col min="12297" max="12297" width="23.28515625" style="24" customWidth="1"/>
    <col min="12298" max="12298" width="21.42578125" style="24" customWidth="1"/>
    <col min="12299" max="12538" width="9.140625" style="24"/>
    <col min="12539" max="12543" width="4.42578125" style="24" customWidth="1"/>
    <col min="12544" max="12544" width="3.5703125" style="24" customWidth="1"/>
    <col min="12545" max="12545" width="26.7109375" style="24" customWidth="1"/>
    <col min="12546" max="12546" width="12.85546875" style="24" customWidth="1"/>
    <col min="12547" max="12547" width="27.42578125" style="24" customWidth="1"/>
    <col min="12548" max="12548" width="16.42578125" style="24" customWidth="1"/>
    <col min="12549" max="12549" width="14.28515625" style="24" customWidth="1"/>
    <col min="12550" max="12550" width="15.85546875" style="24" customWidth="1"/>
    <col min="12551" max="12551" width="18" style="24" customWidth="1"/>
    <col min="12552" max="12552" width="18.42578125" style="24" customWidth="1"/>
    <col min="12553" max="12553" width="23.28515625" style="24" customWidth="1"/>
    <col min="12554" max="12554" width="21.42578125" style="24" customWidth="1"/>
    <col min="12555" max="12794" width="9.140625" style="24"/>
    <col min="12795" max="12799" width="4.42578125" style="24" customWidth="1"/>
    <col min="12800" max="12800" width="3.5703125" style="24" customWidth="1"/>
    <col min="12801" max="12801" width="26.7109375" style="24" customWidth="1"/>
    <col min="12802" max="12802" width="12.85546875" style="24" customWidth="1"/>
    <col min="12803" max="12803" width="27.42578125" style="24" customWidth="1"/>
    <col min="12804" max="12804" width="16.42578125" style="24" customWidth="1"/>
    <col min="12805" max="12805" width="14.28515625" style="24" customWidth="1"/>
    <col min="12806" max="12806" width="15.85546875" style="24" customWidth="1"/>
    <col min="12807" max="12807" width="18" style="24" customWidth="1"/>
    <col min="12808" max="12808" width="18.42578125" style="24" customWidth="1"/>
    <col min="12809" max="12809" width="23.28515625" style="24" customWidth="1"/>
    <col min="12810" max="12810" width="21.42578125" style="24" customWidth="1"/>
    <col min="12811" max="13050" width="9.140625" style="24"/>
    <col min="13051" max="13055" width="4.42578125" style="24" customWidth="1"/>
    <col min="13056" max="13056" width="3.5703125" style="24" customWidth="1"/>
    <col min="13057" max="13057" width="26.7109375" style="24" customWidth="1"/>
    <col min="13058" max="13058" width="12.85546875" style="24" customWidth="1"/>
    <col min="13059" max="13059" width="27.42578125" style="24" customWidth="1"/>
    <col min="13060" max="13060" width="16.42578125" style="24" customWidth="1"/>
    <col min="13061" max="13061" width="14.28515625" style="24" customWidth="1"/>
    <col min="13062" max="13062" width="15.85546875" style="24" customWidth="1"/>
    <col min="13063" max="13063" width="18" style="24" customWidth="1"/>
    <col min="13064" max="13064" width="18.42578125" style="24" customWidth="1"/>
    <col min="13065" max="13065" width="23.28515625" style="24" customWidth="1"/>
    <col min="13066" max="13066" width="21.42578125" style="24" customWidth="1"/>
    <col min="13067" max="13306" width="9.140625" style="24"/>
    <col min="13307" max="13311" width="4.42578125" style="24" customWidth="1"/>
    <col min="13312" max="13312" width="3.5703125" style="24" customWidth="1"/>
    <col min="13313" max="13313" width="26.7109375" style="24" customWidth="1"/>
    <col min="13314" max="13314" width="12.85546875" style="24" customWidth="1"/>
    <col min="13315" max="13315" width="27.42578125" style="24" customWidth="1"/>
    <col min="13316" max="13316" width="16.42578125" style="24" customWidth="1"/>
    <col min="13317" max="13317" width="14.28515625" style="24" customWidth="1"/>
    <col min="13318" max="13318" width="15.85546875" style="24" customWidth="1"/>
    <col min="13319" max="13319" width="18" style="24" customWidth="1"/>
    <col min="13320" max="13320" width="18.42578125" style="24" customWidth="1"/>
    <col min="13321" max="13321" width="23.28515625" style="24" customWidth="1"/>
    <col min="13322" max="13322" width="21.42578125" style="24" customWidth="1"/>
    <col min="13323" max="13562" width="9.140625" style="24"/>
    <col min="13563" max="13567" width="4.42578125" style="24" customWidth="1"/>
    <col min="13568" max="13568" width="3.5703125" style="24" customWidth="1"/>
    <col min="13569" max="13569" width="26.7109375" style="24" customWidth="1"/>
    <col min="13570" max="13570" width="12.85546875" style="24" customWidth="1"/>
    <col min="13571" max="13571" width="27.42578125" style="24" customWidth="1"/>
    <col min="13572" max="13572" width="16.42578125" style="24" customWidth="1"/>
    <col min="13573" max="13573" width="14.28515625" style="24" customWidth="1"/>
    <col min="13574" max="13574" width="15.85546875" style="24" customWidth="1"/>
    <col min="13575" max="13575" width="18" style="24" customWidth="1"/>
    <col min="13576" max="13576" width="18.42578125" style="24" customWidth="1"/>
    <col min="13577" max="13577" width="23.28515625" style="24" customWidth="1"/>
    <col min="13578" max="13578" width="21.42578125" style="24" customWidth="1"/>
    <col min="13579" max="13818" width="9.140625" style="24"/>
    <col min="13819" max="13823" width="4.42578125" style="24" customWidth="1"/>
    <col min="13824" max="13824" width="3.5703125" style="24" customWidth="1"/>
    <col min="13825" max="13825" width="26.7109375" style="24" customWidth="1"/>
    <col min="13826" max="13826" width="12.85546875" style="24" customWidth="1"/>
    <col min="13827" max="13827" width="27.42578125" style="24" customWidth="1"/>
    <col min="13828" max="13828" width="16.42578125" style="24" customWidth="1"/>
    <col min="13829" max="13829" width="14.28515625" style="24" customWidth="1"/>
    <col min="13830" max="13830" width="15.85546875" style="24" customWidth="1"/>
    <col min="13831" max="13831" width="18" style="24" customWidth="1"/>
    <col min="13832" max="13832" width="18.42578125" style="24" customWidth="1"/>
    <col min="13833" max="13833" width="23.28515625" style="24" customWidth="1"/>
    <col min="13834" max="13834" width="21.42578125" style="24" customWidth="1"/>
    <col min="13835" max="14074" width="9.140625" style="24"/>
    <col min="14075" max="14079" width="4.42578125" style="24" customWidth="1"/>
    <col min="14080" max="14080" width="3.5703125" style="24" customWidth="1"/>
    <col min="14081" max="14081" width="26.7109375" style="24" customWidth="1"/>
    <col min="14082" max="14082" width="12.85546875" style="24" customWidth="1"/>
    <col min="14083" max="14083" width="27.42578125" style="24" customWidth="1"/>
    <col min="14084" max="14084" width="16.42578125" style="24" customWidth="1"/>
    <col min="14085" max="14085" width="14.28515625" style="24" customWidth="1"/>
    <col min="14086" max="14086" width="15.85546875" style="24" customWidth="1"/>
    <col min="14087" max="14087" width="18" style="24" customWidth="1"/>
    <col min="14088" max="14088" width="18.42578125" style="24" customWidth="1"/>
    <col min="14089" max="14089" width="23.28515625" style="24" customWidth="1"/>
    <col min="14090" max="14090" width="21.42578125" style="24" customWidth="1"/>
    <col min="14091" max="14330" width="9.140625" style="24"/>
    <col min="14331" max="14335" width="4.42578125" style="24" customWidth="1"/>
    <col min="14336" max="14336" width="3.5703125" style="24" customWidth="1"/>
    <col min="14337" max="14337" width="26.7109375" style="24" customWidth="1"/>
    <col min="14338" max="14338" width="12.85546875" style="24" customWidth="1"/>
    <col min="14339" max="14339" width="27.42578125" style="24" customWidth="1"/>
    <col min="14340" max="14340" width="16.42578125" style="24" customWidth="1"/>
    <col min="14341" max="14341" width="14.28515625" style="24" customWidth="1"/>
    <col min="14342" max="14342" width="15.85546875" style="24" customWidth="1"/>
    <col min="14343" max="14343" width="18" style="24" customWidth="1"/>
    <col min="14344" max="14344" width="18.42578125" style="24" customWidth="1"/>
    <col min="14345" max="14345" width="23.28515625" style="24" customWidth="1"/>
    <col min="14346" max="14346" width="21.42578125" style="24" customWidth="1"/>
    <col min="14347" max="14586" width="9.140625" style="24"/>
    <col min="14587" max="14591" width="4.42578125" style="24" customWidth="1"/>
    <col min="14592" max="14592" width="3.5703125" style="24" customWidth="1"/>
    <col min="14593" max="14593" width="26.7109375" style="24" customWidth="1"/>
    <col min="14594" max="14594" width="12.85546875" style="24" customWidth="1"/>
    <col min="14595" max="14595" width="27.42578125" style="24" customWidth="1"/>
    <col min="14596" max="14596" width="16.42578125" style="24" customWidth="1"/>
    <col min="14597" max="14597" width="14.28515625" style="24" customWidth="1"/>
    <col min="14598" max="14598" width="15.85546875" style="24" customWidth="1"/>
    <col min="14599" max="14599" width="18" style="24" customWidth="1"/>
    <col min="14600" max="14600" width="18.42578125" style="24" customWidth="1"/>
    <col min="14601" max="14601" width="23.28515625" style="24" customWidth="1"/>
    <col min="14602" max="14602" width="21.42578125" style="24" customWidth="1"/>
    <col min="14603" max="14842" width="9.140625" style="24"/>
    <col min="14843" max="14847" width="4.42578125" style="24" customWidth="1"/>
    <col min="14848" max="14848" width="3.5703125" style="24" customWidth="1"/>
    <col min="14849" max="14849" width="26.7109375" style="24" customWidth="1"/>
    <col min="14850" max="14850" width="12.85546875" style="24" customWidth="1"/>
    <col min="14851" max="14851" width="27.42578125" style="24" customWidth="1"/>
    <col min="14852" max="14852" width="16.42578125" style="24" customWidth="1"/>
    <col min="14853" max="14853" width="14.28515625" style="24" customWidth="1"/>
    <col min="14854" max="14854" width="15.85546875" style="24" customWidth="1"/>
    <col min="14855" max="14855" width="18" style="24" customWidth="1"/>
    <col min="14856" max="14856" width="18.42578125" style="24" customWidth="1"/>
    <col min="14857" max="14857" width="23.28515625" style="24" customWidth="1"/>
    <col min="14858" max="14858" width="21.42578125" style="24" customWidth="1"/>
    <col min="14859" max="15098" width="9.140625" style="24"/>
    <col min="15099" max="15103" width="4.42578125" style="24" customWidth="1"/>
    <col min="15104" max="15104" width="3.5703125" style="24" customWidth="1"/>
    <col min="15105" max="15105" width="26.7109375" style="24" customWidth="1"/>
    <col min="15106" max="15106" width="12.85546875" style="24" customWidth="1"/>
    <col min="15107" max="15107" width="27.42578125" style="24" customWidth="1"/>
    <col min="15108" max="15108" width="16.42578125" style="24" customWidth="1"/>
    <col min="15109" max="15109" width="14.28515625" style="24" customWidth="1"/>
    <col min="15110" max="15110" width="15.85546875" style="24" customWidth="1"/>
    <col min="15111" max="15111" width="18" style="24" customWidth="1"/>
    <col min="15112" max="15112" width="18.42578125" style="24" customWidth="1"/>
    <col min="15113" max="15113" width="23.28515625" style="24" customWidth="1"/>
    <col min="15114" max="15114" width="21.42578125" style="24" customWidth="1"/>
    <col min="15115" max="15354" width="9.140625" style="24"/>
    <col min="15355" max="15359" width="4.42578125" style="24" customWidth="1"/>
    <col min="15360" max="15360" width="3.5703125" style="24" customWidth="1"/>
    <col min="15361" max="15361" width="26.7109375" style="24" customWidth="1"/>
    <col min="15362" max="15362" width="12.85546875" style="24" customWidth="1"/>
    <col min="15363" max="15363" width="27.42578125" style="24" customWidth="1"/>
    <col min="15364" max="15364" width="16.42578125" style="24" customWidth="1"/>
    <col min="15365" max="15365" width="14.28515625" style="24" customWidth="1"/>
    <col min="15366" max="15366" width="15.85546875" style="24" customWidth="1"/>
    <col min="15367" max="15367" width="18" style="24" customWidth="1"/>
    <col min="15368" max="15368" width="18.42578125" style="24" customWidth="1"/>
    <col min="15369" max="15369" width="23.28515625" style="24" customWidth="1"/>
    <col min="15370" max="15370" width="21.42578125" style="24" customWidth="1"/>
    <col min="15371" max="15610" width="9.140625" style="24"/>
    <col min="15611" max="15615" width="4.42578125" style="24" customWidth="1"/>
    <col min="15616" max="15616" width="3.5703125" style="24" customWidth="1"/>
    <col min="15617" max="15617" width="26.7109375" style="24" customWidth="1"/>
    <col min="15618" max="15618" width="12.85546875" style="24" customWidth="1"/>
    <col min="15619" max="15619" width="27.42578125" style="24" customWidth="1"/>
    <col min="15620" max="15620" width="16.42578125" style="24" customWidth="1"/>
    <col min="15621" max="15621" width="14.28515625" style="24" customWidth="1"/>
    <col min="15622" max="15622" width="15.85546875" style="24" customWidth="1"/>
    <col min="15623" max="15623" width="18" style="24" customWidth="1"/>
    <col min="15624" max="15624" width="18.42578125" style="24" customWidth="1"/>
    <col min="15625" max="15625" width="23.28515625" style="24" customWidth="1"/>
    <col min="15626" max="15626" width="21.42578125" style="24" customWidth="1"/>
    <col min="15627" max="15866" width="9.140625" style="24"/>
    <col min="15867" max="15871" width="4.42578125" style="24" customWidth="1"/>
    <col min="15872" max="15872" width="3.5703125" style="24" customWidth="1"/>
    <col min="15873" max="15873" width="26.7109375" style="24" customWidth="1"/>
    <col min="15874" max="15874" width="12.85546875" style="24" customWidth="1"/>
    <col min="15875" max="15875" width="27.42578125" style="24" customWidth="1"/>
    <col min="15876" max="15876" width="16.42578125" style="24" customWidth="1"/>
    <col min="15877" max="15877" width="14.28515625" style="24" customWidth="1"/>
    <col min="15878" max="15878" width="15.85546875" style="24" customWidth="1"/>
    <col min="15879" max="15879" width="18" style="24" customWidth="1"/>
    <col min="15880" max="15880" width="18.42578125" style="24" customWidth="1"/>
    <col min="15881" max="15881" width="23.28515625" style="24" customWidth="1"/>
    <col min="15882" max="15882" width="21.42578125" style="24" customWidth="1"/>
    <col min="15883" max="16122" width="9.140625" style="24"/>
    <col min="16123" max="16127" width="4.42578125" style="24" customWidth="1"/>
    <col min="16128" max="16128" width="3.5703125" style="24" customWidth="1"/>
    <col min="16129" max="16129" width="26.7109375" style="24" customWidth="1"/>
    <col min="16130" max="16130" width="12.85546875" style="24" customWidth="1"/>
    <col min="16131" max="16131" width="27.42578125" style="24" customWidth="1"/>
    <col min="16132" max="16132" width="16.42578125" style="24" customWidth="1"/>
    <col min="16133" max="16133" width="14.28515625" style="24" customWidth="1"/>
    <col min="16134" max="16134" width="15.85546875" style="24" customWidth="1"/>
    <col min="16135" max="16135" width="18" style="24" customWidth="1"/>
    <col min="16136" max="16136" width="18.42578125" style="24" customWidth="1"/>
    <col min="16137" max="16137" width="23.28515625" style="24" customWidth="1"/>
    <col min="16138" max="16138" width="21.42578125" style="24" customWidth="1"/>
    <col min="16139" max="16380" width="10.28515625" style="24"/>
    <col min="16381" max="16384" width="10.28515625" style="24" customWidth="1"/>
  </cols>
  <sheetData>
    <row r="1" spans="1:13" s="1" customFormat="1" ht="16.5">
      <c r="A1" s="1924" t="s">
        <v>3514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3" s="113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  <c r="K2" s="131"/>
      <c r="L2" s="131"/>
      <c r="M2" s="131"/>
    </row>
    <row r="3" spans="1:13" s="114" customFormat="1" ht="18">
      <c r="A3" s="2151" t="s">
        <v>1849</v>
      </c>
      <c r="B3" s="2151"/>
      <c r="C3" s="2151"/>
      <c r="D3" s="2151"/>
      <c r="E3" s="2151"/>
      <c r="F3" s="2151"/>
      <c r="G3" s="2151"/>
      <c r="H3" s="2151"/>
      <c r="I3" s="2151"/>
      <c r="J3" s="2151"/>
      <c r="K3" s="132"/>
      <c r="L3" s="132"/>
      <c r="M3" s="132"/>
    </row>
    <row r="4" spans="1:13" s="113" customFormat="1" ht="15.75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  <c r="K4" s="131"/>
      <c r="L4" s="131"/>
      <c r="M4" s="131"/>
    </row>
    <row r="6" spans="1:13" s="282" customFormat="1" ht="19.5" customHeight="1">
      <c r="A6" s="2186" t="s">
        <v>390</v>
      </c>
      <c r="B6" s="2187"/>
      <c r="C6" s="1982" t="s">
        <v>501</v>
      </c>
      <c r="D6" s="1982"/>
      <c r="E6" s="1983"/>
      <c r="F6" s="2321" t="s">
        <v>393</v>
      </c>
      <c r="G6" s="2320" t="s">
        <v>4627</v>
      </c>
      <c r="H6" s="2320"/>
      <c r="I6" s="2321" t="s">
        <v>387</v>
      </c>
      <c r="J6" s="2321" t="s">
        <v>305</v>
      </c>
    </row>
    <row r="7" spans="1:13" s="282" customFormat="1" ht="16.5" customHeight="1">
      <c r="A7" s="2190"/>
      <c r="B7" s="2191"/>
      <c r="C7" s="1985"/>
      <c r="D7" s="1985"/>
      <c r="E7" s="1986"/>
      <c r="F7" s="2321"/>
      <c r="G7" s="1014" t="s">
        <v>397</v>
      </c>
      <c r="H7" s="183" t="s">
        <v>398</v>
      </c>
      <c r="I7" s="2321"/>
      <c r="J7" s="2321"/>
    </row>
    <row r="8" spans="1:13" s="285" customFormat="1" ht="21.75" customHeight="1">
      <c r="A8" s="2220" t="s">
        <v>312</v>
      </c>
      <c r="B8" s="2356"/>
      <c r="C8" s="2356" t="s">
        <v>313</v>
      </c>
      <c r="D8" s="2356"/>
      <c r="E8" s="2221"/>
      <c r="F8" s="405" t="s">
        <v>314</v>
      </c>
      <c r="G8" s="406" t="s">
        <v>315</v>
      </c>
      <c r="H8" s="1609" t="s">
        <v>316</v>
      </c>
      <c r="I8" s="1609" t="s">
        <v>317</v>
      </c>
      <c r="J8" s="1609" t="s">
        <v>318</v>
      </c>
    </row>
    <row r="9" spans="1:13" s="135" customFormat="1" ht="31.5" customHeight="1">
      <c r="A9" s="396" t="s">
        <v>308</v>
      </c>
      <c r="B9" s="133"/>
      <c r="C9" s="1997" t="s">
        <v>1</v>
      </c>
      <c r="D9" s="1997"/>
      <c r="E9" s="1997"/>
      <c r="F9" s="1865"/>
      <c r="G9" s="1866"/>
      <c r="H9" s="211"/>
      <c r="I9" s="1866"/>
      <c r="J9" s="1866"/>
    </row>
    <row r="10" spans="1:13" s="135" customFormat="1" ht="90" customHeight="1">
      <c r="A10" s="234">
        <v>1</v>
      </c>
      <c r="B10" s="133">
        <v>20</v>
      </c>
      <c r="C10" s="2226" t="s">
        <v>399</v>
      </c>
      <c r="D10" s="2226"/>
      <c r="E10" s="2226"/>
      <c r="F10" s="1866"/>
      <c r="G10" s="1866"/>
      <c r="H10" s="211"/>
      <c r="I10" s="1866"/>
      <c r="J10" s="1866"/>
    </row>
    <row r="11" spans="1:13" s="282" customFormat="1" ht="55.5" customHeight="1">
      <c r="A11" s="234"/>
      <c r="B11" s="401"/>
      <c r="C11" s="402">
        <v>1</v>
      </c>
      <c r="D11" s="2226" t="s">
        <v>1368</v>
      </c>
      <c r="E11" s="2226"/>
      <c r="F11" s="137"/>
      <c r="G11" s="137"/>
      <c r="H11" s="1868"/>
      <c r="I11" s="137"/>
      <c r="J11" s="137"/>
    </row>
    <row r="12" spans="1:13" s="135" customFormat="1" ht="60">
      <c r="A12" s="235"/>
      <c r="B12" s="134"/>
      <c r="C12" s="397"/>
      <c r="D12" s="1020">
        <v>1</v>
      </c>
      <c r="E12" s="1865" t="s">
        <v>5</v>
      </c>
      <c r="F12" s="1865" t="s">
        <v>61</v>
      </c>
      <c r="G12" s="1865" t="s">
        <v>1850</v>
      </c>
      <c r="H12" s="117" t="s">
        <v>223</v>
      </c>
      <c r="I12" s="122">
        <v>42000000</v>
      </c>
      <c r="J12" s="1865"/>
    </row>
    <row r="13" spans="1:13" s="135" customFormat="1" ht="60">
      <c r="A13" s="1866"/>
      <c r="B13" s="1866"/>
      <c r="C13" s="400"/>
      <c r="D13" s="211">
        <v>2</v>
      </c>
      <c r="E13" s="1865" t="s">
        <v>9</v>
      </c>
      <c r="F13" s="1865" t="s">
        <v>61</v>
      </c>
      <c r="G13" s="1865" t="s">
        <v>1850</v>
      </c>
      <c r="H13" s="117" t="s">
        <v>223</v>
      </c>
      <c r="I13" s="122">
        <v>550000000</v>
      </c>
      <c r="J13" s="1865"/>
    </row>
    <row r="14" spans="1:13" s="282" customFormat="1" ht="51.75" customHeight="1">
      <c r="A14" s="403"/>
      <c r="B14" s="137"/>
      <c r="C14" s="404">
        <v>2</v>
      </c>
      <c r="D14" s="2226" t="s">
        <v>1851</v>
      </c>
      <c r="E14" s="2226"/>
      <c r="F14" s="137"/>
      <c r="G14" s="137"/>
      <c r="H14" s="1868"/>
      <c r="I14" s="223"/>
      <c r="J14" s="137"/>
    </row>
    <row r="15" spans="1:13" s="135" customFormat="1" ht="78" customHeight="1">
      <c r="A15" s="1866"/>
      <c r="B15" s="1866"/>
      <c r="C15" s="400"/>
      <c r="D15" s="421">
        <v>3</v>
      </c>
      <c r="E15" s="1865" t="s">
        <v>1852</v>
      </c>
      <c r="F15" s="1865" t="s">
        <v>61</v>
      </c>
      <c r="G15" s="1865" t="s">
        <v>1853</v>
      </c>
      <c r="H15" s="1867" t="s">
        <v>223</v>
      </c>
      <c r="I15" s="122">
        <v>300000000</v>
      </c>
      <c r="J15" s="1865"/>
    </row>
    <row r="16" spans="1:13" s="135" customFormat="1" ht="81.75" customHeight="1">
      <c r="A16" s="1866"/>
      <c r="B16" s="1866"/>
      <c r="C16" s="400"/>
      <c r="D16" s="421">
        <v>4</v>
      </c>
      <c r="E16" s="119" t="s">
        <v>1854</v>
      </c>
      <c r="F16" s="119" t="str">
        <f>F15</f>
        <v>Kabupaten Sumbawa Barat</v>
      </c>
      <c r="G16" s="119" t="s">
        <v>1855</v>
      </c>
      <c r="H16" s="1867" t="s">
        <v>1856</v>
      </c>
      <c r="I16" s="237">
        <v>98000000</v>
      </c>
      <c r="J16" s="119"/>
    </row>
    <row r="17" spans="1:11" s="135" customFormat="1" ht="48.75" customHeight="1">
      <c r="A17" s="138"/>
      <c r="B17" s="1866"/>
      <c r="C17" s="400">
        <v>3</v>
      </c>
      <c r="D17" s="2226" t="s">
        <v>1015</v>
      </c>
      <c r="E17" s="2226"/>
      <c r="F17" s="119"/>
      <c r="G17" s="1866"/>
      <c r="H17" s="211"/>
      <c r="I17" s="222"/>
      <c r="J17" s="1866"/>
    </row>
    <row r="18" spans="1:11" s="135" customFormat="1" ht="48.75" customHeight="1">
      <c r="A18" s="1866"/>
      <c r="B18" s="1866"/>
      <c r="C18" s="400"/>
      <c r="D18" s="421">
        <v>5</v>
      </c>
      <c r="E18" s="119" t="s">
        <v>1857</v>
      </c>
      <c r="F18" s="119" t="str">
        <f>F16</f>
        <v>Kabupaten Sumbawa Barat</v>
      </c>
      <c r="G18" s="119" t="s">
        <v>1858</v>
      </c>
      <c r="H18" s="1867" t="s">
        <v>1859</v>
      </c>
      <c r="I18" s="237">
        <v>150000000</v>
      </c>
      <c r="J18" s="119"/>
    </row>
    <row r="19" spans="1:11" s="135" customFormat="1" ht="135">
      <c r="A19" s="235"/>
      <c r="B19" s="134"/>
      <c r="C19" s="397">
        <v>1</v>
      </c>
      <c r="D19" s="1021">
        <v>6</v>
      </c>
      <c r="E19" s="1865" t="s">
        <v>1860</v>
      </c>
      <c r="F19" s="1865" t="s">
        <v>61</v>
      </c>
      <c r="G19" s="1865" t="s">
        <v>1861</v>
      </c>
      <c r="H19" s="117" t="s">
        <v>1862</v>
      </c>
      <c r="I19" s="122">
        <v>150000000</v>
      </c>
      <c r="J19" s="1865"/>
    </row>
    <row r="20" spans="1:11" s="135" customFormat="1" ht="63" customHeight="1">
      <c r="A20" s="141"/>
      <c r="B20" s="142"/>
      <c r="C20" s="400">
        <v>4</v>
      </c>
      <c r="D20" s="2226" t="s">
        <v>1863</v>
      </c>
      <c r="E20" s="2226"/>
      <c r="F20" s="1865"/>
      <c r="G20" s="1865"/>
      <c r="H20" s="1867"/>
      <c r="I20" s="122"/>
      <c r="J20" s="1865"/>
    </row>
    <row r="21" spans="1:11" s="135" customFormat="1" ht="45">
      <c r="A21" s="1866"/>
      <c r="B21" s="1866"/>
      <c r="C21" s="400"/>
      <c r="D21" s="421">
        <v>7</v>
      </c>
      <c r="E21" s="119" t="s">
        <v>1864</v>
      </c>
      <c r="F21" s="119" t="str">
        <f>F18</f>
        <v>Kabupaten Sumbawa Barat</v>
      </c>
      <c r="G21" s="119" t="s">
        <v>1865</v>
      </c>
      <c r="H21" s="1867" t="s">
        <v>1866</v>
      </c>
      <c r="I21" s="237">
        <v>8000000</v>
      </c>
      <c r="J21" s="119"/>
    </row>
    <row r="22" spans="1:11" s="135" customFormat="1" ht="60">
      <c r="A22" s="1866"/>
      <c r="B22" s="1866"/>
      <c r="C22" s="400"/>
      <c r="D22" s="421">
        <v>8</v>
      </c>
      <c r="E22" s="119" t="s">
        <v>1867</v>
      </c>
      <c r="F22" s="119" t="str">
        <f>F21</f>
        <v>Kabupaten Sumbawa Barat</v>
      </c>
      <c r="G22" s="119" t="s">
        <v>1868</v>
      </c>
      <c r="H22" s="1867" t="str">
        <f>H21</f>
        <v>1 laporan</v>
      </c>
      <c r="I22" s="237">
        <v>8000000</v>
      </c>
      <c r="J22" s="119"/>
    </row>
    <row r="23" spans="1:11" s="135" customFormat="1" ht="63.75" customHeight="1">
      <c r="A23" s="143"/>
      <c r="B23" s="144"/>
      <c r="C23" s="398">
        <v>5</v>
      </c>
      <c r="D23" s="2226" t="s">
        <v>1869</v>
      </c>
      <c r="E23" s="2226"/>
      <c r="F23" s="1865"/>
      <c r="G23" s="1865"/>
      <c r="H23" s="1867"/>
      <c r="I23" s="240"/>
      <c r="J23" s="1866"/>
    </row>
    <row r="24" spans="1:11" s="135" customFormat="1" ht="77.25" customHeight="1">
      <c r="A24" s="1866"/>
      <c r="B24" s="1866"/>
      <c r="C24" s="400"/>
      <c r="D24" s="398">
        <v>9</v>
      </c>
      <c r="E24" s="239" t="s">
        <v>1870</v>
      </c>
      <c r="F24" s="119" t="s">
        <v>61</v>
      </c>
      <c r="G24" s="119" t="s">
        <v>1871</v>
      </c>
      <c r="H24" s="1867" t="s">
        <v>424</v>
      </c>
      <c r="I24" s="240">
        <v>8000000</v>
      </c>
      <c r="J24" s="142"/>
    </row>
    <row r="25" spans="1:11" s="135" customFormat="1" ht="92.25" customHeight="1">
      <c r="A25" s="1866"/>
      <c r="B25" s="1866"/>
      <c r="C25" s="400"/>
      <c r="D25" s="399">
        <v>10</v>
      </c>
      <c r="E25" s="239" t="s">
        <v>563</v>
      </c>
      <c r="F25" s="119" t="s">
        <v>61</v>
      </c>
      <c r="G25" s="239" t="s">
        <v>1872</v>
      </c>
      <c r="H25" s="409" t="s">
        <v>790</v>
      </c>
      <c r="I25" s="241">
        <v>12000000</v>
      </c>
      <c r="J25" s="142"/>
      <c r="K25" s="232"/>
    </row>
    <row r="26" spans="1:11" s="135" customFormat="1" ht="81.75" customHeight="1">
      <c r="A26" s="143"/>
      <c r="B26" s="144"/>
      <c r="C26" s="399">
        <v>6</v>
      </c>
      <c r="D26" s="2358" t="s">
        <v>1873</v>
      </c>
      <c r="E26" s="2358"/>
      <c r="F26" s="242"/>
      <c r="G26" s="242"/>
      <c r="H26" s="410"/>
      <c r="I26" s="245"/>
      <c r="J26" s="244"/>
      <c r="K26" s="233"/>
    </row>
    <row r="27" spans="1:11" s="135" customFormat="1" ht="90">
      <c r="A27" s="1866"/>
      <c r="B27" s="1866"/>
      <c r="C27" s="400"/>
      <c r="D27" s="143">
        <v>11</v>
      </c>
      <c r="E27" s="242" t="s">
        <v>1874</v>
      </c>
      <c r="F27" s="242" t="s">
        <v>61</v>
      </c>
      <c r="G27" s="242" t="s">
        <v>1875</v>
      </c>
      <c r="H27" s="411" t="s">
        <v>1876</v>
      </c>
      <c r="I27" s="245">
        <v>330000000</v>
      </c>
      <c r="J27" s="243"/>
      <c r="K27" s="261"/>
    </row>
    <row r="28" spans="1:11" s="135" customFormat="1" ht="45">
      <c r="A28" s="1866"/>
      <c r="B28" s="1866"/>
      <c r="C28" s="400"/>
      <c r="D28" s="143">
        <v>12</v>
      </c>
      <c r="E28" s="242" t="s">
        <v>1877</v>
      </c>
      <c r="F28" s="242" t="s">
        <v>61</v>
      </c>
      <c r="G28" s="242" t="s">
        <v>1878</v>
      </c>
      <c r="H28" s="411" t="s">
        <v>1879</v>
      </c>
      <c r="I28" s="245">
        <v>120000000</v>
      </c>
      <c r="J28" s="243"/>
      <c r="K28" s="233"/>
    </row>
    <row r="29" spans="1:11" s="135" customFormat="1" ht="60">
      <c r="A29" s="1866"/>
      <c r="B29" s="1866"/>
      <c r="C29" s="400"/>
      <c r="D29" s="143">
        <v>13</v>
      </c>
      <c r="E29" s="242" t="s">
        <v>1880</v>
      </c>
      <c r="F29" s="242" t="s">
        <v>61</v>
      </c>
      <c r="G29" s="242" t="s">
        <v>1881</v>
      </c>
      <c r="H29" s="412">
        <v>0.9</v>
      </c>
      <c r="I29" s="241">
        <v>120000000</v>
      </c>
      <c r="J29" s="243"/>
      <c r="K29" s="233"/>
    </row>
    <row r="30" spans="1:11" s="135" customFormat="1" ht="75">
      <c r="A30" s="1866"/>
      <c r="B30" s="1866"/>
      <c r="C30" s="400"/>
      <c r="D30" s="238">
        <v>14</v>
      </c>
      <c r="E30" s="119" t="s">
        <v>1882</v>
      </c>
      <c r="F30" s="119" t="s">
        <v>61</v>
      </c>
      <c r="G30" s="119" t="s">
        <v>1883</v>
      </c>
      <c r="H30" s="1867" t="s">
        <v>223</v>
      </c>
      <c r="I30" s="240">
        <v>180000000</v>
      </c>
      <c r="J30" s="142"/>
    </row>
    <row r="31" spans="1:11" s="135" customFormat="1" ht="75">
      <c r="A31" s="1866"/>
      <c r="B31" s="1866"/>
      <c r="C31" s="400"/>
      <c r="D31" s="238">
        <v>15</v>
      </c>
      <c r="E31" s="119" t="s">
        <v>1884</v>
      </c>
      <c r="F31" s="119" t="s">
        <v>61</v>
      </c>
      <c r="G31" s="119" t="s">
        <v>1885</v>
      </c>
      <c r="H31" s="1867" t="s">
        <v>444</v>
      </c>
      <c r="I31" s="240">
        <v>14000000</v>
      </c>
      <c r="J31" s="142"/>
    </row>
    <row r="32" spans="1:11" s="135" customFormat="1" ht="75">
      <c r="A32" s="1866"/>
      <c r="B32" s="1866"/>
      <c r="C32" s="400"/>
      <c r="D32" s="238">
        <v>16</v>
      </c>
      <c r="E32" s="119" t="s">
        <v>1886</v>
      </c>
      <c r="F32" s="119" t="s">
        <v>61</v>
      </c>
      <c r="G32" s="119" t="s">
        <v>1887</v>
      </c>
      <c r="H32" s="1867" t="s">
        <v>1866</v>
      </c>
      <c r="I32" s="240">
        <v>120000000</v>
      </c>
      <c r="J32" s="142"/>
    </row>
    <row r="33" spans="1:10" s="135" customFormat="1" ht="120">
      <c r="A33" s="1866"/>
      <c r="B33" s="1866"/>
      <c r="C33" s="400"/>
      <c r="D33" s="211">
        <v>17</v>
      </c>
      <c r="E33" s="119" t="s">
        <v>1888</v>
      </c>
      <c r="F33" s="119" t="s">
        <v>61</v>
      </c>
      <c r="G33" s="119" t="s">
        <v>1889</v>
      </c>
      <c r="H33" s="1867" t="s">
        <v>1890</v>
      </c>
      <c r="I33" s="240">
        <v>70000000</v>
      </c>
      <c r="J33" s="142"/>
    </row>
    <row r="34" spans="1:10" s="135" customFormat="1" ht="120">
      <c r="A34" s="1866"/>
      <c r="B34" s="1866"/>
      <c r="C34" s="400"/>
      <c r="D34" s="211">
        <v>18</v>
      </c>
      <c r="E34" s="119" t="s">
        <v>1891</v>
      </c>
      <c r="F34" s="119" t="s">
        <v>61</v>
      </c>
      <c r="G34" s="119" t="s">
        <v>1892</v>
      </c>
      <c r="H34" s="1867" t="s">
        <v>1866</v>
      </c>
      <c r="I34" s="237">
        <v>80000000</v>
      </c>
      <c r="J34" s="142"/>
    </row>
    <row r="35" spans="1:10" s="135" customFormat="1" ht="105">
      <c r="A35" s="1866"/>
      <c r="B35" s="1866"/>
      <c r="C35" s="400"/>
      <c r="D35" s="1867">
        <v>19</v>
      </c>
      <c r="E35" s="119" t="s">
        <v>1893</v>
      </c>
      <c r="F35" s="119" t="s">
        <v>61</v>
      </c>
      <c r="G35" s="119" t="s">
        <v>1894</v>
      </c>
      <c r="H35" s="1867" t="s">
        <v>223</v>
      </c>
      <c r="I35" s="237">
        <v>70000000</v>
      </c>
      <c r="J35" s="119"/>
    </row>
    <row r="36" spans="1:10" s="135" customFormat="1" ht="84.75" customHeight="1">
      <c r="A36" s="143"/>
      <c r="B36" s="144"/>
      <c r="C36" s="399">
        <v>21</v>
      </c>
      <c r="D36" s="2226" t="s">
        <v>1895</v>
      </c>
      <c r="E36" s="2226"/>
      <c r="F36" s="119"/>
      <c r="G36" s="119"/>
      <c r="H36" s="1867"/>
      <c r="I36" s="237"/>
      <c r="J36" s="119"/>
    </row>
    <row r="37" spans="1:10" s="135" customFormat="1" ht="63" customHeight="1">
      <c r="A37" s="1866"/>
      <c r="B37" s="1866"/>
      <c r="C37" s="400"/>
      <c r="D37" s="238">
        <v>20</v>
      </c>
      <c r="E37" s="119" t="s">
        <v>1896</v>
      </c>
      <c r="F37" s="119" t="s">
        <v>61</v>
      </c>
      <c r="G37" s="119" t="s">
        <v>1897</v>
      </c>
      <c r="H37" s="1867" t="s">
        <v>1898</v>
      </c>
      <c r="I37" s="237">
        <v>280000000</v>
      </c>
      <c r="J37" s="142"/>
    </row>
    <row r="38" spans="1:10" s="135" customFormat="1" ht="66" customHeight="1">
      <c r="A38" s="143"/>
      <c r="B38" s="144"/>
      <c r="C38" s="399">
        <v>22</v>
      </c>
      <c r="D38" s="2359" t="s">
        <v>1899</v>
      </c>
      <c r="E38" s="2359"/>
      <c r="F38" s="119"/>
      <c r="G38" s="119"/>
      <c r="H38" s="1867"/>
      <c r="I38" s="237"/>
      <c r="J38" s="142"/>
    </row>
    <row r="39" spans="1:10" s="135" customFormat="1" ht="78" customHeight="1">
      <c r="A39" s="1866"/>
      <c r="B39" s="1866"/>
      <c r="C39" s="400"/>
      <c r="D39" s="238">
        <v>21</v>
      </c>
      <c r="E39" s="119" t="s">
        <v>1900</v>
      </c>
      <c r="F39" s="119" t="s">
        <v>61</v>
      </c>
      <c r="G39" s="119" t="s">
        <v>1901</v>
      </c>
      <c r="H39" s="1867" t="s">
        <v>1866</v>
      </c>
      <c r="I39" s="237">
        <v>60000000</v>
      </c>
      <c r="J39" s="142"/>
    </row>
    <row r="40" spans="1:10" s="135" customFormat="1" ht="62.25" customHeight="1">
      <c r="A40" s="1866"/>
      <c r="B40" s="1866"/>
      <c r="C40" s="400"/>
      <c r="D40" s="238">
        <v>22</v>
      </c>
      <c r="E40" s="119" t="s">
        <v>1902</v>
      </c>
      <c r="F40" s="119" t="s">
        <v>61</v>
      </c>
      <c r="G40" s="119" t="s">
        <v>1903</v>
      </c>
      <c r="H40" s="1867" t="s">
        <v>418</v>
      </c>
      <c r="I40" s="237">
        <v>70000000</v>
      </c>
      <c r="J40" s="142"/>
    </row>
    <row r="41" spans="1:10" s="135" customFormat="1" ht="25.5" customHeight="1">
      <c r="A41" s="2357" t="s">
        <v>388</v>
      </c>
      <c r="B41" s="2357"/>
      <c r="C41" s="2357"/>
      <c r="D41" s="2357"/>
      <c r="E41" s="2357"/>
      <c r="F41" s="2357"/>
      <c r="G41" s="2357"/>
      <c r="H41" s="2357"/>
      <c r="I41" s="223">
        <f>SUM(I9:I40)</f>
        <v>2840000000</v>
      </c>
      <c r="J41" s="1866"/>
    </row>
    <row r="42" spans="1:10" s="283" customFormat="1">
      <c r="D42" s="407"/>
      <c r="H42" s="407"/>
    </row>
  </sheetData>
  <mergeCells count="23">
    <mergeCell ref="A1:J1"/>
    <mergeCell ref="A41:H41"/>
    <mergeCell ref="D23:E23"/>
    <mergeCell ref="D26:E26"/>
    <mergeCell ref="D36:E36"/>
    <mergeCell ref="D38:E38"/>
    <mergeCell ref="A2:J2"/>
    <mergeCell ref="A3:J3"/>
    <mergeCell ref="A4:J4"/>
    <mergeCell ref="F6:F7"/>
    <mergeCell ref="G6:H6"/>
    <mergeCell ref="I6:I7"/>
    <mergeCell ref="J6:J7"/>
    <mergeCell ref="C6:E7"/>
    <mergeCell ref="A6:B7"/>
    <mergeCell ref="D11:E11"/>
    <mergeCell ref="D14:E14"/>
    <mergeCell ref="D17:E17"/>
    <mergeCell ref="D20:E20"/>
    <mergeCell ref="A8:B8"/>
    <mergeCell ref="C8:E8"/>
    <mergeCell ref="C10:E10"/>
    <mergeCell ref="C9:E9"/>
  </mergeCells>
  <printOptions horizontalCentered="1"/>
  <pageMargins left="0.7" right="0.37" top="0.8" bottom="2.2799999999999998" header="0.54" footer="1.88"/>
  <pageSetup paperSize="5" scale="72" firstPageNumber="89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9"/>
  <sheetViews>
    <sheetView view="pageBreakPreview" topLeftCell="A31" zoomScale="84" zoomScaleSheetLayoutView="84" workbookViewId="0">
      <selection activeCell="G38" sqref="G38"/>
    </sheetView>
  </sheetViews>
  <sheetFormatPr defaultColWidth="10.28515625" defaultRowHeight="15"/>
  <cols>
    <col min="1" max="2" width="4.28515625" style="42" customWidth="1"/>
    <col min="3" max="3" width="4.28515625" style="63" customWidth="1"/>
    <col min="4" max="4" width="4.28515625" style="42" customWidth="1"/>
    <col min="5" max="5" width="32.28515625" style="40" customWidth="1"/>
    <col min="6" max="6" width="13.140625" style="42" customWidth="1"/>
    <col min="7" max="7" width="24.5703125" style="40" customWidth="1"/>
    <col min="8" max="8" width="17.7109375" style="62" customWidth="1"/>
    <col min="9" max="9" width="14.7109375" style="40" customWidth="1"/>
    <col min="10" max="10" width="10.28515625" style="40" customWidth="1"/>
    <col min="11" max="12" width="9.140625" style="40"/>
    <col min="13" max="13" width="14.28515625" style="40" bestFit="1" customWidth="1"/>
    <col min="14" max="16384" width="10.28515625" style="40"/>
  </cols>
  <sheetData>
    <row r="1" spans="1:11" s="209" customFormat="1" ht="15.75">
      <c r="A1" s="1980" t="s">
        <v>3515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1" s="113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  <c r="K2" s="126"/>
    </row>
    <row r="3" spans="1:11" s="114" customFormat="1" ht="18">
      <c r="A3" s="2151" t="s">
        <v>1403</v>
      </c>
      <c r="B3" s="2151"/>
      <c r="C3" s="2151"/>
      <c r="D3" s="2151"/>
      <c r="E3" s="2151"/>
      <c r="F3" s="2151"/>
      <c r="G3" s="2151"/>
      <c r="H3" s="2151"/>
      <c r="I3" s="2151"/>
      <c r="J3" s="2151"/>
      <c r="K3" s="127"/>
    </row>
    <row r="4" spans="1:11" s="113" customFormat="1" ht="15.75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  <c r="K4" s="126"/>
    </row>
    <row r="5" spans="1:11" ht="7.5" customHeight="1">
      <c r="A5" s="63"/>
      <c r="B5" s="63"/>
      <c r="D5" s="63"/>
      <c r="E5" s="43"/>
      <c r="F5" s="63"/>
      <c r="G5" s="43"/>
      <c r="H5" s="61"/>
      <c r="I5" s="43"/>
      <c r="J5" s="43"/>
    </row>
    <row r="6" spans="1:11" s="71" customFormat="1" ht="20.25" customHeight="1">
      <c r="A6" s="2376" t="s">
        <v>390</v>
      </c>
      <c r="B6" s="2376"/>
      <c r="C6" s="2377" t="s">
        <v>501</v>
      </c>
      <c r="D6" s="2377"/>
      <c r="E6" s="2378"/>
      <c r="F6" s="2365" t="s">
        <v>393</v>
      </c>
      <c r="G6" s="2367" t="s">
        <v>4627</v>
      </c>
      <c r="H6" s="2367"/>
      <c r="I6" s="2374" t="s">
        <v>387</v>
      </c>
      <c r="J6" s="2374" t="s">
        <v>305</v>
      </c>
    </row>
    <row r="7" spans="1:11" s="71" customFormat="1" ht="28.5" customHeight="1">
      <c r="A7" s="2376"/>
      <c r="B7" s="2376"/>
      <c r="C7" s="2379"/>
      <c r="D7" s="2379"/>
      <c r="E7" s="2380"/>
      <c r="F7" s="2366"/>
      <c r="G7" s="670" t="s">
        <v>397</v>
      </c>
      <c r="H7" s="671" t="s">
        <v>398</v>
      </c>
      <c r="I7" s="2375"/>
      <c r="J7" s="2375"/>
    </row>
    <row r="8" spans="1:11" s="546" customFormat="1" ht="20.25" customHeight="1">
      <c r="A8" s="2368">
        <v>-1</v>
      </c>
      <c r="B8" s="2369"/>
      <c r="C8" s="2369">
        <v>-2</v>
      </c>
      <c r="D8" s="2369"/>
      <c r="E8" s="2370"/>
      <c r="F8" s="544">
        <v>-3</v>
      </c>
      <c r="G8" s="544">
        <v>-4</v>
      </c>
      <c r="H8" s="545">
        <v>-5</v>
      </c>
      <c r="I8" s="544">
        <v>-6</v>
      </c>
      <c r="J8" s="544">
        <v>-7</v>
      </c>
    </row>
    <row r="9" spans="1:11" s="74" customFormat="1" ht="23.25" customHeight="1">
      <c r="A9" s="72" t="s">
        <v>308</v>
      </c>
      <c r="B9" s="72"/>
      <c r="C9" s="2371" t="s">
        <v>1</v>
      </c>
      <c r="D9" s="2372"/>
      <c r="E9" s="2373"/>
      <c r="F9" s="72"/>
      <c r="G9" s="72"/>
      <c r="H9" s="73"/>
      <c r="I9" s="72"/>
      <c r="J9" s="72"/>
    </row>
    <row r="10" spans="1:11" s="81" customFormat="1" ht="54.75" customHeight="1">
      <c r="A10" s="75">
        <v>1</v>
      </c>
      <c r="B10" s="75">
        <v>20</v>
      </c>
      <c r="C10" s="2360" t="s">
        <v>1327</v>
      </c>
      <c r="D10" s="2361"/>
      <c r="E10" s="2362"/>
      <c r="F10" s="75"/>
      <c r="G10" s="77"/>
      <c r="H10" s="79"/>
      <c r="I10" s="80"/>
      <c r="J10" s="77"/>
    </row>
    <row r="11" spans="1:11" s="81" customFormat="1" ht="34.5" customHeight="1">
      <c r="A11" s="537"/>
      <c r="B11" s="537"/>
      <c r="C11" s="537">
        <v>1</v>
      </c>
      <c r="D11" s="2360" t="s">
        <v>1368</v>
      </c>
      <c r="E11" s="2362"/>
      <c r="F11" s="538"/>
      <c r="G11" s="540"/>
      <c r="H11" s="541"/>
      <c r="I11" s="86"/>
      <c r="J11" s="540"/>
    </row>
    <row r="12" spans="1:11" s="87" customFormat="1" ht="60">
      <c r="A12" s="82"/>
      <c r="B12" s="82"/>
      <c r="C12" s="537"/>
      <c r="D12" s="82">
        <v>1</v>
      </c>
      <c r="E12" s="84" t="s">
        <v>1369</v>
      </c>
      <c r="F12" s="83" t="s">
        <v>1077</v>
      </c>
      <c r="G12" s="84" t="s">
        <v>1370</v>
      </c>
      <c r="H12" s="85" t="s">
        <v>1328</v>
      </c>
      <c r="I12" s="88">
        <v>350000000</v>
      </c>
      <c r="J12" s="84"/>
    </row>
    <row r="13" spans="1:11" s="87" customFormat="1" ht="54" customHeight="1">
      <c r="A13" s="82"/>
      <c r="B13" s="82"/>
      <c r="C13" s="537"/>
      <c r="D13" s="82">
        <v>2</v>
      </c>
      <c r="E13" s="84" t="s">
        <v>1371</v>
      </c>
      <c r="F13" s="83" t="s">
        <v>1077</v>
      </c>
      <c r="G13" s="84" t="s">
        <v>1372</v>
      </c>
      <c r="H13" s="85" t="s">
        <v>1373</v>
      </c>
      <c r="I13" s="88">
        <v>15000000</v>
      </c>
      <c r="J13" s="84"/>
    </row>
    <row r="14" spans="1:11" s="87" customFormat="1" ht="54" customHeight="1">
      <c r="A14" s="82"/>
      <c r="B14" s="82"/>
      <c r="C14" s="537"/>
      <c r="D14" s="82">
        <v>3</v>
      </c>
      <c r="E14" s="84" t="s">
        <v>1012</v>
      </c>
      <c r="F14" s="83" t="s">
        <v>1077</v>
      </c>
      <c r="G14" s="84" t="s">
        <v>1013</v>
      </c>
      <c r="H14" s="85" t="s">
        <v>1374</v>
      </c>
      <c r="I14" s="88">
        <v>15000000</v>
      </c>
      <c r="J14" s="84"/>
    </row>
    <row r="15" spans="1:11" s="87" customFormat="1" ht="34.5" customHeight="1">
      <c r="A15" s="82"/>
      <c r="B15" s="82"/>
      <c r="C15" s="537">
        <v>2</v>
      </c>
      <c r="D15" s="2360" t="s">
        <v>343</v>
      </c>
      <c r="E15" s="2362"/>
      <c r="F15" s="83"/>
      <c r="G15" s="84"/>
      <c r="H15" s="85"/>
      <c r="I15" s="86"/>
      <c r="J15" s="84"/>
    </row>
    <row r="16" spans="1:11" s="87" customFormat="1" ht="78" customHeight="1">
      <c r="A16" s="82"/>
      <c r="B16" s="82"/>
      <c r="C16" s="542"/>
      <c r="D16" s="89">
        <v>4</v>
      </c>
      <c r="E16" s="84" t="s">
        <v>404</v>
      </c>
      <c r="F16" s="83" t="s">
        <v>1077</v>
      </c>
      <c r="G16" s="84" t="s">
        <v>1375</v>
      </c>
      <c r="H16" s="85" t="s">
        <v>1376</v>
      </c>
      <c r="I16" s="88">
        <v>50000000</v>
      </c>
      <c r="J16" s="84"/>
    </row>
    <row r="17" spans="1:13" s="87" customFormat="1" ht="49.5" customHeight="1">
      <c r="A17" s="82"/>
      <c r="B17" s="82"/>
      <c r="C17" s="542"/>
      <c r="D17" s="89">
        <v>5</v>
      </c>
      <c r="E17" s="84" t="s">
        <v>407</v>
      </c>
      <c r="F17" s="83" t="s">
        <v>1077</v>
      </c>
      <c r="G17" s="84" t="s">
        <v>1377</v>
      </c>
      <c r="H17" s="85" t="s">
        <v>847</v>
      </c>
      <c r="I17" s="88">
        <v>10000000</v>
      </c>
      <c r="J17" s="84"/>
    </row>
    <row r="18" spans="1:13" s="87" customFormat="1" ht="48" customHeight="1">
      <c r="A18" s="82"/>
      <c r="B18" s="82"/>
      <c r="C18" s="542"/>
      <c r="D18" s="89">
        <v>6</v>
      </c>
      <c r="E18" s="84" t="s">
        <v>410</v>
      </c>
      <c r="F18" s="83" t="s">
        <v>1077</v>
      </c>
      <c r="G18" s="84" t="s">
        <v>1378</v>
      </c>
      <c r="H18" s="85" t="s">
        <v>1379</v>
      </c>
      <c r="I18" s="88">
        <v>30000000</v>
      </c>
      <c r="J18" s="84"/>
    </row>
    <row r="19" spans="1:13" s="81" customFormat="1" ht="34.5" customHeight="1">
      <c r="A19" s="537"/>
      <c r="B19" s="537"/>
      <c r="C19" s="542">
        <v>3</v>
      </c>
      <c r="D19" s="2360" t="s">
        <v>1380</v>
      </c>
      <c r="E19" s="2362"/>
      <c r="F19" s="538"/>
      <c r="G19" s="539"/>
      <c r="H19" s="541"/>
      <c r="I19" s="86"/>
      <c r="J19" s="539"/>
    </row>
    <row r="20" spans="1:13" s="87" customFormat="1" ht="46.5" customHeight="1">
      <c r="A20" s="90"/>
      <c r="B20" s="90"/>
      <c r="C20" s="543"/>
      <c r="D20" s="91">
        <v>7</v>
      </c>
      <c r="E20" s="92" t="s">
        <v>1381</v>
      </c>
      <c r="F20" s="93" t="s">
        <v>1077</v>
      </c>
      <c r="G20" s="92" t="s">
        <v>1382</v>
      </c>
      <c r="H20" s="94" t="s">
        <v>1383</v>
      </c>
      <c r="I20" s="95">
        <v>15000000</v>
      </c>
      <c r="J20" s="92"/>
    </row>
    <row r="21" spans="1:13" s="87" customFormat="1" ht="34.5" customHeight="1">
      <c r="A21" s="82"/>
      <c r="B21" s="82"/>
      <c r="C21" s="542">
        <v>4</v>
      </c>
      <c r="D21" s="2360" t="s">
        <v>1015</v>
      </c>
      <c r="E21" s="2362"/>
      <c r="F21" s="83"/>
      <c r="G21" s="84"/>
      <c r="H21" s="85"/>
      <c r="I21" s="86"/>
      <c r="J21" s="84"/>
    </row>
    <row r="22" spans="1:13" s="87" customFormat="1" ht="80.25" customHeight="1">
      <c r="A22" s="82"/>
      <c r="B22" s="82"/>
      <c r="C22" s="542"/>
      <c r="D22" s="89">
        <v>8</v>
      </c>
      <c r="E22" s="84" t="s">
        <v>1384</v>
      </c>
      <c r="F22" s="83" t="s">
        <v>1077</v>
      </c>
      <c r="G22" s="84" t="s">
        <v>1385</v>
      </c>
      <c r="H22" s="85" t="s">
        <v>444</v>
      </c>
      <c r="I22" s="88">
        <v>10000000</v>
      </c>
      <c r="J22" s="84"/>
    </row>
    <row r="23" spans="1:13" s="81" customFormat="1" ht="72.75" customHeight="1">
      <c r="A23" s="537"/>
      <c r="B23" s="537"/>
      <c r="C23" s="542">
        <v>5</v>
      </c>
      <c r="D23" s="2360" t="s">
        <v>778</v>
      </c>
      <c r="E23" s="2362"/>
      <c r="F23" s="538"/>
      <c r="G23" s="539"/>
      <c r="H23" s="541"/>
      <c r="I23" s="86"/>
      <c r="J23" s="539"/>
    </row>
    <row r="24" spans="1:13" s="87" customFormat="1" ht="53.25" customHeight="1">
      <c r="A24" s="82"/>
      <c r="B24" s="82"/>
      <c r="C24" s="542"/>
      <c r="D24" s="89">
        <v>9</v>
      </c>
      <c r="E24" s="84" t="s">
        <v>1386</v>
      </c>
      <c r="F24" s="83" t="s">
        <v>1077</v>
      </c>
      <c r="G24" s="84" t="s">
        <v>1387</v>
      </c>
      <c r="H24" s="85" t="s">
        <v>422</v>
      </c>
      <c r="I24" s="88">
        <v>5000000</v>
      </c>
      <c r="J24" s="84"/>
    </row>
    <row r="25" spans="1:13" s="87" customFormat="1" ht="96.75" customHeight="1">
      <c r="A25" s="82"/>
      <c r="B25" s="82"/>
      <c r="C25" s="542"/>
      <c r="D25" s="89">
        <v>10</v>
      </c>
      <c r="E25" s="84" t="s">
        <v>48</v>
      </c>
      <c r="F25" s="83" t="s">
        <v>1077</v>
      </c>
      <c r="G25" s="84" t="s">
        <v>1388</v>
      </c>
      <c r="H25" s="85" t="s">
        <v>1389</v>
      </c>
      <c r="I25" s="88">
        <v>6000000</v>
      </c>
      <c r="J25" s="84"/>
    </row>
    <row r="26" spans="1:13" s="87" customFormat="1" ht="70.5" customHeight="1">
      <c r="A26" s="82"/>
      <c r="B26" s="82"/>
      <c r="C26" s="542"/>
      <c r="D26" s="89">
        <v>11</v>
      </c>
      <c r="E26" s="84" t="s">
        <v>1390</v>
      </c>
      <c r="F26" s="83" t="s">
        <v>1077</v>
      </c>
      <c r="G26" s="84" t="s">
        <v>1391</v>
      </c>
      <c r="H26" s="85" t="s">
        <v>1392</v>
      </c>
      <c r="I26" s="88">
        <v>10000000</v>
      </c>
      <c r="J26" s="84"/>
    </row>
    <row r="27" spans="1:13" s="87" customFormat="1" ht="34.5" customHeight="1">
      <c r="A27" s="82"/>
      <c r="B27" s="82"/>
      <c r="C27" s="542">
        <v>6</v>
      </c>
      <c r="D27" s="2360" t="s">
        <v>1130</v>
      </c>
      <c r="E27" s="2362"/>
      <c r="F27" s="83"/>
      <c r="G27" s="84"/>
      <c r="H27" s="85"/>
      <c r="I27" s="86"/>
      <c r="J27" s="84"/>
    </row>
    <row r="28" spans="1:13" s="87" customFormat="1" ht="65.25" customHeight="1">
      <c r="A28" s="82"/>
      <c r="B28" s="82"/>
      <c r="C28" s="542"/>
      <c r="D28" s="89">
        <v>12</v>
      </c>
      <c r="E28" s="84" t="s">
        <v>1393</v>
      </c>
      <c r="F28" s="83" t="s">
        <v>1077</v>
      </c>
      <c r="G28" s="84" t="s">
        <v>1394</v>
      </c>
      <c r="H28" s="85" t="s">
        <v>879</v>
      </c>
      <c r="I28" s="88">
        <v>3500000000</v>
      </c>
      <c r="J28" s="84"/>
    </row>
    <row r="29" spans="1:13" s="87" customFormat="1" ht="37.5" customHeight="1">
      <c r="A29" s="82"/>
      <c r="B29" s="82"/>
      <c r="C29" s="542">
        <v>7</v>
      </c>
      <c r="D29" s="2360" t="s">
        <v>1287</v>
      </c>
      <c r="E29" s="2362"/>
      <c r="F29" s="83"/>
      <c r="G29" s="84"/>
      <c r="H29" s="85"/>
      <c r="I29" s="86"/>
      <c r="J29" s="84"/>
      <c r="M29" s="96"/>
    </row>
    <row r="30" spans="1:13" s="87" customFormat="1" ht="63" customHeight="1">
      <c r="A30" s="82"/>
      <c r="B30" s="82"/>
      <c r="C30" s="542"/>
      <c r="D30" s="89">
        <v>13</v>
      </c>
      <c r="E30" s="84" t="s">
        <v>1134</v>
      </c>
      <c r="F30" s="83" t="s">
        <v>1077</v>
      </c>
      <c r="G30" s="84" t="s">
        <v>1395</v>
      </c>
      <c r="H30" s="85" t="s">
        <v>1396</v>
      </c>
      <c r="I30" s="88">
        <v>40000000</v>
      </c>
      <c r="J30" s="84"/>
    </row>
    <row r="31" spans="1:13" s="87" customFormat="1" ht="63.75" customHeight="1">
      <c r="A31" s="82"/>
      <c r="B31" s="82"/>
      <c r="C31" s="542"/>
      <c r="D31" s="89">
        <v>14</v>
      </c>
      <c r="E31" s="84" t="s">
        <v>1139</v>
      </c>
      <c r="F31" s="83" t="s">
        <v>1077</v>
      </c>
      <c r="G31" s="84" t="s">
        <v>1397</v>
      </c>
      <c r="H31" s="85" t="s">
        <v>400</v>
      </c>
      <c r="I31" s="88">
        <v>100000000</v>
      </c>
      <c r="J31" s="84"/>
    </row>
    <row r="32" spans="1:13" s="87" customFormat="1" ht="79.5" customHeight="1">
      <c r="A32" s="82"/>
      <c r="B32" s="82"/>
      <c r="C32" s="542"/>
      <c r="D32" s="89">
        <v>15</v>
      </c>
      <c r="E32" s="84" t="s">
        <v>1398</v>
      </c>
      <c r="F32" s="83" t="s">
        <v>1077</v>
      </c>
      <c r="G32" s="84" t="s">
        <v>1356</v>
      </c>
      <c r="H32" s="85" t="s">
        <v>1136</v>
      </c>
      <c r="I32" s="88">
        <v>30000000</v>
      </c>
      <c r="J32" s="84"/>
    </row>
    <row r="33" spans="1:10" s="87" customFormat="1" ht="60">
      <c r="A33" s="82"/>
      <c r="B33" s="82"/>
      <c r="C33" s="542"/>
      <c r="D33" s="89">
        <v>16</v>
      </c>
      <c r="E33" s="84" t="s">
        <v>1146</v>
      </c>
      <c r="F33" s="83" t="s">
        <v>1077</v>
      </c>
      <c r="G33" s="84" t="s">
        <v>1399</v>
      </c>
      <c r="H33" s="85" t="s">
        <v>444</v>
      </c>
      <c r="I33" s="88">
        <v>20000000</v>
      </c>
      <c r="J33" s="84"/>
    </row>
    <row r="34" spans="1:10" s="87" customFormat="1" ht="63.75" customHeight="1">
      <c r="A34" s="82"/>
      <c r="B34" s="82"/>
      <c r="C34" s="542"/>
      <c r="D34" s="89">
        <v>17</v>
      </c>
      <c r="E34" s="84" t="s">
        <v>1150</v>
      </c>
      <c r="F34" s="83" t="s">
        <v>1077</v>
      </c>
      <c r="G34" s="84" t="s">
        <v>1400</v>
      </c>
      <c r="H34" s="85" t="s">
        <v>835</v>
      </c>
      <c r="I34" s="88">
        <v>75000000</v>
      </c>
      <c r="J34" s="84"/>
    </row>
    <row r="35" spans="1:10" s="87" customFormat="1" ht="45">
      <c r="A35" s="82"/>
      <c r="B35" s="82"/>
      <c r="C35" s="542"/>
      <c r="D35" s="89">
        <v>18</v>
      </c>
      <c r="E35" s="84" t="s">
        <v>1401</v>
      </c>
      <c r="F35" s="83" t="s">
        <v>1077</v>
      </c>
      <c r="G35" s="84" t="s">
        <v>1402</v>
      </c>
      <c r="H35" s="85" t="s">
        <v>444</v>
      </c>
      <c r="I35" s="88">
        <v>25000000</v>
      </c>
      <c r="J35" s="84"/>
    </row>
    <row r="36" spans="1:10" s="81" customFormat="1" ht="24.75" customHeight="1">
      <c r="A36" s="2363" t="s">
        <v>388</v>
      </c>
      <c r="B36" s="2364"/>
      <c r="C36" s="2364"/>
      <c r="D36" s="2364"/>
      <c r="E36" s="2364"/>
      <c r="F36" s="2364"/>
      <c r="G36" s="2364"/>
      <c r="H36" s="2364"/>
      <c r="I36" s="80">
        <f>SUM(I11:I35)</f>
        <v>4306000000</v>
      </c>
      <c r="J36" s="76"/>
    </row>
    <row r="37" spans="1:10">
      <c r="H37" s="64"/>
    </row>
    <row r="38" spans="1:10">
      <c r="H38" s="64"/>
    </row>
    <row r="39" spans="1:10">
      <c r="H39" s="64"/>
    </row>
  </sheetData>
  <mergeCells count="22">
    <mergeCell ref="A1:J1"/>
    <mergeCell ref="C9:E9"/>
    <mergeCell ref="A3:J3"/>
    <mergeCell ref="A2:J2"/>
    <mergeCell ref="A4:J4"/>
    <mergeCell ref="I6:I7"/>
    <mergeCell ref="J6:J7"/>
    <mergeCell ref="A6:B7"/>
    <mergeCell ref="C6:E7"/>
    <mergeCell ref="C10:E10"/>
    <mergeCell ref="A36:H36"/>
    <mergeCell ref="F6:F7"/>
    <mergeCell ref="G6:H6"/>
    <mergeCell ref="D11:E11"/>
    <mergeCell ref="D15:E15"/>
    <mergeCell ref="D19:E19"/>
    <mergeCell ref="D21:E21"/>
    <mergeCell ref="D23:E23"/>
    <mergeCell ref="D27:E27"/>
    <mergeCell ref="D29:E29"/>
    <mergeCell ref="A8:B8"/>
    <mergeCell ref="C8:E8"/>
  </mergeCells>
  <pageMargins left="0.75" right="0.37" top="0.78" bottom="2.27" header="0.52" footer="1.85"/>
  <pageSetup paperSize="5" scale="72" firstPageNumber="92" orientation="portrait" useFirstPageNumber="1" horizontalDpi="4294967293" verticalDpi="300" r:id="rId1"/>
  <headerFooter>
    <oddHeader>&amp;RV-&amp;P</oddHeader>
    <oddFooter>&amp;L&amp;"Arial,Bold Italic"&amp;14RKPD Kabupaten Sumbawa Barat Tahun 2016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0"/>
  <sheetViews>
    <sheetView topLeftCell="A34" zoomScale="90" zoomScaleNormal="90" workbookViewId="0">
      <selection activeCell="G40" sqref="G40"/>
    </sheetView>
  </sheetViews>
  <sheetFormatPr defaultRowHeight="12.75"/>
  <cols>
    <col min="1" max="4" width="4.85546875" style="54" customWidth="1"/>
    <col min="5" max="5" width="31.140625" style="54" customWidth="1"/>
    <col min="6" max="6" width="14.85546875" style="54" customWidth="1"/>
    <col min="7" max="7" width="26.42578125" style="54" customWidth="1"/>
    <col min="8" max="8" width="12.7109375" style="54" customWidth="1"/>
    <col min="9" max="9" width="14.85546875" style="54" customWidth="1"/>
    <col min="10" max="10" width="10.7109375" style="54" customWidth="1"/>
    <col min="11" max="253" width="9.140625" style="54"/>
    <col min="254" max="254" width="5.42578125" style="54" customWidth="1"/>
    <col min="255" max="255" width="3.140625" style="54" customWidth="1"/>
    <col min="256" max="256" width="3.7109375" style="54" customWidth="1"/>
    <col min="257" max="257" width="39" style="54" customWidth="1"/>
    <col min="258" max="258" width="14.85546875" style="54" customWidth="1"/>
    <col min="259" max="259" width="21.28515625" style="54" customWidth="1"/>
    <col min="260" max="260" width="13.85546875" style="54" customWidth="1"/>
    <col min="261" max="261" width="21.85546875" style="54" customWidth="1"/>
    <col min="262" max="262" width="10.140625" style="54" customWidth="1"/>
    <col min="263" max="263" width="22" style="54" customWidth="1"/>
    <col min="264" max="264" width="9.140625" style="54" customWidth="1"/>
    <col min="265" max="265" width="13.85546875" style="54" customWidth="1"/>
    <col min="266" max="266" width="17" style="54" customWidth="1"/>
    <col min="267" max="509" width="9.140625" style="54"/>
    <col min="510" max="510" width="5.42578125" style="54" customWidth="1"/>
    <col min="511" max="511" width="3.140625" style="54" customWidth="1"/>
    <col min="512" max="512" width="3.7109375" style="54" customWidth="1"/>
    <col min="513" max="513" width="39" style="54" customWidth="1"/>
    <col min="514" max="514" width="14.85546875" style="54" customWidth="1"/>
    <col min="515" max="515" width="21.28515625" style="54" customWidth="1"/>
    <col min="516" max="516" width="13.85546875" style="54" customWidth="1"/>
    <col min="517" max="517" width="21.85546875" style="54" customWidth="1"/>
    <col min="518" max="518" width="10.140625" style="54" customWidth="1"/>
    <col min="519" max="519" width="22" style="54" customWidth="1"/>
    <col min="520" max="520" width="9.140625" style="54" customWidth="1"/>
    <col min="521" max="521" width="13.85546875" style="54" customWidth="1"/>
    <col min="522" max="522" width="17" style="54" customWidth="1"/>
    <col min="523" max="765" width="9.140625" style="54"/>
    <col min="766" max="766" width="5.42578125" style="54" customWidth="1"/>
    <col min="767" max="767" width="3.140625" style="54" customWidth="1"/>
    <col min="768" max="768" width="3.7109375" style="54" customWidth="1"/>
    <col min="769" max="769" width="39" style="54" customWidth="1"/>
    <col min="770" max="770" width="14.85546875" style="54" customWidth="1"/>
    <col min="771" max="771" width="21.28515625" style="54" customWidth="1"/>
    <col min="772" max="772" width="13.85546875" style="54" customWidth="1"/>
    <col min="773" max="773" width="21.85546875" style="54" customWidth="1"/>
    <col min="774" max="774" width="10.140625" style="54" customWidth="1"/>
    <col min="775" max="775" width="22" style="54" customWidth="1"/>
    <col min="776" max="776" width="9.140625" style="54" customWidth="1"/>
    <col min="777" max="777" width="13.85546875" style="54" customWidth="1"/>
    <col min="778" max="778" width="17" style="54" customWidth="1"/>
    <col min="779" max="1021" width="10.28515625" style="54"/>
    <col min="1022" max="1022" width="5.42578125" style="54" customWidth="1"/>
    <col min="1023" max="1023" width="3.140625" style="54" customWidth="1"/>
    <col min="1024" max="1024" width="3.7109375" style="54" customWidth="1"/>
    <col min="1025" max="1025" width="39" style="54" customWidth="1"/>
    <col min="1026" max="1026" width="14.85546875" style="54" customWidth="1"/>
    <col min="1027" max="1027" width="21.28515625" style="54" customWidth="1"/>
    <col min="1028" max="1028" width="13.85546875" style="54" customWidth="1"/>
    <col min="1029" max="1029" width="21.85546875" style="54" customWidth="1"/>
    <col min="1030" max="1030" width="10.140625" style="54" customWidth="1"/>
    <col min="1031" max="1031" width="22" style="54" customWidth="1"/>
    <col min="1032" max="1032" width="9.140625" style="54" customWidth="1"/>
    <col min="1033" max="1033" width="13.85546875" style="54" customWidth="1"/>
    <col min="1034" max="1034" width="17" style="54" customWidth="1"/>
    <col min="1035" max="1277" width="9.140625" style="54"/>
    <col min="1278" max="1278" width="5.42578125" style="54" customWidth="1"/>
    <col min="1279" max="1279" width="3.140625" style="54" customWidth="1"/>
    <col min="1280" max="1280" width="3.7109375" style="54" customWidth="1"/>
    <col min="1281" max="1281" width="39" style="54" customWidth="1"/>
    <col min="1282" max="1282" width="14.85546875" style="54" customWidth="1"/>
    <col min="1283" max="1283" width="21.28515625" style="54" customWidth="1"/>
    <col min="1284" max="1284" width="13.85546875" style="54" customWidth="1"/>
    <col min="1285" max="1285" width="21.85546875" style="54" customWidth="1"/>
    <col min="1286" max="1286" width="10.140625" style="54" customWidth="1"/>
    <col min="1287" max="1287" width="22" style="54" customWidth="1"/>
    <col min="1288" max="1288" width="9.140625" style="54" customWidth="1"/>
    <col min="1289" max="1289" width="13.85546875" style="54" customWidth="1"/>
    <col min="1290" max="1290" width="17" style="54" customWidth="1"/>
    <col min="1291" max="1533" width="9.140625" style="54"/>
    <col min="1534" max="1534" width="5.42578125" style="54" customWidth="1"/>
    <col min="1535" max="1535" width="3.140625" style="54" customWidth="1"/>
    <col min="1536" max="1536" width="3.7109375" style="54" customWidth="1"/>
    <col min="1537" max="1537" width="39" style="54" customWidth="1"/>
    <col min="1538" max="1538" width="14.85546875" style="54" customWidth="1"/>
    <col min="1539" max="1539" width="21.28515625" style="54" customWidth="1"/>
    <col min="1540" max="1540" width="13.85546875" style="54" customWidth="1"/>
    <col min="1541" max="1541" width="21.85546875" style="54" customWidth="1"/>
    <col min="1542" max="1542" width="10.140625" style="54" customWidth="1"/>
    <col min="1543" max="1543" width="22" style="54" customWidth="1"/>
    <col min="1544" max="1544" width="9.140625" style="54" customWidth="1"/>
    <col min="1545" max="1545" width="13.85546875" style="54" customWidth="1"/>
    <col min="1546" max="1546" width="17" style="54" customWidth="1"/>
    <col min="1547" max="1789" width="9.140625" style="54"/>
    <col min="1790" max="1790" width="5.42578125" style="54" customWidth="1"/>
    <col min="1791" max="1791" width="3.140625" style="54" customWidth="1"/>
    <col min="1792" max="1792" width="3.7109375" style="54" customWidth="1"/>
    <col min="1793" max="1793" width="39" style="54" customWidth="1"/>
    <col min="1794" max="1794" width="14.85546875" style="54" customWidth="1"/>
    <col min="1795" max="1795" width="21.28515625" style="54" customWidth="1"/>
    <col min="1796" max="1796" width="13.85546875" style="54" customWidth="1"/>
    <col min="1797" max="1797" width="21.85546875" style="54" customWidth="1"/>
    <col min="1798" max="1798" width="10.140625" style="54" customWidth="1"/>
    <col min="1799" max="1799" width="22" style="54" customWidth="1"/>
    <col min="1800" max="1800" width="9.140625" style="54" customWidth="1"/>
    <col min="1801" max="1801" width="13.85546875" style="54" customWidth="1"/>
    <col min="1802" max="1802" width="17" style="54" customWidth="1"/>
    <col min="1803" max="2045" width="10.28515625" style="54"/>
    <col min="2046" max="2046" width="5.42578125" style="54" customWidth="1"/>
    <col min="2047" max="2047" width="3.140625" style="54" customWidth="1"/>
    <col min="2048" max="2048" width="3.7109375" style="54" customWidth="1"/>
    <col min="2049" max="2049" width="39" style="54" customWidth="1"/>
    <col min="2050" max="2050" width="14.85546875" style="54" customWidth="1"/>
    <col min="2051" max="2051" width="21.28515625" style="54" customWidth="1"/>
    <col min="2052" max="2052" width="13.85546875" style="54" customWidth="1"/>
    <col min="2053" max="2053" width="21.85546875" style="54" customWidth="1"/>
    <col min="2054" max="2054" width="10.140625" style="54" customWidth="1"/>
    <col min="2055" max="2055" width="22" style="54" customWidth="1"/>
    <col min="2056" max="2056" width="9.140625" style="54" customWidth="1"/>
    <col min="2057" max="2057" width="13.85546875" style="54" customWidth="1"/>
    <col min="2058" max="2058" width="17" style="54" customWidth="1"/>
    <col min="2059" max="2301" width="9.140625" style="54"/>
    <col min="2302" max="2302" width="5.42578125" style="54" customWidth="1"/>
    <col min="2303" max="2303" width="3.140625" style="54" customWidth="1"/>
    <col min="2304" max="2304" width="3.7109375" style="54" customWidth="1"/>
    <col min="2305" max="2305" width="39" style="54" customWidth="1"/>
    <col min="2306" max="2306" width="14.85546875" style="54" customWidth="1"/>
    <col min="2307" max="2307" width="21.28515625" style="54" customWidth="1"/>
    <col min="2308" max="2308" width="13.85546875" style="54" customWidth="1"/>
    <col min="2309" max="2309" width="21.85546875" style="54" customWidth="1"/>
    <col min="2310" max="2310" width="10.140625" style="54" customWidth="1"/>
    <col min="2311" max="2311" width="22" style="54" customWidth="1"/>
    <col min="2312" max="2312" width="9.140625" style="54" customWidth="1"/>
    <col min="2313" max="2313" width="13.85546875" style="54" customWidth="1"/>
    <col min="2314" max="2314" width="17" style="54" customWidth="1"/>
    <col min="2315" max="2557" width="9.140625" style="54"/>
    <col min="2558" max="2558" width="5.42578125" style="54" customWidth="1"/>
    <col min="2559" max="2559" width="3.140625" style="54" customWidth="1"/>
    <col min="2560" max="2560" width="3.7109375" style="54" customWidth="1"/>
    <col min="2561" max="2561" width="39" style="54" customWidth="1"/>
    <col min="2562" max="2562" width="14.85546875" style="54" customWidth="1"/>
    <col min="2563" max="2563" width="21.28515625" style="54" customWidth="1"/>
    <col min="2564" max="2564" width="13.85546875" style="54" customWidth="1"/>
    <col min="2565" max="2565" width="21.85546875" style="54" customWidth="1"/>
    <col min="2566" max="2566" width="10.140625" style="54" customWidth="1"/>
    <col min="2567" max="2567" width="22" style="54" customWidth="1"/>
    <col min="2568" max="2568" width="9.140625" style="54" customWidth="1"/>
    <col min="2569" max="2569" width="13.85546875" style="54" customWidth="1"/>
    <col min="2570" max="2570" width="17" style="54" customWidth="1"/>
    <col min="2571" max="2813" width="9.140625" style="54"/>
    <col min="2814" max="2814" width="5.42578125" style="54" customWidth="1"/>
    <col min="2815" max="2815" width="3.140625" style="54" customWidth="1"/>
    <col min="2816" max="2816" width="3.7109375" style="54" customWidth="1"/>
    <col min="2817" max="2817" width="39" style="54" customWidth="1"/>
    <col min="2818" max="2818" width="14.85546875" style="54" customWidth="1"/>
    <col min="2819" max="2819" width="21.28515625" style="54" customWidth="1"/>
    <col min="2820" max="2820" width="13.85546875" style="54" customWidth="1"/>
    <col min="2821" max="2821" width="21.85546875" style="54" customWidth="1"/>
    <col min="2822" max="2822" width="10.140625" style="54" customWidth="1"/>
    <col min="2823" max="2823" width="22" style="54" customWidth="1"/>
    <col min="2824" max="2824" width="9.140625" style="54" customWidth="1"/>
    <col min="2825" max="2825" width="13.85546875" style="54" customWidth="1"/>
    <col min="2826" max="2826" width="17" style="54" customWidth="1"/>
    <col min="2827" max="3069" width="10.28515625" style="54"/>
    <col min="3070" max="3070" width="5.42578125" style="54" customWidth="1"/>
    <col min="3071" max="3071" width="3.140625" style="54" customWidth="1"/>
    <col min="3072" max="3072" width="3.7109375" style="54" customWidth="1"/>
    <col min="3073" max="3073" width="39" style="54" customWidth="1"/>
    <col min="3074" max="3074" width="14.85546875" style="54" customWidth="1"/>
    <col min="3075" max="3075" width="21.28515625" style="54" customWidth="1"/>
    <col min="3076" max="3076" width="13.85546875" style="54" customWidth="1"/>
    <col min="3077" max="3077" width="21.85546875" style="54" customWidth="1"/>
    <col min="3078" max="3078" width="10.140625" style="54" customWidth="1"/>
    <col min="3079" max="3079" width="22" style="54" customWidth="1"/>
    <col min="3080" max="3080" width="9.140625" style="54" customWidth="1"/>
    <col min="3081" max="3081" width="13.85546875" style="54" customWidth="1"/>
    <col min="3082" max="3082" width="17" style="54" customWidth="1"/>
    <col min="3083" max="3325" width="9.140625" style="54"/>
    <col min="3326" max="3326" width="5.42578125" style="54" customWidth="1"/>
    <col min="3327" max="3327" width="3.140625" style="54" customWidth="1"/>
    <col min="3328" max="3328" width="3.7109375" style="54" customWidth="1"/>
    <col min="3329" max="3329" width="39" style="54" customWidth="1"/>
    <col min="3330" max="3330" width="14.85546875" style="54" customWidth="1"/>
    <col min="3331" max="3331" width="21.28515625" style="54" customWidth="1"/>
    <col min="3332" max="3332" width="13.85546875" style="54" customWidth="1"/>
    <col min="3333" max="3333" width="21.85546875" style="54" customWidth="1"/>
    <col min="3334" max="3334" width="10.140625" style="54" customWidth="1"/>
    <col min="3335" max="3335" width="22" style="54" customWidth="1"/>
    <col min="3336" max="3336" width="9.140625" style="54" customWidth="1"/>
    <col min="3337" max="3337" width="13.85546875" style="54" customWidth="1"/>
    <col min="3338" max="3338" width="17" style="54" customWidth="1"/>
    <col min="3339" max="3581" width="9.140625" style="54"/>
    <col min="3582" max="3582" width="5.42578125" style="54" customWidth="1"/>
    <col min="3583" max="3583" width="3.140625" style="54" customWidth="1"/>
    <col min="3584" max="3584" width="3.7109375" style="54" customWidth="1"/>
    <col min="3585" max="3585" width="39" style="54" customWidth="1"/>
    <col min="3586" max="3586" width="14.85546875" style="54" customWidth="1"/>
    <col min="3587" max="3587" width="21.28515625" style="54" customWidth="1"/>
    <col min="3588" max="3588" width="13.85546875" style="54" customWidth="1"/>
    <col min="3589" max="3589" width="21.85546875" style="54" customWidth="1"/>
    <col min="3590" max="3590" width="10.140625" style="54" customWidth="1"/>
    <col min="3591" max="3591" width="22" style="54" customWidth="1"/>
    <col min="3592" max="3592" width="9.140625" style="54" customWidth="1"/>
    <col min="3593" max="3593" width="13.85546875" style="54" customWidth="1"/>
    <col min="3594" max="3594" width="17" style="54" customWidth="1"/>
    <col min="3595" max="3837" width="9.140625" style="54"/>
    <col min="3838" max="3838" width="5.42578125" style="54" customWidth="1"/>
    <col min="3839" max="3839" width="3.140625" style="54" customWidth="1"/>
    <col min="3840" max="3840" width="3.7109375" style="54" customWidth="1"/>
    <col min="3841" max="3841" width="39" style="54" customWidth="1"/>
    <col min="3842" max="3842" width="14.85546875" style="54" customWidth="1"/>
    <col min="3843" max="3843" width="21.28515625" style="54" customWidth="1"/>
    <col min="3844" max="3844" width="13.85546875" style="54" customWidth="1"/>
    <col min="3845" max="3845" width="21.85546875" style="54" customWidth="1"/>
    <col min="3846" max="3846" width="10.140625" style="54" customWidth="1"/>
    <col min="3847" max="3847" width="22" style="54" customWidth="1"/>
    <col min="3848" max="3848" width="9.140625" style="54" customWidth="1"/>
    <col min="3849" max="3849" width="13.85546875" style="54" customWidth="1"/>
    <col min="3850" max="3850" width="17" style="54" customWidth="1"/>
    <col min="3851" max="4093" width="10.28515625" style="54"/>
    <col min="4094" max="4094" width="5.42578125" style="54" customWidth="1"/>
    <col min="4095" max="4095" width="3.140625" style="54" customWidth="1"/>
    <col min="4096" max="4096" width="3.7109375" style="54" customWidth="1"/>
    <col min="4097" max="4097" width="39" style="54" customWidth="1"/>
    <col min="4098" max="4098" width="14.85546875" style="54" customWidth="1"/>
    <col min="4099" max="4099" width="21.28515625" style="54" customWidth="1"/>
    <col min="4100" max="4100" width="13.85546875" style="54" customWidth="1"/>
    <col min="4101" max="4101" width="21.85546875" style="54" customWidth="1"/>
    <col min="4102" max="4102" width="10.140625" style="54" customWidth="1"/>
    <col min="4103" max="4103" width="22" style="54" customWidth="1"/>
    <col min="4104" max="4104" width="9.140625" style="54" customWidth="1"/>
    <col min="4105" max="4105" width="13.85546875" style="54" customWidth="1"/>
    <col min="4106" max="4106" width="17" style="54" customWidth="1"/>
    <col min="4107" max="4349" width="9.140625" style="54"/>
    <col min="4350" max="4350" width="5.42578125" style="54" customWidth="1"/>
    <col min="4351" max="4351" width="3.140625" style="54" customWidth="1"/>
    <col min="4352" max="4352" width="3.7109375" style="54" customWidth="1"/>
    <col min="4353" max="4353" width="39" style="54" customWidth="1"/>
    <col min="4354" max="4354" width="14.85546875" style="54" customWidth="1"/>
    <col min="4355" max="4355" width="21.28515625" style="54" customWidth="1"/>
    <col min="4356" max="4356" width="13.85546875" style="54" customWidth="1"/>
    <col min="4357" max="4357" width="21.85546875" style="54" customWidth="1"/>
    <col min="4358" max="4358" width="10.140625" style="54" customWidth="1"/>
    <col min="4359" max="4359" width="22" style="54" customWidth="1"/>
    <col min="4360" max="4360" width="9.140625" style="54" customWidth="1"/>
    <col min="4361" max="4361" width="13.85546875" style="54" customWidth="1"/>
    <col min="4362" max="4362" width="17" style="54" customWidth="1"/>
    <col min="4363" max="4605" width="9.140625" style="54"/>
    <col min="4606" max="4606" width="5.42578125" style="54" customWidth="1"/>
    <col min="4607" max="4607" width="3.140625" style="54" customWidth="1"/>
    <col min="4608" max="4608" width="3.7109375" style="54" customWidth="1"/>
    <col min="4609" max="4609" width="39" style="54" customWidth="1"/>
    <col min="4610" max="4610" width="14.85546875" style="54" customWidth="1"/>
    <col min="4611" max="4611" width="21.28515625" style="54" customWidth="1"/>
    <col min="4612" max="4612" width="13.85546875" style="54" customWidth="1"/>
    <col min="4613" max="4613" width="21.85546875" style="54" customWidth="1"/>
    <col min="4614" max="4614" width="10.140625" style="54" customWidth="1"/>
    <col min="4615" max="4615" width="22" style="54" customWidth="1"/>
    <col min="4616" max="4616" width="9.140625" style="54" customWidth="1"/>
    <col min="4617" max="4617" width="13.85546875" style="54" customWidth="1"/>
    <col min="4618" max="4618" width="17" style="54" customWidth="1"/>
    <col min="4619" max="4861" width="9.140625" style="54"/>
    <col min="4862" max="4862" width="5.42578125" style="54" customWidth="1"/>
    <col min="4863" max="4863" width="3.140625" style="54" customWidth="1"/>
    <col min="4864" max="4864" width="3.7109375" style="54" customWidth="1"/>
    <col min="4865" max="4865" width="39" style="54" customWidth="1"/>
    <col min="4866" max="4866" width="14.85546875" style="54" customWidth="1"/>
    <col min="4867" max="4867" width="21.28515625" style="54" customWidth="1"/>
    <col min="4868" max="4868" width="13.85546875" style="54" customWidth="1"/>
    <col min="4869" max="4869" width="21.85546875" style="54" customWidth="1"/>
    <col min="4870" max="4870" width="10.140625" style="54" customWidth="1"/>
    <col min="4871" max="4871" width="22" style="54" customWidth="1"/>
    <col min="4872" max="4872" width="9.140625" style="54" customWidth="1"/>
    <col min="4873" max="4873" width="13.85546875" style="54" customWidth="1"/>
    <col min="4874" max="4874" width="17" style="54" customWidth="1"/>
    <col min="4875" max="5117" width="10.28515625" style="54"/>
    <col min="5118" max="5118" width="5.42578125" style="54" customWidth="1"/>
    <col min="5119" max="5119" width="3.140625" style="54" customWidth="1"/>
    <col min="5120" max="5120" width="3.7109375" style="54" customWidth="1"/>
    <col min="5121" max="5121" width="39" style="54" customWidth="1"/>
    <col min="5122" max="5122" width="14.85546875" style="54" customWidth="1"/>
    <col min="5123" max="5123" width="21.28515625" style="54" customWidth="1"/>
    <col min="5124" max="5124" width="13.85546875" style="54" customWidth="1"/>
    <col min="5125" max="5125" width="21.85546875" style="54" customWidth="1"/>
    <col min="5126" max="5126" width="10.140625" style="54" customWidth="1"/>
    <col min="5127" max="5127" width="22" style="54" customWidth="1"/>
    <col min="5128" max="5128" width="9.140625" style="54" customWidth="1"/>
    <col min="5129" max="5129" width="13.85546875" style="54" customWidth="1"/>
    <col min="5130" max="5130" width="17" style="54" customWidth="1"/>
    <col min="5131" max="5373" width="9.140625" style="54"/>
    <col min="5374" max="5374" width="5.42578125" style="54" customWidth="1"/>
    <col min="5375" max="5375" width="3.140625" style="54" customWidth="1"/>
    <col min="5376" max="5376" width="3.7109375" style="54" customWidth="1"/>
    <col min="5377" max="5377" width="39" style="54" customWidth="1"/>
    <col min="5378" max="5378" width="14.85546875" style="54" customWidth="1"/>
    <col min="5379" max="5379" width="21.28515625" style="54" customWidth="1"/>
    <col min="5380" max="5380" width="13.85546875" style="54" customWidth="1"/>
    <col min="5381" max="5381" width="21.85546875" style="54" customWidth="1"/>
    <col min="5382" max="5382" width="10.140625" style="54" customWidth="1"/>
    <col min="5383" max="5383" width="22" style="54" customWidth="1"/>
    <col min="5384" max="5384" width="9.140625" style="54" customWidth="1"/>
    <col min="5385" max="5385" width="13.85546875" style="54" customWidth="1"/>
    <col min="5386" max="5386" width="17" style="54" customWidth="1"/>
    <col min="5387" max="5629" width="9.140625" style="54"/>
    <col min="5630" max="5630" width="5.42578125" style="54" customWidth="1"/>
    <col min="5631" max="5631" width="3.140625" style="54" customWidth="1"/>
    <col min="5632" max="5632" width="3.7109375" style="54" customWidth="1"/>
    <col min="5633" max="5633" width="39" style="54" customWidth="1"/>
    <col min="5634" max="5634" width="14.85546875" style="54" customWidth="1"/>
    <col min="5635" max="5635" width="21.28515625" style="54" customWidth="1"/>
    <col min="5636" max="5636" width="13.85546875" style="54" customWidth="1"/>
    <col min="5637" max="5637" width="21.85546875" style="54" customWidth="1"/>
    <col min="5638" max="5638" width="10.140625" style="54" customWidth="1"/>
    <col min="5639" max="5639" width="22" style="54" customWidth="1"/>
    <col min="5640" max="5640" width="9.140625" style="54" customWidth="1"/>
    <col min="5641" max="5641" width="13.85546875" style="54" customWidth="1"/>
    <col min="5642" max="5642" width="17" style="54" customWidth="1"/>
    <col min="5643" max="5885" width="9.140625" style="54"/>
    <col min="5886" max="5886" width="5.42578125" style="54" customWidth="1"/>
    <col min="5887" max="5887" width="3.140625" style="54" customWidth="1"/>
    <col min="5888" max="5888" width="3.7109375" style="54" customWidth="1"/>
    <col min="5889" max="5889" width="39" style="54" customWidth="1"/>
    <col min="5890" max="5890" width="14.85546875" style="54" customWidth="1"/>
    <col min="5891" max="5891" width="21.28515625" style="54" customWidth="1"/>
    <col min="5892" max="5892" width="13.85546875" style="54" customWidth="1"/>
    <col min="5893" max="5893" width="21.85546875" style="54" customWidth="1"/>
    <col min="5894" max="5894" width="10.140625" style="54" customWidth="1"/>
    <col min="5895" max="5895" width="22" style="54" customWidth="1"/>
    <col min="5896" max="5896" width="9.140625" style="54" customWidth="1"/>
    <col min="5897" max="5897" width="13.85546875" style="54" customWidth="1"/>
    <col min="5898" max="5898" width="17" style="54" customWidth="1"/>
    <col min="5899" max="6141" width="10.28515625" style="54"/>
    <col min="6142" max="6142" width="5.42578125" style="54" customWidth="1"/>
    <col min="6143" max="6143" width="3.140625" style="54" customWidth="1"/>
    <col min="6144" max="6144" width="3.7109375" style="54" customWidth="1"/>
    <col min="6145" max="6145" width="39" style="54" customWidth="1"/>
    <col min="6146" max="6146" width="14.85546875" style="54" customWidth="1"/>
    <col min="6147" max="6147" width="21.28515625" style="54" customWidth="1"/>
    <col min="6148" max="6148" width="13.85546875" style="54" customWidth="1"/>
    <col min="6149" max="6149" width="21.85546875" style="54" customWidth="1"/>
    <col min="6150" max="6150" width="10.140625" style="54" customWidth="1"/>
    <col min="6151" max="6151" width="22" style="54" customWidth="1"/>
    <col min="6152" max="6152" width="9.140625" style="54" customWidth="1"/>
    <col min="6153" max="6153" width="13.85546875" style="54" customWidth="1"/>
    <col min="6154" max="6154" width="17" style="54" customWidth="1"/>
    <col min="6155" max="6397" width="9.140625" style="54"/>
    <col min="6398" max="6398" width="5.42578125" style="54" customWidth="1"/>
    <col min="6399" max="6399" width="3.140625" style="54" customWidth="1"/>
    <col min="6400" max="6400" width="3.7109375" style="54" customWidth="1"/>
    <col min="6401" max="6401" width="39" style="54" customWidth="1"/>
    <col min="6402" max="6402" width="14.85546875" style="54" customWidth="1"/>
    <col min="6403" max="6403" width="21.28515625" style="54" customWidth="1"/>
    <col min="6404" max="6404" width="13.85546875" style="54" customWidth="1"/>
    <col min="6405" max="6405" width="21.85546875" style="54" customWidth="1"/>
    <col min="6406" max="6406" width="10.140625" style="54" customWidth="1"/>
    <col min="6407" max="6407" width="22" style="54" customWidth="1"/>
    <col min="6408" max="6408" width="9.140625" style="54" customWidth="1"/>
    <col min="6409" max="6409" width="13.85546875" style="54" customWidth="1"/>
    <col min="6410" max="6410" width="17" style="54" customWidth="1"/>
    <col min="6411" max="6653" width="9.140625" style="54"/>
    <col min="6654" max="6654" width="5.42578125" style="54" customWidth="1"/>
    <col min="6655" max="6655" width="3.140625" style="54" customWidth="1"/>
    <col min="6656" max="6656" width="3.7109375" style="54" customWidth="1"/>
    <col min="6657" max="6657" width="39" style="54" customWidth="1"/>
    <col min="6658" max="6658" width="14.85546875" style="54" customWidth="1"/>
    <col min="6659" max="6659" width="21.28515625" style="54" customWidth="1"/>
    <col min="6660" max="6660" width="13.85546875" style="54" customWidth="1"/>
    <col min="6661" max="6661" width="21.85546875" style="54" customWidth="1"/>
    <col min="6662" max="6662" width="10.140625" style="54" customWidth="1"/>
    <col min="6663" max="6663" width="22" style="54" customWidth="1"/>
    <col min="6664" max="6664" width="9.140625" style="54" customWidth="1"/>
    <col min="6665" max="6665" width="13.85546875" style="54" customWidth="1"/>
    <col min="6666" max="6666" width="17" style="54" customWidth="1"/>
    <col min="6667" max="6909" width="9.140625" style="54"/>
    <col min="6910" max="6910" width="5.42578125" style="54" customWidth="1"/>
    <col min="6911" max="6911" width="3.140625" style="54" customWidth="1"/>
    <col min="6912" max="6912" width="3.7109375" style="54" customWidth="1"/>
    <col min="6913" max="6913" width="39" style="54" customWidth="1"/>
    <col min="6914" max="6914" width="14.85546875" style="54" customWidth="1"/>
    <col min="6915" max="6915" width="21.28515625" style="54" customWidth="1"/>
    <col min="6916" max="6916" width="13.85546875" style="54" customWidth="1"/>
    <col min="6917" max="6917" width="21.85546875" style="54" customWidth="1"/>
    <col min="6918" max="6918" width="10.140625" style="54" customWidth="1"/>
    <col min="6919" max="6919" width="22" style="54" customWidth="1"/>
    <col min="6920" max="6920" width="9.140625" style="54" customWidth="1"/>
    <col min="6921" max="6921" width="13.85546875" style="54" customWidth="1"/>
    <col min="6922" max="6922" width="17" style="54" customWidth="1"/>
    <col min="6923" max="7165" width="10.28515625" style="54"/>
    <col min="7166" max="7166" width="5.42578125" style="54" customWidth="1"/>
    <col min="7167" max="7167" width="3.140625" style="54" customWidth="1"/>
    <col min="7168" max="7168" width="3.7109375" style="54" customWidth="1"/>
    <col min="7169" max="7169" width="39" style="54" customWidth="1"/>
    <col min="7170" max="7170" width="14.85546875" style="54" customWidth="1"/>
    <col min="7171" max="7171" width="21.28515625" style="54" customWidth="1"/>
    <col min="7172" max="7172" width="13.85546875" style="54" customWidth="1"/>
    <col min="7173" max="7173" width="21.85546875" style="54" customWidth="1"/>
    <col min="7174" max="7174" width="10.140625" style="54" customWidth="1"/>
    <col min="7175" max="7175" width="22" style="54" customWidth="1"/>
    <col min="7176" max="7176" width="9.140625" style="54" customWidth="1"/>
    <col min="7177" max="7177" width="13.85546875" style="54" customWidth="1"/>
    <col min="7178" max="7178" width="17" style="54" customWidth="1"/>
    <col min="7179" max="7421" width="9.140625" style="54"/>
    <col min="7422" max="7422" width="5.42578125" style="54" customWidth="1"/>
    <col min="7423" max="7423" width="3.140625" style="54" customWidth="1"/>
    <col min="7424" max="7424" width="3.7109375" style="54" customWidth="1"/>
    <col min="7425" max="7425" width="39" style="54" customWidth="1"/>
    <col min="7426" max="7426" width="14.85546875" style="54" customWidth="1"/>
    <col min="7427" max="7427" width="21.28515625" style="54" customWidth="1"/>
    <col min="7428" max="7428" width="13.85546875" style="54" customWidth="1"/>
    <col min="7429" max="7429" width="21.85546875" style="54" customWidth="1"/>
    <col min="7430" max="7430" width="10.140625" style="54" customWidth="1"/>
    <col min="7431" max="7431" width="22" style="54" customWidth="1"/>
    <col min="7432" max="7432" width="9.140625" style="54" customWidth="1"/>
    <col min="7433" max="7433" width="13.85546875" style="54" customWidth="1"/>
    <col min="7434" max="7434" width="17" style="54" customWidth="1"/>
    <col min="7435" max="7677" width="9.140625" style="54"/>
    <col min="7678" max="7678" width="5.42578125" style="54" customWidth="1"/>
    <col min="7679" max="7679" width="3.140625" style="54" customWidth="1"/>
    <col min="7680" max="7680" width="3.7109375" style="54" customWidth="1"/>
    <col min="7681" max="7681" width="39" style="54" customWidth="1"/>
    <col min="7682" max="7682" width="14.85546875" style="54" customWidth="1"/>
    <col min="7683" max="7683" width="21.28515625" style="54" customWidth="1"/>
    <col min="7684" max="7684" width="13.85546875" style="54" customWidth="1"/>
    <col min="7685" max="7685" width="21.85546875" style="54" customWidth="1"/>
    <col min="7686" max="7686" width="10.140625" style="54" customWidth="1"/>
    <col min="7687" max="7687" width="22" style="54" customWidth="1"/>
    <col min="7688" max="7688" width="9.140625" style="54" customWidth="1"/>
    <col min="7689" max="7689" width="13.85546875" style="54" customWidth="1"/>
    <col min="7690" max="7690" width="17" style="54" customWidth="1"/>
    <col min="7691" max="7933" width="9.140625" style="54"/>
    <col min="7934" max="7934" width="5.42578125" style="54" customWidth="1"/>
    <col min="7935" max="7935" width="3.140625" style="54" customWidth="1"/>
    <col min="7936" max="7936" width="3.7109375" style="54" customWidth="1"/>
    <col min="7937" max="7937" width="39" style="54" customWidth="1"/>
    <col min="7938" max="7938" width="14.85546875" style="54" customWidth="1"/>
    <col min="7939" max="7939" width="21.28515625" style="54" customWidth="1"/>
    <col min="7940" max="7940" width="13.85546875" style="54" customWidth="1"/>
    <col min="7941" max="7941" width="21.85546875" style="54" customWidth="1"/>
    <col min="7942" max="7942" width="10.140625" style="54" customWidth="1"/>
    <col min="7943" max="7943" width="22" style="54" customWidth="1"/>
    <col min="7944" max="7944" width="9.140625" style="54" customWidth="1"/>
    <col min="7945" max="7945" width="13.85546875" style="54" customWidth="1"/>
    <col min="7946" max="7946" width="17" style="54" customWidth="1"/>
    <col min="7947" max="8189" width="10.28515625" style="54"/>
    <col min="8190" max="8190" width="5.42578125" style="54" customWidth="1"/>
    <col min="8191" max="8191" width="3.140625" style="54" customWidth="1"/>
    <col min="8192" max="8192" width="3.7109375" style="54" customWidth="1"/>
    <col min="8193" max="8193" width="39" style="54" customWidth="1"/>
    <col min="8194" max="8194" width="14.85546875" style="54" customWidth="1"/>
    <col min="8195" max="8195" width="21.28515625" style="54" customWidth="1"/>
    <col min="8196" max="8196" width="13.85546875" style="54" customWidth="1"/>
    <col min="8197" max="8197" width="21.85546875" style="54" customWidth="1"/>
    <col min="8198" max="8198" width="10.140625" style="54" customWidth="1"/>
    <col min="8199" max="8199" width="22" style="54" customWidth="1"/>
    <col min="8200" max="8200" width="9.140625" style="54" customWidth="1"/>
    <col min="8201" max="8201" width="13.85546875" style="54" customWidth="1"/>
    <col min="8202" max="8202" width="17" style="54" customWidth="1"/>
    <col min="8203" max="8445" width="9.140625" style="54"/>
    <col min="8446" max="8446" width="5.42578125" style="54" customWidth="1"/>
    <col min="8447" max="8447" width="3.140625" style="54" customWidth="1"/>
    <col min="8448" max="8448" width="3.7109375" style="54" customWidth="1"/>
    <col min="8449" max="8449" width="39" style="54" customWidth="1"/>
    <col min="8450" max="8450" width="14.85546875" style="54" customWidth="1"/>
    <col min="8451" max="8451" width="21.28515625" style="54" customWidth="1"/>
    <col min="8452" max="8452" width="13.85546875" style="54" customWidth="1"/>
    <col min="8453" max="8453" width="21.85546875" style="54" customWidth="1"/>
    <col min="8454" max="8454" width="10.140625" style="54" customWidth="1"/>
    <col min="8455" max="8455" width="22" style="54" customWidth="1"/>
    <col min="8456" max="8456" width="9.140625" style="54" customWidth="1"/>
    <col min="8457" max="8457" width="13.85546875" style="54" customWidth="1"/>
    <col min="8458" max="8458" width="17" style="54" customWidth="1"/>
    <col min="8459" max="8701" width="9.140625" style="54"/>
    <col min="8702" max="8702" width="5.42578125" style="54" customWidth="1"/>
    <col min="8703" max="8703" width="3.140625" style="54" customWidth="1"/>
    <col min="8704" max="8704" width="3.7109375" style="54" customWidth="1"/>
    <col min="8705" max="8705" width="39" style="54" customWidth="1"/>
    <col min="8706" max="8706" width="14.85546875" style="54" customWidth="1"/>
    <col min="8707" max="8707" width="21.28515625" style="54" customWidth="1"/>
    <col min="8708" max="8708" width="13.85546875" style="54" customWidth="1"/>
    <col min="8709" max="8709" width="21.85546875" style="54" customWidth="1"/>
    <col min="8710" max="8710" width="10.140625" style="54" customWidth="1"/>
    <col min="8711" max="8711" width="22" style="54" customWidth="1"/>
    <col min="8712" max="8712" width="9.140625" style="54" customWidth="1"/>
    <col min="8713" max="8713" width="13.85546875" style="54" customWidth="1"/>
    <col min="8714" max="8714" width="17" style="54" customWidth="1"/>
    <col min="8715" max="8957" width="9.140625" style="54"/>
    <col min="8958" max="8958" width="5.42578125" style="54" customWidth="1"/>
    <col min="8959" max="8959" width="3.140625" style="54" customWidth="1"/>
    <col min="8960" max="8960" width="3.7109375" style="54" customWidth="1"/>
    <col min="8961" max="8961" width="39" style="54" customWidth="1"/>
    <col min="8962" max="8962" width="14.85546875" style="54" customWidth="1"/>
    <col min="8963" max="8963" width="21.28515625" style="54" customWidth="1"/>
    <col min="8964" max="8964" width="13.85546875" style="54" customWidth="1"/>
    <col min="8965" max="8965" width="21.85546875" style="54" customWidth="1"/>
    <col min="8966" max="8966" width="10.140625" style="54" customWidth="1"/>
    <col min="8967" max="8967" width="22" style="54" customWidth="1"/>
    <col min="8968" max="8968" width="9.140625" style="54" customWidth="1"/>
    <col min="8969" max="8969" width="13.85546875" style="54" customWidth="1"/>
    <col min="8970" max="8970" width="17" style="54" customWidth="1"/>
    <col min="8971" max="9213" width="10.28515625" style="54"/>
    <col min="9214" max="9214" width="5.42578125" style="54" customWidth="1"/>
    <col min="9215" max="9215" width="3.140625" style="54" customWidth="1"/>
    <col min="9216" max="9216" width="3.7109375" style="54" customWidth="1"/>
    <col min="9217" max="9217" width="39" style="54" customWidth="1"/>
    <col min="9218" max="9218" width="14.85546875" style="54" customWidth="1"/>
    <col min="9219" max="9219" width="21.28515625" style="54" customWidth="1"/>
    <col min="9220" max="9220" width="13.85546875" style="54" customWidth="1"/>
    <col min="9221" max="9221" width="21.85546875" style="54" customWidth="1"/>
    <col min="9222" max="9222" width="10.140625" style="54" customWidth="1"/>
    <col min="9223" max="9223" width="22" style="54" customWidth="1"/>
    <col min="9224" max="9224" width="9.140625" style="54" customWidth="1"/>
    <col min="9225" max="9225" width="13.85546875" style="54" customWidth="1"/>
    <col min="9226" max="9226" width="17" style="54" customWidth="1"/>
    <col min="9227" max="9469" width="9.140625" style="54"/>
    <col min="9470" max="9470" width="5.42578125" style="54" customWidth="1"/>
    <col min="9471" max="9471" width="3.140625" style="54" customWidth="1"/>
    <col min="9472" max="9472" width="3.7109375" style="54" customWidth="1"/>
    <col min="9473" max="9473" width="39" style="54" customWidth="1"/>
    <col min="9474" max="9474" width="14.85546875" style="54" customWidth="1"/>
    <col min="9475" max="9475" width="21.28515625" style="54" customWidth="1"/>
    <col min="9476" max="9476" width="13.85546875" style="54" customWidth="1"/>
    <col min="9477" max="9477" width="21.85546875" style="54" customWidth="1"/>
    <col min="9478" max="9478" width="10.140625" style="54" customWidth="1"/>
    <col min="9479" max="9479" width="22" style="54" customWidth="1"/>
    <col min="9480" max="9480" width="9.140625" style="54" customWidth="1"/>
    <col min="9481" max="9481" width="13.85546875" style="54" customWidth="1"/>
    <col min="9482" max="9482" width="17" style="54" customWidth="1"/>
    <col min="9483" max="9725" width="9.140625" style="54"/>
    <col min="9726" max="9726" width="5.42578125" style="54" customWidth="1"/>
    <col min="9727" max="9727" width="3.140625" style="54" customWidth="1"/>
    <col min="9728" max="9728" width="3.7109375" style="54" customWidth="1"/>
    <col min="9729" max="9729" width="39" style="54" customWidth="1"/>
    <col min="9730" max="9730" width="14.85546875" style="54" customWidth="1"/>
    <col min="9731" max="9731" width="21.28515625" style="54" customWidth="1"/>
    <col min="9732" max="9732" width="13.85546875" style="54" customWidth="1"/>
    <col min="9733" max="9733" width="21.85546875" style="54" customWidth="1"/>
    <col min="9734" max="9734" width="10.140625" style="54" customWidth="1"/>
    <col min="9735" max="9735" width="22" style="54" customWidth="1"/>
    <col min="9736" max="9736" width="9.140625" style="54" customWidth="1"/>
    <col min="9737" max="9737" width="13.85546875" style="54" customWidth="1"/>
    <col min="9738" max="9738" width="17" style="54" customWidth="1"/>
    <col min="9739" max="9981" width="9.140625" style="54"/>
    <col min="9982" max="9982" width="5.42578125" style="54" customWidth="1"/>
    <col min="9983" max="9983" width="3.140625" style="54" customWidth="1"/>
    <col min="9984" max="9984" width="3.7109375" style="54" customWidth="1"/>
    <col min="9985" max="9985" width="39" style="54" customWidth="1"/>
    <col min="9986" max="9986" width="14.85546875" style="54" customWidth="1"/>
    <col min="9987" max="9987" width="21.28515625" style="54" customWidth="1"/>
    <col min="9988" max="9988" width="13.85546875" style="54" customWidth="1"/>
    <col min="9989" max="9989" width="21.85546875" style="54" customWidth="1"/>
    <col min="9990" max="9990" width="10.140625" style="54" customWidth="1"/>
    <col min="9991" max="9991" width="22" style="54" customWidth="1"/>
    <col min="9992" max="9992" width="9.140625" style="54" customWidth="1"/>
    <col min="9993" max="9993" width="13.85546875" style="54" customWidth="1"/>
    <col min="9994" max="9994" width="17" style="54" customWidth="1"/>
    <col min="9995" max="10237" width="10.28515625" style="54"/>
    <col min="10238" max="10238" width="5.42578125" style="54" customWidth="1"/>
    <col min="10239" max="10239" width="3.140625" style="54" customWidth="1"/>
    <col min="10240" max="10240" width="3.7109375" style="54" customWidth="1"/>
    <col min="10241" max="10241" width="39" style="54" customWidth="1"/>
    <col min="10242" max="10242" width="14.85546875" style="54" customWidth="1"/>
    <col min="10243" max="10243" width="21.28515625" style="54" customWidth="1"/>
    <col min="10244" max="10244" width="13.85546875" style="54" customWidth="1"/>
    <col min="10245" max="10245" width="21.85546875" style="54" customWidth="1"/>
    <col min="10246" max="10246" width="10.140625" style="54" customWidth="1"/>
    <col min="10247" max="10247" width="22" style="54" customWidth="1"/>
    <col min="10248" max="10248" width="9.140625" style="54" customWidth="1"/>
    <col min="10249" max="10249" width="13.85546875" style="54" customWidth="1"/>
    <col min="10250" max="10250" width="17" style="54" customWidth="1"/>
    <col min="10251" max="10493" width="9.140625" style="54"/>
    <col min="10494" max="10494" width="5.42578125" style="54" customWidth="1"/>
    <col min="10495" max="10495" width="3.140625" style="54" customWidth="1"/>
    <col min="10496" max="10496" width="3.7109375" style="54" customWidth="1"/>
    <col min="10497" max="10497" width="39" style="54" customWidth="1"/>
    <col min="10498" max="10498" width="14.85546875" style="54" customWidth="1"/>
    <col min="10499" max="10499" width="21.28515625" style="54" customWidth="1"/>
    <col min="10500" max="10500" width="13.85546875" style="54" customWidth="1"/>
    <col min="10501" max="10501" width="21.85546875" style="54" customWidth="1"/>
    <col min="10502" max="10502" width="10.140625" style="54" customWidth="1"/>
    <col min="10503" max="10503" width="22" style="54" customWidth="1"/>
    <col min="10504" max="10504" width="9.140625" style="54" customWidth="1"/>
    <col min="10505" max="10505" width="13.85546875" style="54" customWidth="1"/>
    <col min="10506" max="10506" width="17" style="54" customWidth="1"/>
    <col min="10507" max="10749" width="9.140625" style="54"/>
    <col min="10750" max="10750" width="5.42578125" style="54" customWidth="1"/>
    <col min="10751" max="10751" width="3.140625" style="54" customWidth="1"/>
    <col min="10752" max="10752" width="3.7109375" style="54" customWidth="1"/>
    <col min="10753" max="10753" width="39" style="54" customWidth="1"/>
    <col min="10754" max="10754" width="14.85546875" style="54" customWidth="1"/>
    <col min="10755" max="10755" width="21.28515625" style="54" customWidth="1"/>
    <col min="10756" max="10756" width="13.85546875" style="54" customWidth="1"/>
    <col min="10757" max="10757" width="21.85546875" style="54" customWidth="1"/>
    <col min="10758" max="10758" width="10.140625" style="54" customWidth="1"/>
    <col min="10759" max="10759" width="22" style="54" customWidth="1"/>
    <col min="10760" max="10760" width="9.140625" style="54" customWidth="1"/>
    <col min="10761" max="10761" width="13.85546875" style="54" customWidth="1"/>
    <col min="10762" max="10762" width="17" style="54" customWidth="1"/>
    <col min="10763" max="11005" width="9.140625" style="54"/>
    <col min="11006" max="11006" width="5.42578125" style="54" customWidth="1"/>
    <col min="11007" max="11007" width="3.140625" style="54" customWidth="1"/>
    <col min="11008" max="11008" width="3.7109375" style="54" customWidth="1"/>
    <col min="11009" max="11009" width="39" style="54" customWidth="1"/>
    <col min="11010" max="11010" width="14.85546875" style="54" customWidth="1"/>
    <col min="11011" max="11011" width="21.28515625" style="54" customWidth="1"/>
    <col min="11012" max="11012" width="13.85546875" style="54" customWidth="1"/>
    <col min="11013" max="11013" width="21.85546875" style="54" customWidth="1"/>
    <col min="11014" max="11014" width="10.140625" style="54" customWidth="1"/>
    <col min="11015" max="11015" width="22" style="54" customWidth="1"/>
    <col min="11016" max="11016" width="9.140625" style="54" customWidth="1"/>
    <col min="11017" max="11017" width="13.85546875" style="54" customWidth="1"/>
    <col min="11018" max="11018" width="17" style="54" customWidth="1"/>
    <col min="11019" max="11261" width="10.28515625" style="54"/>
    <col min="11262" max="11262" width="5.42578125" style="54" customWidth="1"/>
    <col min="11263" max="11263" width="3.140625" style="54" customWidth="1"/>
    <col min="11264" max="11264" width="3.7109375" style="54" customWidth="1"/>
    <col min="11265" max="11265" width="39" style="54" customWidth="1"/>
    <col min="11266" max="11266" width="14.85546875" style="54" customWidth="1"/>
    <col min="11267" max="11267" width="21.28515625" style="54" customWidth="1"/>
    <col min="11268" max="11268" width="13.85546875" style="54" customWidth="1"/>
    <col min="11269" max="11269" width="21.85546875" style="54" customWidth="1"/>
    <col min="11270" max="11270" width="10.140625" style="54" customWidth="1"/>
    <col min="11271" max="11271" width="22" style="54" customWidth="1"/>
    <col min="11272" max="11272" width="9.140625" style="54" customWidth="1"/>
    <col min="11273" max="11273" width="13.85546875" style="54" customWidth="1"/>
    <col min="11274" max="11274" width="17" style="54" customWidth="1"/>
    <col min="11275" max="11517" width="9.140625" style="54"/>
    <col min="11518" max="11518" width="5.42578125" style="54" customWidth="1"/>
    <col min="11519" max="11519" width="3.140625" style="54" customWidth="1"/>
    <col min="11520" max="11520" width="3.7109375" style="54" customWidth="1"/>
    <col min="11521" max="11521" width="39" style="54" customWidth="1"/>
    <col min="11522" max="11522" width="14.85546875" style="54" customWidth="1"/>
    <col min="11523" max="11523" width="21.28515625" style="54" customWidth="1"/>
    <col min="11524" max="11524" width="13.85546875" style="54" customWidth="1"/>
    <col min="11525" max="11525" width="21.85546875" style="54" customWidth="1"/>
    <col min="11526" max="11526" width="10.140625" style="54" customWidth="1"/>
    <col min="11527" max="11527" width="22" style="54" customWidth="1"/>
    <col min="11528" max="11528" width="9.140625" style="54" customWidth="1"/>
    <col min="11529" max="11529" width="13.85546875" style="54" customWidth="1"/>
    <col min="11530" max="11530" width="17" style="54" customWidth="1"/>
    <col min="11531" max="11773" width="9.140625" style="54"/>
    <col min="11774" max="11774" width="5.42578125" style="54" customWidth="1"/>
    <col min="11775" max="11775" width="3.140625" style="54" customWidth="1"/>
    <col min="11776" max="11776" width="3.7109375" style="54" customWidth="1"/>
    <col min="11777" max="11777" width="39" style="54" customWidth="1"/>
    <col min="11778" max="11778" width="14.85546875" style="54" customWidth="1"/>
    <col min="11779" max="11779" width="21.28515625" style="54" customWidth="1"/>
    <col min="11780" max="11780" width="13.85546875" style="54" customWidth="1"/>
    <col min="11781" max="11781" width="21.85546875" style="54" customWidth="1"/>
    <col min="11782" max="11782" width="10.140625" style="54" customWidth="1"/>
    <col min="11783" max="11783" width="22" style="54" customWidth="1"/>
    <col min="11784" max="11784" width="9.140625" style="54" customWidth="1"/>
    <col min="11785" max="11785" width="13.85546875" style="54" customWidth="1"/>
    <col min="11786" max="11786" width="17" style="54" customWidth="1"/>
    <col min="11787" max="12029" width="9.140625" style="54"/>
    <col min="12030" max="12030" width="5.42578125" style="54" customWidth="1"/>
    <col min="12031" max="12031" width="3.140625" style="54" customWidth="1"/>
    <col min="12032" max="12032" width="3.7109375" style="54" customWidth="1"/>
    <col min="12033" max="12033" width="39" style="54" customWidth="1"/>
    <col min="12034" max="12034" width="14.85546875" style="54" customWidth="1"/>
    <col min="12035" max="12035" width="21.28515625" style="54" customWidth="1"/>
    <col min="12036" max="12036" width="13.85546875" style="54" customWidth="1"/>
    <col min="12037" max="12037" width="21.85546875" style="54" customWidth="1"/>
    <col min="12038" max="12038" width="10.140625" style="54" customWidth="1"/>
    <col min="12039" max="12039" width="22" style="54" customWidth="1"/>
    <col min="12040" max="12040" width="9.140625" style="54" customWidth="1"/>
    <col min="12041" max="12041" width="13.85546875" style="54" customWidth="1"/>
    <col min="12042" max="12042" width="17" style="54" customWidth="1"/>
    <col min="12043" max="12285" width="10.28515625" style="54"/>
    <col min="12286" max="12286" width="5.42578125" style="54" customWidth="1"/>
    <col min="12287" max="12287" width="3.140625" style="54" customWidth="1"/>
    <col min="12288" max="12288" width="3.7109375" style="54" customWidth="1"/>
    <col min="12289" max="12289" width="39" style="54" customWidth="1"/>
    <col min="12290" max="12290" width="14.85546875" style="54" customWidth="1"/>
    <col min="12291" max="12291" width="21.28515625" style="54" customWidth="1"/>
    <col min="12292" max="12292" width="13.85546875" style="54" customWidth="1"/>
    <col min="12293" max="12293" width="21.85546875" style="54" customWidth="1"/>
    <col min="12294" max="12294" width="10.140625" style="54" customWidth="1"/>
    <col min="12295" max="12295" width="22" style="54" customWidth="1"/>
    <col min="12296" max="12296" width="9.140625" style="54" customWidth="1"/>
    <col min="12297" max="12297" width="13.85546875" style="54" customWidth="1"/>
    <col min="12298" max="12298" width="17" style="54" customWidth="1"/>
    <col min="12299" max="12541" width="9.140625" style="54"/>
    <col min="12542" max="12542" width="5.42578125" style="54" customWidth="1"/>
    <col min="12543" max="12543" width="3.140625" style="54" customWidth="1"/>
    <col min="12544" max="12544" width="3.7109375" style="54" customWidth="1"/>
    <col min="12545" max="12545" width="39" style="54" customWidth="1"/>
    <col min="12546" max="12546" width="14.85546875" style="54" customWidth="1"/>
    <col min="12547" max="12547" width="21.28515625" style="54" customWidth="1"/>
    <col min="12548" max="12548" width="13.85546875" style="54" customWidth="1"/>
    <col min="12549" max="12549" width="21.85546875" style="54" customWidth="1"/>
    <col min="12550" max="12550" width="10.140625" style="54" customWidth="1"/>
    <col min="12551" max="12551" width="22" style="54" customWidth="1"/>
    <col min="12552" max="12552" width="9.140625" style="54" customWidth="1"/>
    <col min="12553" max="12553" width="13.85546875" style="54" customWidth="1"/>
    <col min="12554" max="12554" width="17" style="54" customWidth="1"/>
    <col min="12555" max="12797" width="9.140625" style="54"/>
    <col min="12798" max="12798" width="5.42578125" style="54" customWidth="1"/>
    <col min="12799" max="12799" width="3.140625" style="54" customWidth="1"/>
    <col min="12800" max="12800" width="3.7109375" style="54" customWidth="1"/>
    <col min="12801" max="12801" width="39" style="54" customWidth="1"/>
    <col min="12802" max="12802" width="14.85546875" style="54" customWidth="1"/>
    <col min="12803" max="12803" width="21.28515625" style="54" customWidth="1"/>
    <col min="12804" max="12804" width="13.85546875" style="54" customWidth="1"/>
    <col min="12805" max="12805" width="21.85546875" style="54" customWidth="1"/>
    <col min="12806" max="12806" width="10.140625" style="54" customWidth="1"/>
    <col min="12807" max="12807" width="22" style="54" customWidth="1"/>
    <col min="12808" max="12808" width="9.140625" style="54" customWidth="1"/>
    <col min="12809" max="12809" width="13.85546875" style="54" customWidth="1"/>
    <col min="12810" max="12810" width="17" style="54" customWidth="1"/>
    <col min="12811" max="13053" width="9.140625" style="54"/>
    <col min="13054" max="13054" width="5.42578125" style="54" customWidth="1"/>
    <col min="13055" max="13055" width="3.140625" style="54" customWidth="1"/>
    <col min="13056" max="13056" width="3.7109375" style="54" customWidth="1"/>
    <col min="13057" max="13057" width="39" style="54" customWidth="1"/>
    <col min="13058" max="13058" width="14.85546875" style="54" customWidth="1"/>
    <col min="13059" max="13059" width="21.28515625" style="54" customWidth="1"/>
    <col min="13060" max="13060" width="13.85546875" style="54" customWidth="1"/>
    <col min="13061" max="13061" width="21.85546875" style="54" customWidth="1"/>
    <col min="13062" max="13062" width="10.140625" style="54" customWidth="1"/>
    <col min="13063" max="13063" width="22" style="54" customWidth="1"/>
    <col min="13064" max="13064" width="9.140625" style="54" customWidth="1"/>
    <col min="13065" max="13065" width="13.85546875" style="54" customWidth="1"/>
    <col min="13066" max="13066" width="17" style="54" customWidth="1"/>
    <col min="13067" max="13309" width="10.28515625" style="54"/>
    <col min="13310" max="13310" width="5.42578125" style="54" customWidth="1"/>
    <col min="13311" max="13311" width="3.140625" style="54" customWidth="1"/>
    <col min="13312" max="13312" width="3.7109375" style="54" customWidth="1"/>
    <col min="13313" max="13313" width="39" style="54" customWidth="1"/>
    <col min="13314" max="13314" width="14.85546875" style="54" customWidth="1"/>
    <col min="13315" max="13315" width="21.28515625" style="54" customWidth="1"/>
    <col min="13316" max="13316" width="13.85546875" style="54" customWidth="1"/>
    <col min="13317" max="13317" width="21.85546875" style="54" customWidth="1"/>
    <col min="13318" max="13318" width="10.140625" style="54" customWidth="1"/>
    <col min="13319" max="13319" width="22" style="54" customWidth="1"/>
    <col min="13320" max="13320" width="9.140625" style="54" customWidth="1"/>
    <col min="13321" max="13321" width="13.85546875" style="54" customWidth="1"/>
    <col min="13322" max="13322" width="17" style="54" customWidth="1"/>
    <col min="13323" max="13565" width="9.140625" style="54"/>
    <col min="13566" max="13566" width="5.42578125" style="54" customWidth="1"/>
    <col min="13567" max="13567" width="3.140625" style="54" customWidth="1"/>
    <col min="13568" max="13568" width="3.7109375" style="54" customWidth="1"/>
    <col min="13569" max="13569" width="39" style="54" customWidth="1"/>
    <col min="13570" max="13570" width="14.85546875" style="54" customWidth="1"/>
    <col min="13571" max="13571" width="21.28515625" style="54" customWidth="1"/>
    <col min="13572" max="13572" width="13.85546875" style="54" customWidth="1"/>
    <col min="13573" max="13573" width="21.85546875" style="54" customWidth="1"/>
    <col min="13574" max="13574" width="10.140625" style="54" customWidth="1"/>
    <col min="13575" max="13575" width="22" style="54" customWidth="1"/>
    <col min="13576" max="13576" width="9.140625" style="54" customWidth="1"/>
    <col min="13577" max="13577" width="13.85546875" style="54" customWidth="1"/>
    <col min="13578" max="13578" width="17" style="54" customWidth="1"/>
    <col min="13579" max="13821" width="9.140625" style="54"/>
    <col min="13822" max="13822" width="5.42578125" style="54" customWidth="1"/>
    <col min="13823" max="13823" width="3.140625" style="54" customWidth="1"/>
    <col min="13824" max="13824" width="3.7109375" style="54" customWidth="1"/>
    <col min="13825" max="13825" width="39" style="54" customWidth="1"/>
    <col min="13826" max="13826" width="14.85546875" style="54" customWidth="1"/>
    <col min="13827" max="13827" width="21.28515625" style="54" customWidth="1"/>
    <col min="13828" max="13828" width="13.85546875" style="54" customWidth="1"/>
    <col min="13829" max="13829" width="21.85546875" style="54" customWidth="1"/>
    <col min="13830" max="13830" width="10.140625" style="54" customWidth="1"/>
    <col min="13831" max="13831" width="22" style="54" customWidth="1"/>
    <col min="13832" max="13832" width="9.140625" style="54" customWidth="1"/>
    <col min="13833" max="13833" width="13.85546875" style="54" customWidth="1"/>
    <col min="13834" max="13834" width="17" style="54" customWidth="1"/>
    <col min="13835" max="14077" width="9.140625" style="54"/>
    <col min="14078" max="14078" width="5.42578125" style="54" customWidth="1"/>
    <col min="14079" max="14079" width="3.140625" style="54" customWidth="1"/>
    <col min="14080" max="14080" width="3.7109375" style="54" customWidth="1"/>
    <col min="14081" max="14081" width="39" style="54" customWidth="1"/>
    <col min="14082" max="14082" width="14.85546875" style="54" customWidth="1"/>
    <col min="14083" max="14083" width="21.28515625" style="54" customWidth="1"/>
    <col min="14084" max="14084" width="13.85546875" style="54" customWidth="1"/>
    <col min="14085" max="14085" width="21.85546875" style="54" customWidth="1"/>
    <col min="14086" max="14086" width="10.140625" style="54" customWidth="1"/>
    <col min="14087" max="14087" width="22" style="54" customWidth="1"/>
    <col min="14088" max="14088" width="9.140625" style="54" customWidth="1"/>
    <col min="14089" max="14089" width="13.85546875" style="54" customWidth="1"/>
    <col min="14090" max="14090" width="17" style="54" customWidth="1"/>
    <col min="14091" max="14333" width="10.28515625" style="54"/>
    <col min="14334" max="14334" width="5.42578125" style="54" customWidth="1"/>
    <col min="14335" max="14335" width="3.140625" style="54" customWidth="1"/>
    <col min="14336" max="14336" width="3.7109375" style="54" customWidth="1"/>
    <col min="14337" max="14337" width="39" style="54" customWidth="1"/>
    <col min="14338" max="14338" width="14.85546875" style="54" customWidth="1"/>
    <col min="14339" max="14339" width="21.28515625" style="54" customWidth="1"/>
    <col min="14340" max="14340" width="13.85546875" style="54" customWidth="1"/>
    <col min="14341" max="14341" width="21.85546875" style="54" customWidth="1"/>
    <col min="14342" max="14342" width="10.140625" style="54" customWidth="1"/>
    <col min="14343" max="14343" width="22" style="54" customWidth="1"/>
    <col min="14344" max="14344" width="9.140625" style="54" customWidth="1"/>
    <col min="14345" max="14345" width="13.85546875" style="54" customWidth="1"/>
    <col min="14346" max="14346" width="17" style="54" customWidth="1"/>
    <col min="14347" max="14589" width="9.140625" style="54"/>
    <col min="14590" max="14590" width="5.42578125" style="54" customWidth="1"/>
    <col min="14591" max="14591" width="3.140625" style="54" customWidth="1"/>
    <col min="14592" max="14592" width="3.7109375" style="54" customWidth="1"/>
    <col min="14593" max="14593" width="39" style="54" customWidth="1"/>
    <col min="14594" max="14594" width="14.85546875" style="54" customWidth="1"/>
    <col min="14595" max="14595" width="21.28515625" style="54" customWidth="1"/>
    <col min="14596" max="14596" width="13.85546875" style="54" customWidth="1"/>
    <col min="14597" max="14597" width="21.85546875" style="54" customWidth="1"/>
    <col min="14598" max="14598" width="10.140625" style="54" customWidth="1"/>
    <col min="14599" max="14599" width="22" style="54" customWidth="1"/>
    <col min="14600" max="14600" width="9.140625" style="54" customWidth="1"/>
    <col min="14601" max="14601" width="13.85546875" style="54" customWidth="1"/>
    <col min="14602" max="14602" width="17" style="54" customWidth="1"/>
    <col min="14603" max="14845" width="9.140625" style="54"/>
    <col min="14846" max="14846" width="5.42578125" style="54" customWidth="1"/>
    <col min="14847" max="14847" width="3.140625" style="54" customWidth="1"/>
    <col min="14848" max="14848" width="3.7109375" style="54" customWidth="1"/>
    <col min="14849" max="14849" width="39" style="54" customWidth="1"/>
    <col min="14850" max="14850" width="14.85546875" style="54" customWidth="1"/>
    <col min="14851" max="14851" width="21.28515625" style="54" customWidth="1"/>
    <col min="14852" max="14852" width="13.85546875" style="54" customWidth="1"/>
    <col min="14853" max="14853" width="21.85546875" style="54" customWidth="1"/>
    <col min="14854" max="14854" width="10.140625" style="54" customWidth="1"/>
    <col min="14855" max="14855" width="22" style="54" customWidth="1"/>
    <col min="14856" max="14856" width="9.140625" style="54" customWidth="1"/>
    <col min="14857" max="14857" width="13.85546875" style="54" customWidth="1"/>
    <col min="14858" max="14858" width="17" style="54" customWidth="1"/>
    <col min="14859" max="15101" width="9.140625" style="54"/>
    <col min="15102" max="15102" width="5.42578125" style="54" customWidth="1"/>
    <col min="15103" max="15103" width="3.140625" style="54" customWidth="1"/>
    <col min="15104" max="15104" width="3.7109375" style="54" customWidth="1"/>
    <col min="15105" max="15105" width="39" style="54" customWidth="1"/>
    <col min="15106" max="15106" width="14.85546875" style="54" customWidth="1"/>
    <col min="15107" max="15107" width="21.28515625" style="54" customWidth="1"/>
    <col min="15108" max="15108" width="13.85546875" style="54" customWidth="1"/>
    <col min="15109" max="15109" width="21.85546875" style="54" customWidth="1"/>
    <col min="15110" max="15110" width="10.140625" style="54" customWidth="1"/>
    <col min="15111" max="15111" width="22" style="54" customWidth="1"/>
    <col min="15112" max="15112" width="9.140625" style="54" customWidth="1"/>
    <col min="15113" max="15113" width="13.85546875" style="54" customWidth="1"/>
    <col min="15114" max="15114" width="17" style="54" customWidth="1"/>
    <col min="15115" max="15357" width="10.28515625" style="54"/>
    <col min="15358" max="15358" width="5.42578125" style="54" customWidth="1"/>
    <col min="15359" max="15359" width="3.140625" style="54" customWidth="1"/>
    <col min="15360" max="15360" width="3.7109375" style="54" customWidth="1"/>
    <col min="15361" max="15361" width="39" style="54" customWidth="1"/>
    <col min="15362" max="15362" width="14.85546875" style="54" customWidth="1"/>
    <col min="15363" max="15363" width="21.28515625" style="54" customWidth="1"/>
    <col min="15364" max="15364" width="13.85546875" style="54" customWidth="1"/>
    <col min="15365" max="15365" width="21.85546875" style="54" customWidth="1"/>
    <col min="15366" max="15366" width="10.140625" style="54" customWidth="1"/>
    <col min="15367" max="15367" width="22" style="54" customWidth="1"/>
    <col min="15368" max="15368" width="9.140625" style="54" customWidth="1"/>
    <col min="15369" max="15369" width="13.85546875" style="54" customWidth="1"/>
    <col min="15370" max="15370" width="17" style="54" customWidth="1"/>
    <col min="15371" max="15613" width="9.140625" style="54"/>
    <col min="15614" max="15614" width="5.42578125" style="54" customWidth="1"/>
    <col min="15615" max="15615" width="3.140625" style="54" customWidth="1"/>
    <col min="15616" max="15616" width="3.7109375" style="54" customWidth="1"/>
    <col min="15617" max="15617" width="39" style="54" customWidth="1"/>
    <col min="15618" max="15618" width="14.85546875" style="54" customWidth="1"/>
    <col min="15619" max="15619" width="21.28515625" style="54" customWidth="1"/>
    <col min="15620" max="15620" width="13.85546875" style="54" customWidth="1"/>
    <col min="15621" max="15621" width="21.85546875" style="54" customWidth="1"/>
    <col min="15622" max="15622" width="10.140625" style="54" customWidth="1"/>
    <col min="15623" max="15623" width="22" style="54" customWidth="1"/>
    <col min="15624" max="15624" width="9.140625" style="54" customWidth="1"/>
    <col min="15625" max="15625" width="13.85546875" style="54" customWidth="1"/>
    <col min="15626" max="15626" width="17" style="54" customWidth="1"/>
    <col min="15627" max="15869" width="9.140625" style="54"/>
    <col min="15870" max="15870" width="5.42578125" style="54" customWidth="1"/>
    <col min="15871" max="15871" width="3.140625" style="54" customWidth="1"/>
    <col min="15872" max="15872" width="3.7109375" style="54" customWidth="1"/>
    <col min="15873" max="15873" width="39" style="54" customWidth="1"/>
    <col min="15874" max="15874" width="14.85546875" style="54" customWidth="1"/>
    <col min="15875" max="15875" width="21.28515625" style="54" customWidth="1"/>
    <col min="15876" max="15876" width="13.85546875" style="54" customWidth="1"/>
    <col min="15877" max="15877" width="21.85546875" style="54" customWidth="1"/>
    <col min="15878" max="15878" width="10.140625" style="54" customWidth="1"/>
    <col min="15879" max="15879" width="22" style="54" customWidth="1"/>
    <col min="15880" max="15880" width="9.140625" style="54" customWidth="1"/>
    <col min="15881" max="15881" width="13.85546875" style="54" customWidth="1"/>
    <col min="15882" max="15882" width="17" style="54" customWidth="1"/>
    <col min="15883" max="16125" width="9.140625" style="54"/>
    <col min="16126" max="16126" width="5.42578125" style="54" customWidth="1"/>
    <col min="16127" max="16127" width="3.140625" style="54" customWidth="1"/>
    <col min="16128" max="16128" width="3.7109375" style="54" customWidth="1"/>
    <col min="16129" max="16129" width="39" style="54" customWidth="1"/>
    <col min="16130" max="16130" width="14.85546875" style="54" customWidth="1"/>
    <col min="16131" max="16131" width="21.28515625" style="54" customWidth="1"/>
    <col min="16132" max="16132" width="13.85546875" style="54" customWidth="1"/>
    <col min="16133" max="16133" width="21.85546875" style="54" customWidth="1"/>
    <col min="16134" max="16134" width="10.140625" style="54" customWidth="1"/>
    <col min="16135" max="16135" width="22" style="54" customWidth="1"/>
    <col min="16136" max="16136" width="9.140625" style="54" customWidth="1"/>
    <col min="16137" max="16137" width="13.85546875" style="54" customWidth="1"/>
    <col min="16138" max="16138" width="17" style="54" customWidth="1"/>
    <col min="16139" max="16380" width="10.28515625" style="54"/>
    <col min="16381" max="16384" width="10.28515625" style="54" customWidth="1"/>
  </cols>
  <sheetData>
    <row r="1" spans="1:13" s="209" customFormat="1" ht="15.75">
      <c r="A1" s="1980" t="s">
        <v>3516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3" s="55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  <c r="K2" s="126"/>
      <c r="L2" s="126"/>
      <c r="M2" s="126"/>
    </row>
    <row r="3" spans="1:13" s="55" customFormat="1" ht="15.75">
      <c r="A3" s="2150" t="s">
        <v>1366</v>
      </c>
      <c r="B3" s="2150"/>
      <c r="C3" s="2150"/>
      <c r="D3" s="2150"/>
      <c r="E3" s="2150"/>
      <c r="F3" s="2150"/>
      <c r="G3" s="2150"/>
      <c r="H3" s="2150"/>
      <c r="I3" s="2150"/>
      <c r="J3" s="2150"/>
      <c r="K3" s="126"/>
      <c r="L3" s="126"/>
      <c r="M3" s="126"/>
    </row>
    <row r="4" spans="1:13" s="55" customFormat="1" ht="15.75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  <c r="K4" s="126"/>
      <c r="L4" s="126"/>
      <c r="M4" s="126"/>
    </row>
    <row r="5" spans="1:13" s="55" customFormat="1" ht="18.75" customHeight="1"/>
    <row r="6" spans="1:13" s="1433" customFormat="1" ht="15.75">
      <c r="A6" s="2397" t="s">
        <v>390</v>
      </c>
      <c r="B6" s="2399"/>
      <c r="C6" s="2397" t="s">
        <v>501</v>
      </c>
      <c r="D6" s="2398"/>
      <c r="E6" s="2399"/>
      <c r="F6" s="2395" t="s">
        <v>393</v>
      </c>
      <c r="G6" s="2404" t="s">
        <v>4627</v>
      </c>
      <c r="H6" s="2405"/>
      <c r="I6" s="2395" t="s">
        <v>387</v>
      </c>
      <c r="J6" s="2395" t="s">
        <v>305</v>
      </c>
    </row>
    <row r="7" spans="1:13" s="1433" customFormat="1" ht="15.75">
      <c r="A7" s="2406"/>
      <c r="B7" s="2407"/>
      <c r="C7" s="2400"/>
      <c r="D7" s="2401"/>
      <c r="E7" s="2402"/>
      <c r="F7" s="2403"/>
      <c r="G7" s="1780" t="s">
        <v>397</v>
      </c>
      <c r="H7" s="1780" t="s">
        <v>398</v>
      </c>
      <c r="I7" s="2396"/>
      <c r="J7" s="2403"/>
    </row>
    <row r="8" spans="1:13" s="673" customFormat="1" ht="15.75">
      <c r="A8" s="2391">
        <v>-1</v>
      </c>
      <c r="B8" s="2392"/>
      <c r="C8" s="2384">
        <v>-2</v>
      </c>
      <c r="D8" s="2384"/>
      <c r="E8" s="2384"/>
      <c r="F8" s="672">
        <v>-3</v>
      </c>
      <c r="G8" s="672">
        <v>-4</v>
      </c>
      <c r="H8" s="672">
        <v>-5</v>
      </c>
      <c r="I8" s="672">
        <v>-6</v>
      </c>
      <c r="J8" s="672">
        <v>-7</v>
      </c>
    </row>
    <row r="9" spans="1:13" s="55" customFormat="1" ht="15.75" customHeight="1">
      <c r="A9" s="557" t="s">
        <v>308</v>
      </c>
      <c r="B9" s="557"/>
      <c r="C9" s="2385" t="s">
        <v>1</v>
      </c>
      <c r="D9" s="2386"/>
      <c r="E9" s="2387"/>
      <c r="F9" s="558"/>
      <c r="G9" s="558"/>
      <c r="H9" s="558"/>
      <c r="I9" s="559"/>
      <c r="J9" s="558"/>
    </row>
    <row r="10" spans="1:13" s="55" customFormat="1" ht="49.5" customHeight="1">
      <c r="A10" s="75">
        <v>1</v>
      </c>
      <c r="B10" s="75">
        <v>20</v>
      </c>
      <c r="C10" s="2360" t="s">
        <v>1367</v>
      </c>
      <c r="D10" s="2361"/>
      <c r="E10" s="2362"/>
      <c r="F10" s="558"/>
      <c r="G10" s="558"/>
      <c r="H10" s="558"/>
      <c r="I10" s="559"/>
      <c r="J10" s="558"/>
    </row>
    <row r="11" spans="1:13" s="55" customFormat="1" ht="34.5" customHeight="1">
      <c r="A11" s="556"/>
      <c r="B11" s="558"/>
      <c r="C11" s="561" t="s">
        <v>502</v>
      </c>
      <c r="D11" s="2388" t="s">
        <v>4</v>
      </c>
      <c r="E11" s="2389"/>
      <c r="F11" s="557"/>
      <c r="G11" s="558"/>
      <c r="H11" s="558"/>
      <c r="I11" s="562"/>
      <c r="J11" s="558"/>
    </row>
    <row r="12" spans="1:13" s="55" customFormat="1" ht="90">
      <c r="A12" s="556"/>
      <c r="B12" s="558"/>
      <c r="C12" s="558"/>
      <c r="D12" s="563" t="s">
        <v>502</v>
      </c>
      <c r="E12" s="564" t="s">
        <v>5</v>
      </c>
      <c r="F12" s="565" t="s">
        <v>1363</v>
      </c>
      <c r="G12" s="566" t="s">
        <v>1261</v>
      </c>
      <c r="H12" s="565" t="s">
        <v>1100</v>
      </c>
      <c r="I12" s="567">
        <v>25000000</v>
      </c>
      <c r="J12" s="565"/>
    </row>
    <row r="13" spans="1:13" s="55" customFormat="1" ht="123" customHeight="1">
      <c r="A13" s="556"/>
      <c r="B13" s="558"/>
      <c r="C13" s="558"/>
      <c r="D13" s="563" t="s">
        <v>512</v>
      </c>
      <c r="E13" s="568" t="s">
        <v>9</v>
      </c>
      <c r="F13" s="569" t="s">
        <v>1363</v>
      </c>
      <c r="G13" s="568" t="s">
        <v>1263</v>
      </c>
      <c r="H13" s="565" t="s">
        <v>1100</v>
      </c>
      <c r="I13" s="571">
        <v>300000000</v>
      </c>
      <c r="J13" s="569"/>
    </row>
    <row r="14" spans="1:13" s="55" customFormat="1" ht="99.75" customHeight="1">
      <c r="A14" s="556"/>
      <c r="B14" s="558"/>
      <c r="C14" s="558"/>
      <c r="D14" s="563">
        <v>3</v>
      </c>
      <c r="E14" s="568" t="s">
        <v>1012</v>
      </c>
      <c r="F14" s="569" t="s">
        <v>1363</v>
      </c>
      <c r="G14" s="572" t="s">
        <v>4967</v>
      </c>
      <c r="H14" s="573" t="s">
        <v>752</v>
      </c>
      <c r="I14" s="571">
        <v>10000000</v>
      </c>
      <c r="J14" s="569"/>
    </row>
    <row r="15" spans="1:13" s="55" customFormat="1" ht="38.25" customHeight="1">
      <c r="A15" s="556"/>
      <c r="B15" s="558"/>
      <c r="C15" s="561" t="s">
        <v>512</v>
      </c>
      <c r="D15" s="2390" t="s">
        <v>343</v>
      </c>
      <c r="E15" s="2387"/>
      <c r="F15" s="558"/>
      <c r="G15" s="574"/>
      <c r="H15" s="574"/>
      <c r="I15" s="562"/>
      <c r="J15" s="558"/>
    </row>
    <row r="16" spans="1:13" s="55" customFormat="1" ht="90">
      <c r="A16" s="556"/>
      <c r="B16" s="558"/>
      <c r="C16" s="558"/>
      <c r="D16" s="563" t="s">
        <v>502</v>
      </c>
      <c r="E16" s="564" t="s">
        <v>1264</v>
      </c>
      <c r="F16" s="565" t="s">
        <v>1363</v>
      </c>
      <c r="G16" s="566" t="s">
        <v>1267</v>
      </c>
      <c r="H16" s="575" t="s">
        <v>1364</v>
      </c>
      <c r="I16" s="567">
        <v>30000000</v>
      </c>
      <c r="J16" s="565"/>
    </row>
    <row r="17" spans="1:10" s="55" customFormat="1" ht="75">
      <c r="A17" s="556"/>
      <c r="B17" s="558"/>
      <c r="C17" s="558"/>
      <c r="D17" s="576" t="s">
        <v>512</v>
      </c>
      <c r="E17" s="564" t="s">
        <v>404</v>
      </c>
      <c r="F17" s="565" t="s">
        <v>1363</v>
      </c>
      <c r="G17" s="566" t="s">
        <v>1269</v>
      </c>
      <c r="H17" s="565" t="s">
        <v>1100</v>
      </c>
      <c r="I17" s="567">
        <v>100000000</v>
      </c>
      <c r="J17" s="565"/>
    </row>
    <row r="18" spans="1:10" s="55" customFormat="1" ht="30">
      <c r="A18" s="556"/>
      <c r="B18" s="558"/>
      <c r="C18" s="558"/>
      <c r="D18" s="576" t="s">
        <v>516</v>
      </c>
      <c r="E18" s="564" t="s">
        <v>772</v>
      </c>
      <c r="F18" s="565" t="s">
        <v>1363</v>
      </c>
      <c r="G18" s="566" t="s">
        <v>1271</v>
      </c>
      <c r="H18" s="565" t="s">
        <v>11</v>
      </c>
      <c r="I18" s="567">
        <v>40000000</v>
      </c>
      <c r="J18" s="565"/>
    </row>
    <row r="19" spans="1:10" s="55" customFormat="1" ht="75">
      <c r="A19" s="556"/>
      <c r="B19" s="558"/>
      <c r="C19" s="558"/>
      <c r="D19" s="576" t="s">
        <v>536</v>
      </c>
      <c r="E19" s="564" t="s">
        <v>413</v>
      </c>
      <c r="F19" s="565" t="s">
        <v>1363</v>
      </c>
      <c r="G19" s="566" t="s">
        <v>1274</v>
      </c>
      <c r="H19" s="565" t="s">
        <v>1100</v>
      </c>
      <c r="I19" s="567">
        <v>15000000</v>
      </c>
      <c r="J19" s="565"/>
    </row>
    <row r="20" spans="1:10" s="55" customFormat="1" ht="36" customHeight="1">
      <c r="A20" s="556"/>
      <c r="B20" s="558"/>
      <c r="C20" s="561" t="s">
        <v>516</v>
      </c>
      <c r="D20" s="2385" t="s">
        <v>1015</v>
      </c>
      <c r="E20" s="2387"/>
      <c r="F20" s="558"/>
      <c r="G20" s="558"/>
      <c r="H20" s="558"/>
      <c r="I20" s="562"/>
      <c r="J20" s="558"/>
    </row>
    <row r="21" spans="1:10" s="55" customFormat="1" ht="45">
      <c r="A21" s="556"/>
      <c r="B21" s="558"/>
      <c r="C21" s="558"/>
      <c r="D21" s="563" t="s">
        <v>502</v>
      </c>
      <c r="E21" s="564" t="s">
        <v>920</v>
      </c>
      <c r="F21" s="565" t="s">
        <v>1363</v>
      </c>
      <c r="G21" s="566" t="s">
        <v>1277</v>
      </c>
      <c r="H21" s="565" t="s">
        <v>1276</v>
      </c>
      <c r="I21" s="567">
        <v>30000000</v>
      </c>
      <c r="J21" s="565"/>
    </row>
    <row r="22" spans="1:10" s="55" customFormat="1" ht="64.5" customHeight="1">
      <c r="A22" s="556"/>
      <c r="B22" s="558"/>
      <c r="C22" s="561" t="s">
        <v>536</v>
      </c>
      <c r="D22" s="2385" t="s">
        <v>353</v>
      </c>
      <c r="E22" s="2387"/>
      <c r="F22" s="558"/>
      <c r="G22" s="558"/>
      <c r="H22" s="558"/>
      <c r="I22" s="562"/>
      <c r="J22" s="558"/>
    </row>
    <row r="23" spans="1:10" s="55" customFormat="1" ht="75">
      <c r="A23" s="556"/>
      <c r="B23" s="558"/>
      <c r="C23" s="558"/>
      <c r="D23" s="563" t="s">
        <v>502</v>
      </c>
      <c r="E23" s="577" t="s">
        <v>48</v>
      </c>
      <c r="F23" s="565" t="s">
        <v>1363</v>
      </c>
      <c r="G23" s="577" t="s">
        <v>1279</v>
      </c>
      <c r="H23" s="575" t="s">
        <v>562</v>
      </c>
      <c r="I23" s="567">
        <v>2000000</v>
      </c>
      <c r="J23" s="565"/>
    </row>
    <row r="24" spans="1:10" s="55" customFormat="1" ht="79.5" customHeight="1">
      <c r="A24" s="556"/>
      <c r="B24" s="558"/>
      <c r="C24" s="558"/>
      <c r="D24" s="563" t="s">
        <v>512</v>
      </c>
      <c r="E24" s="578" t="s">
        <v>421</v>
      </c>
      <c r="F24" s="569" t="s">
        <v>1363</v>
      </c>
      <c r="G24" s="578" t="s">
        <v>1282</v>
      </c>
      <c r="H24" s="575" t="s">
        <v>562</v>
      </c>
      <c r="I24" s="571">
        <v>2500000</v>
      </c>
      <c r="J24" s="569"/>
    </row>
    <row r="25" spans="1:10" s="55" customFormat="1" ht="49.5" customHeight="1">
      <c r="A25" s="556"/>
      <c r="B25" s="558"/>
      <c r="C25" s="561" t="s">
        <v>573</v>
      </c>
      <c r="D25" s="2385" t="s">
        <v>51</v>
      </c>
      <c r="E25" s="2387"/>
      <c r="F25" s="558"/>
      <c r="G25" s="558"/>
      <c r="H25" s="558"/>
      <c r="I25" s="562"/>
      <c r="J25" s="558"/>
    </row>
    <row r="26" spans="1:10" s="55" customFormat="1" ht="75">
      <c r="A26" s="556"/>
      <c r="B26" s="558"/>
      <c r="C26" s="558"/>
      <c r="D26" s="563" t="s">
        <v>502</v>
      </c>
      <c r="E26" s="564" t="s">
        <v>559</v>
      </c>
      <c r="F26" s="565" t="s">
        <v>1363</v>
      </c>
      <c r="G26" s="564" t="s">
        <v>1284</v>
      </c>
      <c r="H26" s="575" t="s">
        <v>562</v>
      </c>
      <c r="I26" s="567">
        <v>1000000</v>
      </c>
      <c r="J26" s="565"/>
    </row>
    <row r="27" spans="1:10" s="55" customFormat="1" ht="54.75" customHeight="1">
      <c r="A27" s="556"/>
      <c r="B27" s="558"/>
      <c r="C27" s="558"/>
      <c r="D27" s="576" t="s">
        <v>512</v>
      </c>
      <c r="E27" s="564" t="s">
        <v>563</v>
      </c>
      <c r="F27" s="565" t="s">
        <v>1363</v>
      </c>
      <c r="G27" s="564" t="s">
        <v>1286</v>
      </c>
      <c r="H27" s="575" t="s">
        <v>790</v>
      </c>
      <c r="I27" s="567">
        <v>3000000</v>
      </c>
      <c r="J27" s="565"/>
    </row>
    <row r="28" spans="1:10" s="55" customFormat="1" ht="33" customHeight="1">
      <c r="A28" s="556"/>
      <c r="B28" s="558"/>
      <c r="C28" s="561" t="s">
        <v>582</v>
      </c>
      <c r="D28" s="2393" t="s">
        <v>1287</v>
      </c>
      <c r="E28" s="2394"/>
      <c r="F28" s="560"/>
      <c r="G28" s="560"/>
      <c r="H28" s="560"/>
      <c r="I28" s="579"/>
      <c r="J28" s="560"/>
    </row>
    <row r="29" spans="1:10" s="55" customFormat="1" ht="45">
      <c r="A29" s="556"/>
      <c r="B29" s="558"/>
      <c r="C29" s="558"/>
      <c r="D29" s="580" t="s">
        <v>502</v>
      </c>
      <c r="E29" s="581" t="s">
        <v>1288</v>
      </c>
      <c r="F29" s="582" t="s">
        <v>1365</v>
      </c>
      <c r="G29" s="581" t="s">
        <v>1292</v>
      </c>
      <c r="H29" s="583" t="s">
        <v>724</v>
      </c>
      <c r="I29" s="584">
        <v>15000000</v>
      </c>
      <c r="J29" s="582"/>
    </row>
    <row r="30" spans="1:10" s="55" customFormat="1" ht="60">
      <c r="A30" s="556"/>
      <c r="B30" s="558"/>
      <c r="C30" s="558"/>
      <c r="D30" s="563" t="s">
        <v>512</v>
      </c>
      <c r="E30" s="568" t="s">
        <v>1294</v>
      </c>
      <c r="F30" s="569" t="s">
        <v>1365</v>
      </c>
      <c r="G30" s="568" t="s">
        <v>1297</v>
      </c>
      <c r="H30" s="583" t="s">
        <v>724</v>
      </c>
      <c r="I30" s="571">
        <v>6000000</v>
      </c>
      <c r="J30" s="569"/>
    </row>
    <row r="31" spans="1:10" s="55" customFormat="1" ht="75">
      <c r="A31" s="556"/>
      <c r="B31" s="558"/>
      <c r="C31" s="558"/>
      <c r="D31" s="576" t="s">
        <v>516</v>
      </c>
      <c r="E31" s="564" t="s">
        <v>1139</v>
      </c>
      <c r="F31" s="565" t="s">
        <v>1363</v>
      </c>
      <c r="G31" s="564" t="s">
        <v>1300</v>
      </c>
      <c r="H31" s="565" t="s">
        <v>1016</v>
      </c>
      <c r="I31" s="567">
        <v>48000000</v>
      </c>
      <c r="J31" s="565"/>
    </row>
    <row r="32" spans="1:10" s="55" customFormat="1" ht="60">
      <c r="A32" s="556"/>
      <c r="B32" s="558"/>
      <c r="C32" s="558"/>
      <c r="D32" s="580" t="s">
        <v>536</v>
      </c>
      <c r="E32" s="585" t="s">
        <v>1141</v>
      </c>
      <c r="F32" s="586" t="s">
        <v>1365</v>
      </c>
      <c r="G32" s="585" t="s">
        <v>1304</v>
      </c>
      <c r="H32" s="586" t="s">
        <v>724</v>
      </c>
      <c r="I32" s="587">
        <v>4500000</v>
      </c>
      <c r="J32" s="586"/>
    </row>
    <row r="33" spans="1:10" s="55" customFormat="1" ht="60">
      <c r="A33" s="556"/>
      <c r="B33" s="558"/>
      <c r="C33" s="558"/>
      <c r="D33" s="563" t="s">
        <v>573</v>
      </c>
      <c r="E33" s="568" t="s">
        <v>1305</v>
      </c>
      <c r="F33" s="569" t="s">
        <v>1363</v>
      </c>
      <c r="G33" s="568" t="s">
        <v>1307</v>
      </c>
      <c r="H33" s="583" t="s">
        <v>1308</v>
      </c>
      <c r="I33" s="571">
        <v>15000000</v>
      </c>
      <c r="J33" s="569"/>
    </row>
    <row r="34" spans="1:10" s="55" customFormat="1" ht="45">
      <c r="A34" s="556"/>
      <c r="B34" s="558"/>
      <c r="C34" s="558"/>
      <c r="D34" s="588" t="s">
        <v>582</v>
      </c>
      <c r="E34" s="581" t="s">
        <v>1146</v>
      </c>
      <c r="F34" s="582" t="s">
        <v>1363</v>
      </c>
      <c r="G34" s="581" t="s">
        <v>1310</v>
      </c>
      <c r="H34" s="589" t="s">
        <v>1311</v>
      </c>
      <c r="I34" s="584">
        <v>15000000</v>
      </c>
      <c r="J34" s="582"/>
    </row>
    <row r="35" spans="1:10" s="55" customFormat="1" ht="45">
      <c r="A35" s="556"/>
      <c r="B35" s="558"/>
      <c r="C35" s="558"/>
      <c r="D35" s="580" t="s">
        <v>602</v>
      </c>
      <c r="E35" s="585" t="s">
        <v>1148</v>
      </c>
      <c r="F35" s="586" t="s">
        <v>1365</v>
      </c>
      <c r="G35" s="585" t="s">
        <v>1314</v>
      </c>
      <c r="H35" s="583" t="s">
        <v>1308</v>
      </c>
      <c r="I35" s="587">
        <v>7000000</v>
      </c>
      <c r="J35" s="586"/>
    </row>
    <row r="36" spans="1:10" s="55" customFormat="1" ht="120">
      <c r="A36" s="556"/>
      <c r="B36" s="558"/>
      <c r="C36" s="558"/>
      <c r="D36" s="563" t="s">
        <v>614</v>
      </c>
      <c r="E36" s="568" t="s">
        <v>1150</v>
      </c>
      <c r="F36" s="569" t="s">
        <v>1363</v>
      </c>
      <c r="G36" s="568" t="s">
        <v>1316</v>
      </c>
      <c r="H36" s="583" t="s">
        <v>1317</v>
      </c>
      <c r="I36" s="571">
        <v>45000000</v>
      </c>
      <c r="J36" s="569"/>
    </row>
    <row r="37" spans="1:10" s="55" customFormat="1" ht="105">
      <c r="A37" s="556"/>
      <c r="B37" s="558"/>
      <c r="C37" s="558"/>
      <c r="D37" s="576" t="s">
        <v>626</v>
      </c>
      <c r="E37" s="564" t="s">
        <v>1318</v>
      </c>
      <c r="F37" s="586" t="s">
        <v>1365</v>
      </c>
      <c r="G37" s="564" t="s">
        <v>1320</v>
      </c>
      <c r="H37" s="575" t="s">
        <v>724</v>
      </c>
      <c r="I37" s="567">
        <v>16000000</v>
      </c>
      <c r="J37" s="565"/>
    </row>
    <row r="38" spans="1:10" s="55" customFormat="1" ht="45">
      <c r="A38" s="556"/>
      <c r="B38" s="558"/>
      <c r="C38" s="558"/>
      <c r="D38" s="576" t="s">
        <v>637</v>
      </c>
      <c r="E38" s="581" t="s">
        <v>1321</v>
      </c>
      <c r="F38" s="569" t="s">
        <v>1363</v>
      </c>
      <c r="G38" s="581" t="s">
        <v>1324</v>
      </c>
      <c r="H38" s="589" t="s">
        <v>1228</v>
      </c>
      <c r="I38" s="584">
        <v>25000000</v>
      </c>
      <c r="J38" s="582"/>
    </row>
    <row r="39" spans="1:10" s="55" customFormat="1" ht="18" customHeight="1">
      <c r="A39" s="556"/>
      <c r="B39" s="2381" t="s">
        <v>388</v>
      </c>
      <c r="C39" s="2382"/>
      <c r="D39" s="2382"/>
      <c r="E39" s="2382"/>
      <c r="F39" s="2382"/>
      <c r="G39" s="2382"/>
      <c r="H39" s="2383"/>
      <c r="I39" s="590">
        <f>SUM(I12:I38)</f>
        <v>755000000</v>
      </c>
      <c r="J39" s="591"/>
    </row>
    <row r="40" spans="1:10" s="55" customFormat="1" ht="12.75" customHeight="1">
      <c r="I40" s="56"/>
    </row>
  </sheetData>
  <mergeCells count="21">
    <mergeCell ref="A1:J1"/>
    <mergeCell ref="D25:E25"/>
    <mergeCell ref="C10:E10"/>
    <mergeCell ref="D28:E28"/>
    <mergeCell ref="I6:I7"/>
    <mergeCell ref="C6:E7"/>
    <mergeCell ref="F6:F7"/>
    <mergeCell ref="G6:H6"/>
    <mergeCell ref="A6:B7"/>
    <mergeCell ref="A2:J2"/>
    <mergeCell ref="A3:J3"/>
    <mergeCell ref="A4:J4"/>
    <mergeCell ref="J6:J7"/>
    <mergeCell ref="B39:H39"/>
    <mergeCell ref="C8:E8"/>
    <mergeCell ref="C9:E9"/>
    <mergeCell ref="D11:E11"/>
    <mergeCell ref="D15:E15"/>
    <mergeCell ref="D20:E20"/>
    <mergeCell ref="D22:E22"/>
    <mergeCell ref="A8:B8"/>
  </mergeCells>
  <pageMargins left="0.73" right="0.37" top="0.79" bottom="2.23" header="0.54" footer="1.9"/>
  <pageSetup paperSize="5" scale="72" firstPageNumber="94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3"/>
  <sheetViews>
    <sheetView view="pageBreakPreview" zoomScale="84" zoomScaleSheetLayoutView="84" workbookViewId="0">
      <selection sqref="A1:J1"/>
    </sheetView>
  </sheetViews>
  <sheetFormatPr defaultColWidth="10.28515625" defaultRowHeight="15"/>
  <cols>
    <col min="1" max="1" width="2.85546875" style="40" customWidth="1"/>
    <col min="2" max="2" width="4" style="40" customWidth="1"/>
    <col min="3" max="3" width="3.140625" style="41" customWidth="1"/>
    <col min="4" max="4" width="4.28515625" style="44" customWidth="1"/>
    <col min="5" max="5" width="37" style="41" customWidth="1"/>
    <col min="6" max="6" width="14.85546875" style="40" customWidth="1"/>
    <col min="7" max="7" width="17.7109375" style="40" customWidth="1"/>
    <col min="8" max="8" width="17.140625" style="42" bestFit="1" customWidth="1"/>
    <col min="9" max="9" width="19" style="40" customWidth="1"/>
    <col min="10" max="10" width="10.85546875" style="40" customWidth="1"/>
    <col min="11" max="16384" width="10.28515625" style="40"/>
  </cols>
  <sheetData>
    <row r="1" spans="1:10" s="209" customFormat="1" ht="15.75">
      <c r="A1" s="1980" t="s">
        <v>4863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600" customFormat="1" ht="15.75">
      <c r="A2" s="2417" t="s">
        <v>309</v>
      </c>
      <c r="B2" s="2417"/>
      <c r="C2" s="2417"/>
      <c r="D2" s="2417"/>
      <c r="E2" s="2417"/>
      <c r="F2" s="2417"/>
      <c r="G2" s="2417"/>
      <c r="H2" s="2417"/>
      <c r="I2" s="2417"/>
      <c r="J2" s="2417"/>
    </row>
    <row r="3" spans="1:10" s="600" customFormat="1" ht="18">
      <c r="A3" s="2418" t="s">
        <v>1155</v>
      </c>
      <c r="B3" s="2418"/>
      <c r="C3" s="2418"/>
      <c r="D3" s="2418"/>
      <c r="E3" s="2418"/>
      <c r="F3" s="2418"/>
      <c r="G3" s="2418"/>
      <c r="H3" s="2418"/>
      <c r="I3" s="2418"/>
      <c r="J3" s="2418"/>
    </row>
    <row r="4" spans="1:10" s="600" customFormat="1" ht="15.75">
      <c r="A4" s="2417" t="s">
        <v>306</v>
      </c>
      <c r="B4" s="2417"/>
      <c r="C4" s="2417"/>
      <c r="D4" s="2417"/>
      <c r="E4" s="2417"/>
      <c r="F4" s="2417"/>
      <c r="G4" s="2417"/>
      <c r="H4" s="2417"/>
      <c r="I4" s="2417"/>
      <c r="J4" s="2417"/>
    </row>
    <row r="5" spans="1:10" s="600" customFormat="1" ht="15.75">
      <c r="C5" s="634"/>
      <c r="D5" s="628"/>
      <c r="E5" s="630"/>
      <c r="F5" s="630"/>
      <c r="H5" s="635"/>
    </row>
    <row r="6" spans="1:10" s="625" customFormat="1" ht="15" customHeight="1">
      <c r="A6" s="2414" t="s">
        <v>390</v>
      </c>
      <c r="B6" s="2414"/>
      <c r="C6" s="2419" t="s">
        <v>501</v>
      </c>
      <c r="D6" s="2420"/>
      <c r="E6" s="2421"/>
      <c r="F6" s="2425" t="s">
        <v>393</v>
      </c>
      <c r="G6" s="2427" t="s">
        <v>4627</v>
      </c>
      <c r="H6" s="2427"/>
      <c r="I6" s="2414" t="s">
        <v>387</v>
      </c>
      <c r="J6" s="2414" t="s">
        <v>305</v>
      </c>
    </row>
    <row r="7" spans="1:10" s="625" customFormat="1" ht="15.75">
      <c r="A7" s="2414"/>
      <c r="B7" s="2414"/>
      <c r="C7" s="2422"/>
      <c r="D7" s="2423"/>
      <c r="E7" s="2424"/>
      <c r="F7" s="2426"/>
      <c r="G7" s="1781" t="s">
        <v>397</v>
      </c>
      <c r="H7" s="1781" t="s">
        <v>398</v>
      </c>
      <c r="I7" s="2414"/>
      <c r="J7" s="2414"/>
    </row>
    <row r="8" spans="1:10" s="625" customFormat="1" ht="15.75">
      <c r="A8" s="2408">
        <v>-1</v>
      </c>
      <c r="B8" s="2409"/>
      <c r="C8" s="2410">
        <v>-2</v>
      </c>
      <c r="D8" s="2411"/>
      <c r="E8" s="2412"/>
      <c r="F8" s="636">
        <v>-3</v>
      </c>
      <c r="G8" s="637">
        <v>-4</v>
      </c>
      <c r="H8" s="637">
        <v>-5</v>
      </c>
      <c r="I8" s="637">
        <v>-6</v>
      </c>
      <c r="J8" s="637">
        <v>-7</v>
      </c>
    </row>
    <row r="9" spans="1:10" s="625" customFormat="1" ht="15.75">
      <c r="A9" s="1869" t="s">
        <v>308</v>
      </c>
      <c r="B9" s="78"/>
      <c r="C9" s="2413" t="s">
        <v>951</v>
      </c>
      <c r="D9" s="2413"/>
      <c r="E9" s="2413"/>
      <c r="F9" s="78"/>
      <c r="G9" s="623"/>
      <c r="H9" s="601"/>
      <c r="I9" s="638"/>
      <c r="J9" s="601"/>
    </row>
    <row r="10" spans="1:10" s="625" customFormat="1" ht="48" customHeight="1">
      <c r="A10" s="1869">
        <v>1</v>
      </c>
      <c r="B10" s="1869">
        <v>20</v>
      </c>
      <c r="C10" s="2413" t="s">
        <v>1096</v>
      </c>
      <c r="D10" s="2416"/>
      <c r="E10" s="2416"/>
      <c r="F10" s="78"/>
      <c r="G10" s="77"/>
      <c r="H10" s="1869"/>
      <c r="I10" s="638"/>
      <c r="J10" s="1869"/>
    </row>
    <row r="11" spans="1:10" s="625" customFormat="1" ht="36" customHeight="1">
      <c r="A11" s="1869"/>
      <c r="B11" s="1869"/>
      <c r="C11" s="627">
        <v>1</v>
      </c>
      <c r="D11" s="2413" t="s">
        <v>4</v>
      </c>
      <c r="E11" s="2413"/>
      <c r="F11" s="78"/>
      <c r="G11" s="77"/>
      <c r="H11" s="1869"/>
      <c r="I11" s="638"/>
      <c r="J11" s="1869"/>
    </row>
    <row r="12" spans="1:10" s="71" customFormat="1" ht="60">
      <c r="A12" s="90"/>
      <c r="B12" s="90"/>
      <c r="C12" s="622"/>
      <c r="D12" s="93">
        <v>1</v>
      </c>
      <c r="E12" s="626" t="s">
        <v>326</v>
      </c>
      <c r="F12" s="93" t="s">
        <v>1097</v>
      </c>
      <c r="G12" s="626" t="s">
        <v>1098</v>
      </c>
      <c r="H12" s="640" t="s">
        <v>1099</v>
      </c>
      <c r="I12" s="641">
        <v>20000000</v>
      </c>
      <c r="J12" s="93"/>
    </row>
    <row r="13" spans="1:10" s="71" customFormat="1" ht="64.5" customHeight="1">
      <c r="A13" s="90"/>
      <c r="B13" s="90"/>
      <c r="C13" s="622"/>
      <c r="D13" s="93">
        <v>2</v>
      </c>
      <c r="E13" s="626" t="s">
        <v>1101</v>
      </c>
      <c r="F13" s="93" t="s">
        <v>1097</v>
      </c>
      <c r="G13" s="92" t="s">
        <v>1102</v>
      </c>
      <c r="H13" s="93" t="s">
        <v>1103</v>
      </c>
      <c r="I13" s="641">
        <v>25000000</v>
      </c>
      <c r="J13" s="93"/>
    </row>
    <row r="14" spans="1:10" s="71" customFormat="1" ht="120">
      <c r="A14" s="90"/>
      <c r="B14" s="90"/>
      <c r="C14" s="622"/>
      <c r="D14" s="93">
        <v>3</v>
      </c>
      <c r="E14" s="626" t="s">
        <v>1104</v>
      </c>
      <c r="F14" s="93" t="s">
        <v>1097</v>
      </c>
      <c r="G14" s="610" t="s">
        <v>1105</v>
      </c>
      <c r="H14" s="93" t="s">
        <v>444</v>
      </c>
      <c r="I14" s="641">
        <v>200000000</v>
      </c>
      <c r="J14" s="93"/>
    </row>
    <row r="15" spans="1:10" s="71" customFormat="1" ht="64.5" customHeight="1">
      <c r="A15" s="90"/>
      <c r="B15" s="90"/>
      <c r="C15" s="622"/>
      <c r="D15" s="93">
        <v>4</v>
      </c>
      <c r="E15" s="626" t="s">
        <v>1106</v>
      </c>
      <c r="F15" s="93" t="s">
        <v>1097</v>
      </c>
      <c r="G15" s="92" t="s">
        <v>1107</v>
      </c>
      <c r="H15" s="93" t="s">
        <v>1108</v>
      </c>
      <c r="I15" s="641">
        <v>45000000</v>
      </c>
      <c r="J15" s="93"/>
    </row>
    <row r="16" spans="1:10" s="71" customFormat="1" ht="81" customHeight="1">
      <c r="A16" s="90"/>
      <c r="B16" s="90"/>
      <c r="C16" s="622"/>
      <c r="D16" s="93">
        <v>5</v>
      </c>
      <c r="E16" s="626" t="s">
        <v>339</v>
      </c>
      <c r="F16" s="93" t="s">
        <v>1097</v>
      </c>
      <c r="G16" s="92" t="s">
        <v>1109</v>
      </c>
      <c r="H16" s="93"/>
      <c r="I16" s="641">
        <v>10000000</v>
      </c>
      <c r="J16" s="93"/>
    </row>
    <row r="17" spans="1:10" s="625" customFormat="1" ht="33" customHeight="1">
      <c r="A17" s="1869"/>
      <c r="B17" s="1869"/>
      <c r="C17" s="627">
        <v>2</v>
      </c>
      <c r="D17" s="2413" t="s">
        <v>343</v>
      </c>
      <c r="E17" s="2413"/>
      <c r="F17" s="78"/>
      <c r="G17" s="76"/>
      <c r="H17" s="1869"/>
      <c r="I17" s="642"/>
      <c r="J17" s="78"/>
    </row>
    <row r="18" spans="1:10" s="71" customFormat="1" ht="108.75" customHeight="1">
      <c r="A18" s="90"/>
      <c r="B18" s="90"/>
      <c r="C18" s="622"/>
      <c r="D18" s="93">
        <v>6</v>
      </c>
      <c r="E18" s="626" t="s">
        <v>404</v>
      </c>
      <c r="F18" s="93" t="s">
        <v>1097</v>
      </c>
      <c r="G18" s="626" t="s">
        <v>1110</v>
      </c>
      <c r="H18" s="640" t="s">
        <v>1111</v>
      </c>
      <c r="I18" s="641">
        <v>50000000</v>
      </c>
      <c r="J18" s="93"/>
    </row>
    <row r="19" spans="1:10" s="71" customFormat="1" ht="63.75" customHeight="1">
      <c r="A19" s="90"/>
      <c r="B19" s="90"/>
      <c r="C19" s="622"/>
      <c r="D19" s="93">
        <v>7</v>
      </c>
      <c r="E19" s="626" t="s">
        <v>1112</v>
      </c>
      <c r="F19" s="93" t="s">
        <v>1097</v>
      </c>
      <c r="G19" s="92" t="s">
        <v>1113</v>
      </c>
      <c r="H19" s="640" t="s">
        <v>1114</v>
      </c>
      <c r="I19" s="641">
        <v>100000000</v>
      </c>
      <c r="J19" s="93"/>
    </row>
    <row r="20" spans="1:10" s="71" customFormat="1" ht="94.5" customHeight="1">
      <c r="A20" s="90"/>
      <c r="B20" s="90"/>
      <c r="C20" s="622"/>
      <c r="D20" s="93">
        <v>8</v>
      </c>
      <c r="E20" s="626" t="s">
        <v>1115</v>
      </c>
      <c r="F20" s="93" t="s">
        <v>1097</v>
      </c>
      <c r="G20" s="639" t="s">
        <v>4968</v>
      </c>
      <c r="H20" s="93" t="s">
        <v>1116</v>
      </c>
      <c r="I20" s="641">
        <v>35000000</v>
      </c>
      <c r="J20" s="93"/>
    </row>
    <row r="21" spans="1:10" s="71" customFormat="1" ht="75">
      <c r="A21" s="90"/>
      <c r="B21" s="90"/>
      <c r="C21" s="622"/>
      <c r="D21" s="93">
        <v>9</v>
      </c>
      <c r="E21" s="626" t="s">
        <v>413</v>
      </c>
      <c r="F21" s="93" t="s">
        <v>1097</v>
      </c>
      <c r="G21" s="92" t="s">
        <v>1117</v>
      </c>
      <c r="H21" s="640" t="s">
        <v>1118</v>
      </c>
      <c r="I21" s="641">
        <v>45000000</v>
      </c>
      <c r="J21" s="93"/>
    </row>
    <row r="22" spans="1:10" s="625" customFormat="1" ht="51.75" customHeight="1">
      <c r="A22" s="1869"/>
      <c r="B22" s="1869"/>
      <c r="C22" s="627">
        <v>3</v>
      </c>
      <c r="D22" s="2413" t="s">
        <v>353</v>
      </c>
      <c r="E22" s="2413"/>
      <c r="F22" s="78"/>
      <c r="G22" s="77"/>
      <c r="H22" s="1869"/>
      <c r="I22" s="642"/>
      <c r="J22" s="78"/>
    </row>
    <row r="23" spans="1:10" s="71" customFormat="1" ht="75">
      <c r="A23" s="90"/>
      <c r="B23" s="90"/>
      <c r="C23" s="622"/>
      <c r="D23" s="93">
        <v>10</v>
      </c>
      <c r="E23" s="626" t="s">
        <v>48</v>
      </c>
      <c r="F23" s="93" t="s">
        <v>1097</v>
      </c>
      <c r="G23" s="92" t="s">
        <v>1119</v>
      </c>
      <c r="H23" s="93" t="s">
        <v>1120</v>
      </c>
      <c r="I23" s="641">
        <v>5000000</v>
      </c>
      <c r="J23" s="93"/>
    </row>
    <row r="24" spans="1:10" s="71" customFormat="1" ht="60">
      <c r="A24" s="90"/>
      <c r="B24" s="90"/>
      <c r="C24" s="622"/>
      <c r="D24" s="93">
        <v>11</v>
      </c>
      <c r="E24" s="626" t="s">
        <v>1121</v>
      </c>
      <c r="F24" s="93" t="s">
        <v>1097</v>
      </c>
      <c r="G24" s="92" t="s">
        <v>1122</v>
      </c>
      <c r="H24" s="93" t="s">
        <v>1123</v>
      </c>
      <c r="I24" s="641">
        <v>5000000</v>
      </c>
      <c r="J24" s="93"/>
    </row>
    <row r="25" spans="1:10" s="625" customFormat="1" ht="49.5" customHeight="1">
      <c r="A25" s="1869"/>
      <c r="B25" s="1869"/>
      <c r="C25" s="627">
        <v>4</v>
      </c>
      <c r="D25" s="2413" t="s">
        <v>51</v>
      </c>
      <c r="E25" s="2413"/>
      <c r="F25" s="78"/>
      <c r="G25" s="77"/>
      <c r="H25" s="1869"/>
      <c r="I25" s="642"/>
      <c r="J25" s="78"/>
    </row>
    <row r="26" spans="1:10" s="71" customFormat="1" ht="62.25" customHeight="1">
      <c r="A26" s="90"/>
      <c r="B26" s="90"/>
      <c r="C26" s="622"/>
      <c r="D26" s="93">
        <v>12</v>
      </c>
      <c r="E26" s="626" t="s">
        <v>559</v>
      </c>
      <c r="F26" s="93" t="s">
        <v>1097</v>
      </c>
      <c r="G26" s="92" t="s">
        <v>1124</v>
      </c>
      <c r="H26" s="93" t="s">
        <v>1125</v>
      </c>
      <c r="I26" s="641">
        <v>4000000</v>
      </c>
      <c r="J26" s="93"/>
    </row>
    <row r="27" spans="1:10" s="71" customFormat="1" ht="48.75" customHeight="1">
      <c r="A27" s="90"/>
      <c r="B27" s="90"/>
      <c r="C27" s="622"/>
      <c r="D27" s="93">
        <v>13</v>
      </c>
      <c r="E27" s="626" t="s">
        <v>563</v>
      </c>
      <c r="F27" s="93" t="s">
        <v>1097</v>
      </c>
      <c r="G27" s="92" t="s">
        <v>1126</v>
      </c>
      <c r="H27" s="93" t="s">
        <v>1127</v>
      </c>
      <c r="I27" s="641">
        <v>5000000</v>
      </c>
      <c r="J27" s="93"/>
    </row>
    <row r="28" spans="1:10" s="71" customFormat="1" ht="123.75" customHeight="1">
      <c r="A28" s="90"/>
      <c r="B28" s="90"/>
      <c r="C28" s="622"/>
      <c r="D28" s="93">
        <v>14</v>
      </c>
      <c r="E28" s="626" t="s">
        <v>1128</v>
      </c>
      <c r="F28" s="93" t="s">
        <v>1097</v>
      </c>
      <c r="G28" s="92" t="s">
        <v>1129</v>
      </c>
      <c r="H28" s="93" t="s">
        <v>1125</v>
      </c>
      <c r="I28" s="641">
        <v>3500000</v>
      </c>
      <c r="J28" s="93"/>
    </row>
    <row r="29" spans="1:10" s="625" customFormat="1" ht="31.5" customHeight="1">
      <c r="A29" s="1869"/>
      <c r="B29" s="1869"/>
      <c r="C29" s="627">
        <v>5</v>
      </c>
      <c r="D29" s="2413" t="s">
        <v>1130</v>
      </c>
      <c r="E29" s="2413"/>
      <c r="F29" s="78"/>
      <c r="G29" s="77"/>
      <c r="H29" s="1869"/>
      <c r="I29" s="642"/>
      <c r="J29" s="78"/>
    </row>
    <row r="30" spans="1:10" s="71" customFormat="1" ht="81" customHeight="1">
      <c r="A30" s="90"/>
      <c r="B30" s="90"/>
      <c r="C30" s="93"/>
      <c r="D30" s="93">
        <v>15</v>
      </c>
      <c r="E30" s="626" t="s">
        <v>1131</v>
      </c>
      <c r="F30" s="93" t="s">
        <v>1097</v>
      </c>
      <c r="G30" s="639" t="s">
        <v>1132</v>
      </c>
      <c r="H30" s="93" t="s">
        <v>400</v>
      </c>
      <c r="I30" s="641">
        <v>75000000</v>
      </c>
      <c r="J30" s="93"/>
    </row>
    <row r="31" spans="1:10" s="625" customFormat="1" ht="33.75" customHeight="1">
      <c r="A31" s="1869"/>
      <c r="B31" s="1869"/>
      <c r="C31" s="627">
        <v>6</v>
      </c>
      <c r="D31" s="2413" t="s">
        <v>1133</v>
      </c>
      <c r="E31" s="2413"/>
      <c r="F31" s="78"/>
      <c r="G31" s="77"/>
      <c r="H31" s="1869"/>
      <c r="I31" s="642"/>
      <c r="J31" s="78"/>
    </row>
    <row r="32" spans="1:10" s="71" customFormat="1" ht="93.75" customHeight="1">
      <c r="A32" s="90"/>
      <c r="B32" s="90"/>
      <c r="C32" s="643"/>
      <c r="D32" s="93">
        <v>16</v>
      </c>
      <c r="E32" s="626" t="s">
        <v>1134</v>
      </c>
      <c r="F32" s="93" t="s">
        <v>1097</v>
      </c>
      <c r="G32" s="92" t="s">
        <v>1135</v>
      </c>
      <c r="H32" s="93" t="s">
        <v>1136</v>
      </c>
      <c r="I32" s="641">
        <v>14400000</v>
      </c>
      <c r="J32" s="93"/>
    </row>
    <row r="33" spans="1:10" s="71" customFormat="1" ht="112.5" customHeight="1">
      <c r="A33" s="90"/>
      <c r="B33" s="90"/>
      <c r="C33" s="643"/>
      <c r="D33" s="93">
        <v>17</v>
      </c>
      <c r="E33" s="626" t="s">
        <v>1137</v>
      </c>
      <c r="F33" s="93" t="s">
        <v>1097</v>
      </c>
      <c r="G33" s="92" t="s">
        <v>1138</v>
      </c>
      <c r="H33" s="93" t="s">
        <v>1136</v>
      </c>
      <c r="I33" s="641">
        <v>8000000</v>
      </c>
      <c r="J33" s="93"/>
    </row>
    <row r="34" spans="1:10" s="71" customFormat="1" ht="94.5" customHeight="1">
      <c r="A34" s="90"/>
      <c r="B34" s="90"/>
      <c r="C34" s="92"/>
      <c r="D34" s="93">
        <v>18</v>
      </c>
      <c r="E34" s="626" t="s">
        <v>1139</v>
      </c>
      <c r="F34" s="93" t="s">
        <v>1097</v>
      </c>
      <c r="G34" s="92" t="s">
        <v>1140</v>
      </c>
      <c r="H34" s="93" t="s">
        <v>400</v>
      </c>
      <c r="I34" s="641">
        <v>50000000</v>
      </c>
      <c r="J34" s="93"/>
    </row>
    <row r="35" spans="1:10" s="71" customFormat="1" ht="94.5" customHeight="1">
      <c r="A35" s="90"/>
      <c r="B35" s="90"/>
      <c r="C35" s="643"/>
      <c r="D35" s="93">
        <v>19</v>
      </c>
      <c r="E35" s="626" t="s">
        <v>1141</v>
      </c>
      <c r="F35" s="93" t="s">
        <v>1097</v>
      </c>
      <c r="G35" s="92" t="s">
        <v>1142</v>
      </c>
      <c r="H35" s="93" t="s">
        <v>1143</v>
      </c>
      <c r="I35" s="641">
        <v>10000000</v>
      </c>
      <c r="J35" s="93"/>
    </row>
    <row r="36" spans="1:10" s="71" customFormat="1" ht="94.5" customHeight="1">
      <c r="A36" s="90"/>
      <c r="B36" s="90"/>
      <c r="C36" s="643"/>
      <c r="D36" s="93">
        <v>20</v>
      </c>
      <c r="E36" s="626" t="s">
        <v>1144</v>
      </c>
      <c r="F36" s="93" t="s">
        <v>1097</v>
      </c>
      <c r="G36" s="92" t="s">
        <v>1145</v>
      </c>
      <c r="H36" s="93" t="s">
        <v>1136</v>
      </c>
      <c r="I36" s="641">
        <v>9500000</v>
      </c>
      <c r="J36" s="93"/>
    </row>
    <row r="37" spans="1:10" s="71" customFormat="1" ht="69.75" customHeight="1">
      <c r="A37" s="90"/>
      <c r="B37" s="90"/>
      <c r="C37" s="92"/>
      <c r="D37" s="93">
        <v>21</v>
      </c>
      <c r="E37" s="626" t="s">
        <v>1146</v>
      </c>
      <c r="F37" s="93" t="s">
        <v>1097</v>
      </c>
      <c r="G37" s="92" t="s">
        <v>1147</v>
      </c>
      <c r="H37" s="93" t="s">
        <v>1143</v>
      </c>
      <c r="I37" s="641">
        <v>15000000</v>
      </c>
      <c r="J37" s="93"/>
    </row>
    <row r="38" spans="1:10" s="71" customFormat="1" ht="67.5" customHeight="1">
      <c r="A38" s="90"/>
      <c r="B38" s="90"/>
      <c r="C38" s="643"/>
      <c r="D38" s="93">
        <v>22</v>
      </c>
      <c r="E38" s="626" t="s">
        <v>1148</v>
      </c>
      <c r="F38" s="93" t="s">
        <v>1097</v>
      </c>
      <c r="G38" s="92" t="s">
        <v>4969</v>
      </c>
      <c r="H38" s="93" t="s">
        <v>1149</v>
      </c>
      <c r="I38" s="641">
        <v>14400000</v>
      </c>
      <c r="J38" s="93"/>
    </row>
    <row r="39" spans="1:10" s="71" customFormat="1" ht="64.5" customHeight="1">
      <c r="A39" s="90"/>
      <c r="B39" s="90"/>
      <c r="C39" s="92"/>
      <c r="D39" s="93">
        <v>23</v>
      </c>
      <c r="E39" s="626" t="s">
        <v>1150</v>
      </c>
      <c r="F39" s="93" t="s">
        <v>1097</v>
      </c>
      <c r="G39" s="92" t="s">
        <v>1151</v>
      </c>
      <c r="H39" s="93" t="s">
        <v>1116</v>
      </c>
      <c r="I39" s="641">
        <v>15000000</v>
      </c>
      <c r="J39" s="93"/>
    </row>
    <row r="40" spans="1:10" s="71" customFormat="1" ht="108.75" customHeight="1">
      <c r="A40" s="90"/>
      <c r="B40" s="90"/>
      <c r="C40" s="643"/>
      <c r="D40" s="93">
        <v>24</v>
      </c>
      <c r="E40" s="644" t="s">
        <v>1152</v>
      </c>
      <c r="F40" s="93" t="s">
        <v>1097</v>
      </c>
      <c r="G40" s="92" t="s">
        <v>4970</v>
      </c>
      <c r="H40" s="93" t="s">
        <v>1143</v>
      </c>
      <c r="I40" s="641">
        <v>10000000</v>
      </c>
      <c r="J40" s="93"/>
    </row>
    <row r="41" spans="1:10" s="71" customFormat="1" ht="78.75" customHeight="1">
      <c r="A41" s="90"/>
      <c r="B41" s="90"/>
      <c r="C41" s="92"/>
      <c r="D41" s="93">
        <v>25</v>
      </c>
      <c r="E41" s="626" t="s">
        <v>1153</v>
      </c>
      <c r="F41" s="93" t="s">
        <v>1097</v>
      </c>
      <c r="G41" s="92" t="s">
        <v>4971</v>
      </c>
      <c r="H41" s="93" t="s">
        <v>1154</v>
      </c>
      <c r="I41" s="641">
        <v>15000000</v>
      </c>
      <c r="J41" s="93"/>
    </row>
    <row r="42" spans="1:10" s="71" customFormat="1" ht="19.5" customHeight="1">
      <c r="A42" s="2415" t="s">
        <v>388</v>
      </c>
      <c r="B42" s="2415"/>
      <c r="C42" s="2415"/>
      <c r="D42" s="2415"/>
      <c r="E42" s="2415"/>
      <c r="F42" s="2415"/>
      <c r="G42" s="2415"/>
      <c r="H42" s="2415"/>
      <c r="I42" s="638">
        <f>SUM(I12:I41)</f>
        <v>788800000</v>
      </c>
      <c r="J42" s="596"/>
    </row>
    <row r="43" spans="1:10" ht="8.25" customHeight="1"/>
  </sheetData>
  <mergeCells count="21">
    <mergeCell ref="A1:J1"/>
    <mergeCell ref="D29:E29"/>
    <mergeCell ref="D31:E31"/>
    <mergeCell ref="A42:H42"/>
    <mergeCell ref="D11:E11"/>
    <mergeCell ref="D17:E17"/>
    <mergeCell ref="D22:E22"/>
    <mergeCell ref="D25:E25"/>
    <mergeCell ref="C10:E10"/>
    <mergeCell ref="A2:J2"/>
    <mergeCell ref="A3:J3"/>
    <mergeCell ref="A4:J4"/>
    <mergeCell ref="A6:B7"/>
    <mergeCell ref="C6:E7"/>
    <mergeCell ref="F6:F7"/>
    <mergeCell ref="G6:H6"/>
    <mergeCell ref="A8:B8"/>
    <mergeCell ref="C8:E8"/>
    <mergeCell ref="C9:E9"/>
    <mergeCell ref="I6:I7"/>
    <mergeCell ref="J6:J7"/>
  </mergeCells>
  <pageMargins left="0.7" right="0.36" top="0.81" bottom="2.2799999999999998" header="0.56000000000000005" footer="1.89"/>
  <pageSetup paperSize="5" scale="72" firstPageNumber="96" orientation="portrait" useFirstPageNumber="1" horizontalDpi="4294967293" verticalDpi="72" r:id="rId1"/>
  <headerFooter>
    <oddHeader>&amp;RV-&amp;P</oddHeader>
    <oddFooter>&amp;L&amp;"Arial,Bold Italic"&amp;14RKPD Kabupaten Sumbawa Barat Tahun 2016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0"/>
  <sheetViews>
    <sheetView view="pageBreakPreview" topLeftCell="A38" zoomScale="90" zoomScaleNormal="80" zoomScaleSheetLayoutView="90" workbookViewId="0">
      <selection activeCell="J39" sqref="A9:J39"/>
    </sheetView>
  </sheetViews>
  <sheetFormatPr defaultColWidth="10.28515625" defaultRowHeight="15"/>
  <cols>
    <col min="1" max="2" width="4.85546875" style="101" customWidth="1"/>
    <col min="3" max="4" width="4.85546875" style="100" customWidth="1"/>
    <col min="5" max="5" width="32.140625" style="100" customWidth="1"/>
    <col min="6" max="6" width="15.28515625" style="100" customWidth="1"/>
    <col min="7" max="7" width="20.5703125" style="553" customWidth="1"/>
    <col min="8" max="8" width="18" style="100" customWidth="1"/>
    <col min="9" max="9" width="15.42578125" style="100" customWidth="1"/>
    <col min="10" max="10" width="10.140625" style="100" customWidth="1"/>
    <col min="11" max="16384" width="10.28515625" style="100"/>
  </cols>
  <sheetData>
    <row r="1" spans="1:14" s="209" customFormat="1" ht="15.75">
      <c r="A1" s="1980" t="s">
        <v>3517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4" s="113" customFormat="1" ht="15.75">
      <c r="A2" s="548"/>
      <c r="B2" s="548"/>
      <c r="C2" s="2150" t="s">
        <v>309</v>
      </c>
      <c r="D2" s="2150"/>
      <c r="E2" s="2150"/>
      <c r="F2" s="2150"/>
      <c r="G2" s="2150"/>
      <c r="H2" s="2150"/>
      <c r="I2" s="2150"/>
      <c r="J2" s="2150"/>
      <c r="K2" s="126"/>
      <c r="L2" s="126"/>
      <c r="M2" s="126"/>
      <c r="N2" s="126"/>
    </row>
    <row r="3" spans="1:14" s="114" customFormat="1" ht="18">
      <c r="A3" s="549"/>
      <c r="B3" s="549"/>
      <c r="C3" s="2151" t="s">
        <v>1800</v>
      </c>
      <c r="D3" s="2151"/>
      <c r="E3" s="2151"/>
      <c r="F3" s="2151"/>
      <c r="G3" s="2151"/>
      <c r="H3" s="2151"/>
      <c r="I3" s="2151"/>
      <c r="J3" s="2151"/>
      <c r="K3" s="127"/>
      <c r="L3" s="127"/>
      <c r="M3" s="127"/>
      <c r="N3" s="127"/>
    </row>
    <row r="4" spans="1:14" s="113" customFormat="1" ht="15.75">
      <c r="A4" s="548"/>
      <c r="B4" s="548"/>
      <c r="C4" s="2150" t="s">
        <v>306</v>
      </c>
      <c r="D4" s="2150"/>
      <c r="E4" s="2150"/>
      <c r="F4" s="2150"/>
      <c r="G4" s="2150"/>
      <c r="H4" s="2150"/>
      <c r="I4" s="2150"/>
      <c r="J4" s="2150"/>
      <c r="K4" s="126"/>
      <c r="L4" s="126"/>
      <c r="M4" s="126"/>
      <c r="N4" s="126"/>
    </row>
    <row r="5" spans="1:14" ht="19.5" customHeight="1">
      <c r="C5" s="112"/>
    </row>
    <row r="6" spans="1:14" ht="24" customHeight="1">
      <c r="A6" s="2133" t="s">
        <v>390</v>
      </c>
      <c r="B6" s="2133"/>
      <c r="C6" s="2143" t="s">
        <v>501</v>
      </c>
      <c r="D6" s="2143"/>
      <c r="E6" s="2143"/>
      <c r="F6" s="2143" t="s">
        <v>393</v>
      </c>
      <c r="G6" s="2143" t="s">
        <v>4627</v>
      </c>
      <c r="H6" s="2143"/>
      <c r="I6" s="2143" t="s">
        <v>387</v>
      </c>
      <c r="J6" s="2143" t="s">
        <v>305</v>
      </c>
    </row>
    <row r="7" spans="1:14">
      <c r="A7" s="2133"/>
      <c r="B7" s="2133"/>
      <c r="C7" s="2143"/>
      <c r="D7" s="2143"/>
      <c r="E7" s="2143"/>
      <c r="F7" s="2143"/>
      <c r="G7" s="2143" t="s">
        <v>397</v>
      </c>
      <c r="H7" s="2143" t="s">
        <v>398</v>
      </c>
      <c r="I7" s="2143"/>
      <c r="J7" s="2143"/>
    </row>
    <row r="8" spans="1:14">
      <c r="A8" s="2133"/>
      <c r="B8" s="2133"/>
      <c r="C8" s="2143"/>
      <c r="D8" s="2143"/>
      <c r="E8" s="2143"/>
      <c r="F8" s="2143"/>
      <c r="G8" s="2143"/>
      <c r="H8" s="2143"/>
      <c r="I8" s="2143"/>
      <c r="J8" s="2143"/>
    </row>
    <row r="9" spans="1:14" s="1022" customFormat="1" ht="21.75" customHeight="1">
      <c r="A9" s="2649">
        <v>-1</v>
      </c>
      <c r="B9" s="2649"/>
      <c r="C9" s="2649">
        <v>-2</v>
      </c>
      <c r="D9" s="2649"/>
      <c r="E9" s="2649"/>
      <c r="F9" s="1016">
        <v>-3</v>
      </c>
      <c r="G9" s="1016">
        <v>-4</v>
      </c>
      <c r="H9" s="1016">
        <v>-5</v>
      </c>
      <c r="I9" s="1016">
        <v>-6</v>
      </c>
      <c r="J9" s="1016">
        <v>-7</v>
      </c>
    </row>
    <row r="10" spans="1:14" s="552" customFormat="1" ht="18" customHeight="1">
      <c r="A10" s="551" t="s">
        <v>323</v>
      </c>
      <c r="B10" s="551"/>
      <c r="C10" s="2650" t="s">
        <v>1</v>
      </c>
      <c r="D10" s="2650"/>
      <c r="E10" s="2650"/>
      <c r="F10" s="118"/>
      <c r="G10" s="155"/>
      <c r="H10" s="118"/>
      <c r="I10" s="118"/>
      <c r="J10" s="118"/>
    </row>
    <row r="11" spans="1:14" s="547" customFormat="1" ht="48.75" customHeight="1">
      <c r="A11" s="180">
        <v>1</v>
      </c>
      <c r="B11" s="180">
        <v>20</v>
      </c>
      <c r="C11" s="1998" t="s">
        <v>1327</v>
      </c>
      <c r="D11" s="1998"/>
      <c r="E11" s="1998"/>
      <c r="F11" s="1883"/>
      <c r="G11" s="184"/>
      <c r="H11" s="1883"/>
      <c r="I11" s="1883"/>
      <c r="J11" s="1883"/>
    </row>
    <row r="12" spans="1:14" ht="33.75" customHeight="1">
      <c r="A12" s="201"/>
      <c r="B12" s="201"/>
      <c r="C12" s="1884">
        <v>1</v>
      </c>
      <c r="D12" s="2226" t="s">
        <v>4</v>
      </c>
      <c r="E12" s="2226"/>
      <c r="F12" s="1886"/>
      <c r="G12" s="119"/>
      <c r="H12" s="1886"/>
      <c r="I12" s="1886"/>
      <c r="J12" s="1886"/>
    </row>
    <row r="13" spans="1:14" ht="45">
      <c r="A13" s="201"/>
      <c r="B13" s="201"/>
      <c r="C13" s="1884"/>
      <c r="D13" s="1887">
        <v>1</v>
      </c>
      <c r="E13" s="1886" t="s">
        <v>742</v>
      </c>
      <c r="F13" s="1887" t="s">
        <v>1767</v>
      </c>
      <c r="G13" s="554" t="s">
        <v>1768</v>
      </c>
      <c r="H13" s="117">
        <v>1</v>
      </c>
      <c r="I13" s="123">
        <v>30000000</v>
      </c>
      <c r="J13" s="1887"/>
    </row>
    <row r="14" spans="1:14" ht="60">
      <c r="A14" s="201"/>
      <c r="B14" s="201"/>
      <c r="C14" s="1884"/>
      <c r="D14" s="1887">
        <v>2</v>
      </c>
      <c r="E14" s="1886" t="s">
        <v>5</v>
      </c>
      <c r="F14" s="1887" t="s">
        <v>1767</v>
      </c>
      <c r="G14" s="554" t="s">
        <v>1769</v>
      </c>
      <c r="H14" s="117" t="s">
        <v>8</v>
      </c>
      <c r="I14" s="123">
        <v>25000000</v>
      </c>
      <c r="J14" s="1887"/>
    </row>
    <row r="15" spans="1:14" ht="165">
      <c r="A15" s="201"/>
      <c r="B15" s="201"/>
      <c r="C15" s="1884"/>
      <c r="D15" s="1887">
        <v>3</v>
      </c>
      <c r="E15" s="1886" t="s">
        <v>9</v>
      </c>
      <c r="F15" s="1887" t="s">
        <v>1767</v>
      </c>
      <c r="G15" s="554" t="s">
        <v>1770</v>
      </c>
      <c r="H15" s="117" t="s">
        <v>1771</v>
      </c>
      <c r="I15" s="123">
        <v>340000000</v>
      </c>
      <c r="J15" s="1887"/>
    </row>
    <row r="16" spans="1:14" s="109" customFormat="1" ht="33.75" customHeight="1">
      <c r="A16" s="550"/>
      <c r="B16" s="550"/>
      <c r="C16" s="2651">
        <v>2</v>
      </c>
      <c r="D16" s="2428" t="s">
        <v>343</v>
      </c>
      <c r="E16" s="2428"/>
      <c r="F16" s="120"/>
      <c r="G16" s="555"/>
      <c r="H16" s="120"/>
      <c r="I16" s="121"/>
      <c r="J16" s="120"/>
    </row>
    <row r="17" spans="1:10" ht="165">
      <c r="A17" s="201"/>
      <c r="B17" s="201"/>
      <c r="C17" s="1884"/>
      <c r="D17" s="1887">
        <v>1</v>
      </c>
      <c r="E17" s="119" t="s">
        <v>404</v>
      </c>
      <c r="F17" s="1887" t="s">
        <v>1767</v>
      </c>
      <c r="G17" s="554" t="s">
        <v>1772</v>
      </c>
      <c r="H17" s="117" t="s">
        <v>1773</v>
      </c>
      <c r="I17" s="123">
        <v>50000000</v>
      </c>
      <c r="J17" s="1887"/>
    </row>
    <row r="18" spans="1:10" ht="75">
      <c r="A18" s="201"/>
      <c r="B18" s="201"/>
      <c r="C18" s="1884"/>
      <c r="D18" s="1887">
        <v>2</v>
      </c>
      <c r="E18" s="1886" t="s">
        <v>407</v>
      </c>
      <c r="F18" s="1887" t="s">
        <v>1767</v>
      </c>
      <c r="G18" s="554" t="s">
        <v>1774</v>
      </c>
      <c r="H18" s="117">
        <v>1</v>
      </c>
      <c r="I18" s="123">
        <v>30000000</v>
      </c>
      <c r="J18" s="1887"/>
    </row>
    <row r="19" spans="1:10" ht="75">
      <c r="A19" s="201"/>
      <c r="B19" s="201"/>
      <c r="C19" s="1884"/>
      <c r="D19" s="1887">
        <v>3</v>
      </c>
      <c r="E19" s="1886" t="s">
        <v>410</v>
      </c>
      <c r="F19" s="1887" t="s">
        <v>1767</v>
      </c>
      <c r="G19" s="554" t="s">
        <v>1775</v>
      </c>
      <c r="H19" s="117">
        <v>1</v>
      </c>
      <c r="I19" s="123">
        <v>30000000</v>
      </c>
      <c r="J19" s="1887"/>
    </row>
    <row r="20" spans="1:10" ht="45">
      <c r="A20" s="201"/>
      <c r="B20" s="201"/>
      <c r="C20" s="1884"/>
      <c r="D20" s="1887">
        <v>4</v>
      </c>
      <c r="E20" s="1886" t="s">
        <v>413</v>
      </c>
      <c r="F20" s="1887" t="s">
        <v>1767</v>
      </c>
      <c r="G20" s="554" t="s">
        <v>1776</v>
      </c>
      <c r="H20" s="117">
        <v>1</v>
      </c>
      <c r="I20" s="123">
        <v>15000000</v>
      </c>
      <c r="J20" s="1887"/>
    </row>
    <row r="21" spans="1:10" ht="65.25" customHeight="1">
      <c r="A21" s="201"/>
      <c r="B21" s="201"/>
      <c r="C21" s="1884">
        <v>3</v>
      </c>
      <c r="D21" s="2226" t="s">
        <v>778</v>
      </c>
      <c r="E21" s="2226"/>
      <c r="F21" s="1886"/>
      <c r="G21" s="119"/>
      <c r="H21" s="1886"/>
      <c r="I21" s="122"/>
      <c r="J21" s="1886"/>
    </row>
    <row r="22" spans="1:10" ht="64.5" customHeight="1">
      <c r="A22" s="201"/>
      <c r="B22" s="201"/>
      <c r="C22" s="1884"/>
      <c r="D22" s="1887">
        <v>1</v>
      </c>
      <c r="E22" s="1886" t="s">
        <v>1574</v>
      </c>
      <c r="F22" s="1887" t="s">
        <v>1767</v>
      </c>
      <c r="G22" s="554" t="s">
        <v>1777</v>
      </c>
      <c r="H22" s="117" t="s">
        <v>562</v>
      </c>
      <c r="I22" s="123">
        <v>10000000</v>
      </c>
      <c r="J22" s="1887"/>
    </row>
    <row r="23" spans="1:10" ht="45">
      <c r="A23" s="201"/>
      <c r="B23" s="201"/>
      <c r="C23" s="1884"/>
      <c r="D23" s="1887">
        <v>2</v>
      </c>
      <c r="E23" s="1886" t="s">
        <v>358</v>
      </c>
      <c r="F23" s="1887" t="s">
        <v>1767</v>
      </c>
      <c r="G23" s="554" t="s">
        <v>1281</v>
      </c>
      <c r="H23" s="117" t="s">
        <v>562</v>
      </c>
      <c r="I23" s="123">
        <v>10000000</v>
      </c>
      <c r="J23" s="1887"/>
    </row>
    <row r="24" spans="1:10" ht="51.75" customHeight="1">
      <c r="A24" s="201"/>
      <c r="B24" s="201"/>
      <c r="C24" s="1884">
        <v>4</v>
      </c>
      <c r="D24" s="2226" t="s">
        <v>51</v>
      </c>
      <c r="E24" s="2226"/>
      <c r="F24" s="1886"/>
      <c r="G24" s="119"/>
      <c r="H24" s="1886"/>
      <c r="I24" s="122"/>
      <c r="J24" s="1886"/>
    </row>
    <row r="25" spans="1:10" ht="45">
      <c r="A25" s="201"/>
      <c r="B25" s="201"/>
      <c r="C25" s="1884"/>
      <c r="D25" s="1887">
        <v>1</v>
      </c>
      <c r="E25" s="1886" t="s">
        <v>563</v>
      </c>
      <c r="F25" s="1887" t="s">
        <v>1767</v>
      </c>
      <c r="G25" s="554" t="s">
        <v>1778</v>
      </c>
      <c r="H25" s="117" t="s">
        <v>562</v>
      </c>
      <c r="I25" s="123">
        <v>10000000</v>
      </c>
      <c r="J25" s="1887"/>
    </row>
    <row r="26" spans="1:10" ht="30">
      <c r="A26" s="201"/>
      <c r="B26" s="201"/>
      <c r="C26" s="1884"/>
      <c r="D26" s="1887">
        <v>2</v>
      </c>
      <c r="E26" s="1886" t="s">
        <v>1128</v>
      </c>
      <c r="F26" s="1887" t="s">
        <v>1767</v>
      </c>
      <c r="G26" s="554" t="s">
        <v>1779</v>
      </c>
      <c r="H26" s="117" t="s">
        <v>562</v>
      </c>
      <c r="I26" s="123">
        <v>10000000</v>
      </c>
      <c r="J26" s="1887"/>
    </row>
    <row r="27" spans="1:10" ht="35.25" customHeight="1">
      <c r="A27" s="201"/>
      <c r="B27" s="201"/>
      <c r="C27" s="1884">
        <v>5</v>
      </c>
      <c r="D27" s="2226" t="s">
        <v>1130</v>
      </c>
      <c r="E27" s="2226"/>
      <c r="F27" s="1886"/>
      <c r="G27" s="119"/>
      <c r="H27" s="1886"/>
      <c r="I27" s="122"/>
      <c r="J27" s="1886"/>
    </row>
    <row r="28" spans="1:10" ht="75">
      <c r="A28" s="201"/>
      <c r="B28" s="201"/>
      <c r="C28" s="1884"/>
      <c r="D28" s="1887">
        <v>1</v>
      </c>
      <c r="E28" s="1886" t="s">
        <v>1780</v>
      </c>
      <c r="F28" s="1887" t="s">
        <v>1767</v>
      </c>
      <c r="G28" s="554" t="s">
        <v>1781</v>
      </c>
      <c r="H28" s="117"/>
      <c r="I28" s="123">
        <v>10000000</v>
      </c>
      <c r="J28" s="1887"/>
    </row>
    <row r="29" spans="1:10" ht="39.75" customHeight="1">
      <c r="A29" s="201"/>
      <c r="B29" s="201"/>
      <c r="C29" s="1884">
        <v>6</v>
      </c>
      <c r="D29" s="2226" t="s">
        <v>1287</v>
      </c>
      <c r="E29" s="2226"/>
      <c r="F29" s="1886"/>
      <c r="G29" s="119"/>
      <c r="H29" s="1886"/>
      <c r="I29" s="122"/>
      <c r="J29" s="1886"/>
    </row>
    <row r="30" spans="1:10" ht="75">
      <c r="A30" s="201"/>
      <c r="B30" s="201"/>
      <c r="C30" s="1884"/>
      <c r="D30" s="1887">
        <v>1</v>
      </c>
      <c r="E30" s="1886" t="s">
        <v>1134</v>
      </c>
      <c r="F30" s="1887" t="s">
        <v>1767</v>
      </c>
      <c r="G30" s="554" t="s">
        <v>1782</v>
      </c>
      <c r="H30" s="117" t="s">
        <v>1783</v>
      </c>
      <c r="I30" s="123">
        <v>50000000</v>
      </c>
      <c r="J30" s="1887"/>
    </row>
    <row r="31" spans="1:10" ht="75">
      <c r="A31" s="201"/>
      <c r="B31" s="201"/>
      <c r="C31" s="1884"/>
      <c r="D31" s="1887">
        <v>2</v>
      </c>
      <c r="E31" s="1886" t="s">
        <v>1139</v>
      </c>
      <c r="F31" s="1887" t="s">
        <v>1767</v>
      </c>
      <c r="G31" s="554" t="s">
        <v>1784</v>
      </c>
      <c r="H31" s="117" t="s">
        <v>1785</v>
      </c>
      <c r="I31" s="123">
        <v>25000000</v>
      </c>
      <c r="J31" s="1887"/>
    </row>
    <row r="32" spans="1:10" ht="75">
      <c r="A32" s="201"/>
      <c r="B32" s="201"/>
      <c r="C32" s="1884"/>
      <c r="D32" s="1887">
        <v>3</v>
      </c>
      <c r="E32" s="1886" t="s">
        <v>1141</v>
      </c>
      <c r="F32" s="1887" t="s">
        <v>1767</v>
      </c>
      <c r="G32" s="554" t="s">
        <v>1786</v>
      </c>
      <c r="H32" s="117" t="s">
        <v>1787</v>
      </c>
      <c r="I32" s="123">
        <v>25000000</v>
      </c>
      <c r="J32" s="1887"/>
    </row>
    <row r="33" spans="1:10" ht="112.5" customHeight="1">
      <c r="A33" s="201"/>
      <c r="B33" s="201"/>
      <c r="C33" s="1884"/>
      <c r="D33" s="1887">
        <v>4</v>
      </c>
      <c r="E33" s="1886" t="s">
        <v>1305</v>
      </c>
      <c r="F33" s="1887" t="s">
        <v>1767</v>
      </c>
      <c r="G33" s="554" t="s">
        <v>1788</v>
      </c>
      <c r="H33" s="117" t="s">
        <v>1787</v>
      </c>
      <c r="I33" s="123">
        <v>10000000</v>
      </c>
      <c r="J33" s="1887"/>
    </row>
    <row r="34" spans="1:10" ht="75">
      <c r="A34" s="201"/>
      <c r="B34" s="201"/>
      <c r="C34" s="1884"/>
      <c r="D34" s="1887">
        <v>5</v>
      </c>
      <c r="E34" s="1886" t="s">
        <v>1789</v>
      </c>
      <c r="F34" s="1887" t="s">
        <v>1767</v>
      </c>
      <c r="G34" s="554" t="s">
        <v>1790</v>
      </c>
      <c r="H34" s="117" t="s">
        <v>1791</v>
      </c>
      <c r="I34" s="123">
        <v>10000000</v>
      </c>
      <c r="J34" s="1887"/>
    </row>
    <row r="35" spans="1:10" ht="120">
      <c r="A35" s="201"/>
      <c r="B35" s="201"/>
      <c r="C35" s="1884"/>
      <c r="D35" s="1887">
        <v>6</v>
      </c>
      <c r="E35" s="1886" t="s">
        <v>1148</v>
      </c>
      <c r="F35" s="1887" t="s">
        <v>1767</v>
      </c>
      <c r="G35" s="554" t="s">
        <v>1792</v>
      </c>
      <c r="H35" s="117" t="s">
        <v>1793</v>
      </c>
      <c r="I35" s="123">
        <v>15000000</v>
      </c>
      <c r="J35" s="1887"/>
    </row>
    <row r="36" spans="1:10" ht="135">
      <c r="A36" s="201"/>
      <c r="B36" s="201"/>
      <c r="C36" s="1884"/>
      <c r="D36" s="1887">
        <v>7</v>
      </c>
      <c r="E36" s="1886" t="s">
        <v>1794</v>
      </c>
      <c r="F36" s="1887" t="s">
        <v>1767</v>
      </c>
      <c r="G36" s="554" t="s">
        <v>1795</v>
      </c>
      <c r="H36" s="117" t="s">
        <v>1791</v>
      </c>
      <c r="I36" s="123">
        <v>10000000</v>
      </c>
      <c r="J36" s="1887"/>
    </row>
    <row r="37" spans="1:10" ht="95.25" customHeight="1">
      <c r="A37" s="201"/>
      <c r="B37" s="201"/>
      <c r="C37" s="1884"/>
      <c r="D37" s="1887">
        <v>8</v>
      </c>
      <c r="E37" s="1886" t="s">
        <v>1321</v>
      </c>
      <c r="F37" s="1887" t="s">
        <v>1767</v>
      </c>
      <c r="G37" s="554" t="s">
        <v>1796</v>
      </c>
      <c r="H37" s="117" t="s">
        <v>1797</v>
      </c>
      <c r="I37" s="123">
        <v>10000000</v>
      </c>
      <c r="J37" s="1887"/>
    </row>
    <row r="38" spans="1:10" ht="120">
      <c r="A38" s="201"/>
      <c r="B38" s="201"/>
      <c r="C38" s="1884"/>
      <c r="D38" s="1887">
        <v>9</v>
      </c>
      <c r="E38" s="1886" t="s">
        <v>1150</v>
      </c>
      <c r="F38" s="1887" t="s">
        <v>1767</v>
      </c>
      <c r="G38" s="554" t="s">
        <v>1798</v>
      </c>
      <c r="H38" s="117" t="s">
        <v>1799</v>
      </c>
      <c r="I38" s="123">
        <v>25000000</v>
      </c>
      <c r="J38" s="1887"/>
    </row>
    <row r="39" spans="1:10" s="112" customFormat="1" ht="25.5" customHeight="1">
      <c r="A39" s="200"/>
      <c r="B39" s="200"/>
      <c r="C39" s="2357" t="s">
        <v>388</v>
      </c>
      <c r="D39" s="2357"/>
      <c r="E39" s="2357"/>
      <c r="F39" s="2357"/>
      <c r="G39" s="2357"/>
      <c r="H39" s="2357"/>
      <c r="I39" s="124">
        <f>SUM(I13:I38)</f>
        <v>750000000</v>
      </c>
      <c r="J39" s="1884"/>
    </row>
    <row r="40" spans="1:10" ht="76.5" customHeight="1"/>
  </sheetData>
  <mergeCells count="23">
    <mergeCell ref="A1:J1"/>
    <mergeCell ref="C3:J3"/>
    <mergeCell ref="C2:J2"/>
    <mergeCell ref="C4:J4"/>
    <mergeCell ref="D12:E12"/>
    <mergeCell ref="I6:I8"/>
    <mergeCell ref="J6:J8"/>
    <mergeCell ref="A6:B8"/>
    <mergeCell ref="A9:B9"/>
    <mergeCell ref="D16:E16"/>
    <mergeCell ref="G7:G8"/>
    <mergeCell ref="F6:F8"/>
    <mergeCell ref="G6:H6"/>
    <mergeCell ref="H7:H8"/>
    <mergeCell ref="C11:E11"/>
    <mergeCell ref="C6:E8"/>
    <mergeCell ref="C9:E9"/>
    <mergeCell ref="C10:E10"/>
    <mergeCell ref="C39:H39"/>
    <mergeCell ref="D21:E21"/>
    <mergeCell ref="D24:E24"/>
    <mergeCell ref="D27:E27"/>
    <mergeCell ref="D29:E29"/>
  </mergeCells>
  <pageMargins left="0.68" right="0.36" top="0.8" bottom="2.72" header="0.54" footer="2.27"/>
  <pageSetup paperSize="5" scale="72" firstPageNumber="99" orientation="portrait" useFirstPageNumber="1" horizontalDpi="4294967293" verticalDpi="300" r:id="rId1"/>
  <headerFooter>
    <oddHeader>&amp;RV-&amp;P</oddHeader>
    <oddFooter>&amp;L&amp;"Arial,Bold Italic"&amp;14RKPD Kabupaten Sumbawa Barat Tahun 2016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8"/>
  <sheetViews>
    <sheetView view="pageBreakPreview" zoomScaleNormal="100" zoomScaleSheetLayoutView="100" workbookViewId="0">
      <selection activeCell="F10" sqref="F10"/>
    </sheetView>
  </sheetViews>
  <sheetFormatPr defaultColWidth="10.28515625" defaultRowHeight="15"/>
  <cols>
    <col min="1" max="2" width="3.7109375" style="58" customWidth="1"/>
    <col min="3" max="3" width="3.7109375" style="621" customWidth="1"/>
    <col min="4" max="4" width="3.7109375" style="58" customWidth="1"/>
    <col min="5" max="5" width="33.7109375" style="60" customWidth="1"/>
    <col min="6" max="6" width="17.140625" style="59" customWidth="1"/>
    <col min="7" max="7" width="25.85546875" style="59" customWidth="1"/>
    <col min="8" max="8" width="13.7109375" style="618" customWidth="1"/>
    <col min="9" max="9" width="15.7109375" style="40" customWidth="1"/>
    <col min="10" max="10" width="11.85546875" style="40" customWidth="1"/>
    <col min="11" max="16384" width="10.28515625" style="40"/>
  </cols>
  <sheetData>
    <row r="1" spans="1:11" s="209" customFormat="1" ht="15.75">
      <c r="A1" s="1980" t="s">
        <v>3518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1" s="71" customFormat="1" ht="15.75">
      <c r="A2" s="2417" t="s">
        <v>1361</v>
      </c>
      <c r="B2" s="2417"/>
      <c r="C2" s="2417"/>
      <c r="D2" s="2417"/>
      <c r="E2" s="2417"/>
      <c r="F2" s="2417"/>
      <c r="G2" s="2417"/>
      <c r="H2" s="2417"/>
      <c r="I2" s="2417"/>
      <c r="J2" s="2417"/>
    </row>
    <row r="3" spans="1:11" s="71" customFormat="1" ht="18">
      <c r="A3" s="2429" t="s">
        <v>1362</v>
      </c>
      <c r="B3" s="2429"/>
      <c r="C3" s="2429"/>
      <c r="D3" s="2429"/>
      <c r="E3" s="2429"/>
      <c r="F3" s="2429"/>
      <c r="G3" s="2429"/>
      <c r="H3" s="2429"/>
      <c r="I3" s="2429"/>
      <c r="J3" s="2429"/>
    </row>
    <row r="4" spans="1:11" s="71" customFormat="1" ht="15.75">
      <c r="A4" s="2430" t="s">
        <v>306</v>
      </c>
      <c r="B4" s="2430"/>
      <c r="C4" s="2430"/>
      <c r="D4" s="2430"/>
      <c r="E4" s="2430"/>
      <c r="F4" s="2430"/>
      <c r="G4" s="2430"/>
      <c r="H4" s="2430"/>
      <c r="I4" s="2430"/>
      <c r="J4" s="2430"/>
    </row>
    <row r="5" spans="1:11" s="71" customFormat="1" ht="15.75">
      <c r="A5" s="592"/>
      <c r="B5" s="592"/>
      <c r="C5" s="619"/>
      <c r="D5" s="592"/>
      <c r="E5" s="593"/>
      <c r="F5" s="594"/>
      <c r="G5" s="594"/>
      <c r="H5" s="616"/>
    </row>
    <row r="6" spans="1:11" s="595" customFormat="1" ht="15.75">
      <c r="A6" s="2414" t="s">
        <v>390</v>
      </c>
      <c r="B6" s="2414"/>
      <c r="C6" s="2414" t="s">
        <v>501</v>
      </c>
      <c r="D6" s="2414"/>
      <c r="E6" s="2414"/>
      <c r="F6" s="2425" t="s">
        <v>393</v>
      </c>
      <c r="G6" s="2414" t="s">
        <v>4627</v>
      </c>
      <c r="H6" s="2414"/>
      <c r="I6" s="2425" t="s">
        <v>387</v>
      </c>
      <c r="J6" s="2425" t="s">
        <v>305</v>
      </c>
    </row>
    <row r="7" spans="1:11" s="595" customFormat="1" ht="15.75">
      <c r="A7" s="2414"/>
      <c r="B7" s="2414"/>
      <c r="C7" s="2414"/>
      <c r="D7" s="2414"/>
      <c r="E7" s="2414"/>
      <c r="F7" s="2426"/>
      <c r="G7" s="1781" t="s">
        <v>397</v>
      </c>
      <c r="H7" s="1781" t="s">
        <v>398</v>
      </c>
      <c r="I7" s="2426"/>
      <c r="J7" s="2426"/>
    </row>
    <row r="8" spans="1:11" s="605" customFormat="1" ht="15.75" customHeight="1">
      <c r="A8" s="2433" t="s">
        <v>312</v>
      </c>
      <c r="B8" s="2434"/>
      <c r="C8" s="2431" t="s">
        <v>313</v>
      </c>
      <c r="D8" s="2431"/>
      <c r="E8" s="2432"/>
      <c r="F8" s="602" t="s">
        <v>314</v>
      </c>
      <c r="G8" s="602" t="s">
        <v>315</v>
      </c>
      <c r="H8" s="602" t="s">
        <v>316</v>
      </c>
      <c r="I8" s="603" t="s">
        <v>317</v>
      </c>
      <c r="J8" s="602" t="s">
        <v>318</v>
      </c>
      <c r="K8" s="604"/>
    </row>
    <row r="9" spans="1:11" s="605" customFormat="1" ht="15.75" customHeight="1">
      <c r="A9" s="2652" t="s">
        <v>323</v>
      </c>
      <c r="B9" s="602"/>
      <c r="C9" s="2653" t="s">
        <v>1</v>
      </c>
      <c r="D9" s="2653"/>
      <c r="E9" s="2653"/>
      <c r="F9" s="602"/>
      <c r="G9" s="602"/>
      <c r="H9" s="602"/>
      <c r="I9" s="603"/>
      <c r="J9" s="602"/>
      <c r="K9" s="606"/>
    </row>
    <row r="10" spans="1:11" s="87" customFormat="1" ht="45.75" customHeight="1">
      <c r="A10" s="1885">
        <v>1</v>
      </c>
      <c r="B10" s="1885">
        <v>20</v>
      </c>
      <c r="C10" s="2413" t="s">
        <v>1327</v>
      </c>
      <c r="D10" s="2413"/>
      <c r="E10" s="2413"/>
      <c r="F10" s="92"/>
      <c r="G10" s="92"/>
      <c r="H10" s="93"/>
      <c r="I10" s="607"/>
      <c r="J10" s="608"/>
    </row>
    <row r="11" spans="1:11" s="87" customFormat="1" ht="33" customHeight="1">
      <c r="A11" s="1885"/>
      <c r="B11" s="1885"/>
      <c r="C11" s="543">
        <v>1</v>
      </c>
      <c r="D11" s="2654" t="s">
        <v>4</v>
      </c>
      <c r="E11" s="2654"/>
      <c r="F11" s="92"/>
      <c r="G11" s="92"/>
      <c r="H11" s="93"/>
      <c r="I11" s="609"/>
      <c r="J11" s="92"/>
    </row>
    <row r="12" spans="1:11" s="87" customFormat="1" ht="60">
      <c r="A12" s="90"/>
      <c r="B12" s="90"/>
      <c r="C12" s="543"/>
      <c r="D12" s="90">
        <v>1</v>
      </c>
      <c r="E12" s="610" t="s">
        <v>5</v>
      </c>
      <c r="F12" s="92" t="s">
        <v>1081</v>
      </c>
      <c r="G12" s="92" t="s">
        <v>1329</v>
      </c>
      <c r="H12" s="611" t="s">
        <v>1328</v>
      </c>
      <c r="I12" s="612">
        <v>30000000</v>
      </c>
      <c r="J12" s="92"/>
    </row>
    <row r="13" spans="1:11" s="87" customFormat="1" ht="75">
      <c r="A13" s="90"/>
      <c r="B13" s="90"/>
      <c r="C13" s="543"/>
      <c r="D13" s="90">
        <v>2</v>
      </c>
      <c r="E13" s="610" t="s">
        <v>1012</v>
      </c>
      <c r="F13" s="92" t="s">
        <v>1081</v>
      </c>
      <c r="G13" s="92" t="s">
        <v>1330</v>
      </c>
      <c r="H13" s="611" t="s">
        <v>402</v>
      </c>
      <c r="I13" s="612">
        <v>10000000</v>
      </c>
      <c r="J13" s="92"/>
    </row>
    <row r="14" spans="1:11" s="87" customFormat="1" ht="60">
      <c r="A14" s="90"/>
      <c r="B14" s="90"/>
      <c r="C14" s="543"/>
      <c r="D14" s="90">
        <v>3</v>
      </c>
      <c r="E14" s="610" t="s">
        <v>1331</v>
      </c>
      <c r="F14" s="92" t="s">
        <v>1081</v>
      </c>
      <c r="G14" s="92" t="s">
        <v>1333</v>
      </c>
      <c r="H14" s="611" t="s">
        <v>1332</v>
      </c>
      <c r="I14" s="612">
        <v>10000000</v>
      </c>
      <c r="J14" s="92"/>
    </row>
    <row r="15" spans="1:11" s="87" customFormat="1" ht="45">
      <c r="A15" s="90"/>
      <c r="B15" s="90"/>
      <c r="C15" s="543"/>
      <c r="D15" s="90">
        <v>4</v>
      </c>
      <c r="E15" s="610" t="s">
        <v>9</v>
      </c>
      <c r="F15" s="92" t="s">
        <v>1081</v>
      </c>
      <c r="G15" s="92" t="s">
        <v>1334</v>
      </c>
      <c r="H15" s="611" t="s">
        <v>1328</v>
      </c>
      <c r="I15" s="612">
        <v>230000000</v>
      </c>
      <c r="J15" s="92"/>
    </row>
    <row r="16" spans="1:11" s="87" customFormat="1" ht="45">
      <c r="A16" s="90"/>
      <c r="B16" s="90"/>
      <c r="C16" s="543"/>
      <c r="D16" s="90">
        <v>5</v>
      </c>
      <c r="E16" s="610" t="s">
        <v>1335</v>
      </c>
      <c r="F16" s="92" t="s">
        <v>1081</v>
      </c>
      <c r="G16" s="92" t="s">
        <v>1336</v>
      </c>
      <c r="H16" s="611" t="s">
        <v>402</v>
      </c>
      <c r="I16" s="612">
        <v>30000000</v>
      </c>
      <c r="J16" s="92"/>
    </row>
    <row r="17" spans="1:10" s="87" customFormat="1" ht="37.5" customHeight="1">
      <c r="A17" s="1885"/>
      <c r="B17" s="1885"/>
      <c r="C17" s="543">
        <v>2</v>
      </c>
      <c r="D17" s="2413" t="s">
        <v>762</v>
      </c>
      <c r="E17" s="2413"/>
      <c r="F17" s="92"/>
      <c r="G17" s="92"/>
      <c r="H17" s="90"/>
      <c r="I17" s="609"/>
      <c r="J17" s="92"/>
    </row>
    <row r="18" spans="1:10" s="87" customFormat="1" ht="75">
      <c r="A18" s="90"/>
      <c r="B18" s="90"/>
      <c r="C18" s="543"/>
      <c r="D18" s="91">
        <v>6</v>
      </c>
      <c r="E18" s="92" t="s">
        <v>404</v>
      </c>
      <c r="F18" s="92" t="s">
        <v>1081</v>
      </c>
      <c r="G18" s="92" t="s">
        <v>1337</v>
      </c>
      <c r="H18" s="611" t="s">
        <v>402</v>
      </c>
      <c r="I18" s="612">
        <v>140000000</v>
      </c>
      <c r="J18" s="92"/>
    </row>
    <row r="19" spans="1:10" s="87" customFormat="1" ht="54.75" customHeight="1">
      <c r="A19" s="90"/>
      <c r="B19" s="90"/>
      <c r="C19" s="543"/>
      <c r="D19" s="91">
        <v>7</v>
      </c>
      <c r="E19" s="92" t="s">
        <v>407</v>
      </c>
      <c r="F19" s="92" t="s">
        <v>1081</v>
      </c>
      <c r="G19" s="92" t="s">
        <v>1338</v>
      </c>
      <c r="H19" s="611" t="s">
        <v>847</v>
      </c>
      <c r="I19" s="612">
        <v>10000000</v>
      </c>
      <c r="J19" s="92"/>
    </row>
    <row r="20" spans="1:10" s="87" customFormat="1" ht="45">
      <c r="A20" s="90"/>
      <c r="B20" s="90"/>
      <c r="C20" s="543"/>
      <c r="D20" s="91">
        <v>8</v>
      </c>
      <c r="E20" s="92" t="s">
        <v>410</v>
      </c>
      <c r="F20" s="92" t="s">
        <v>1081</v>
      </c>
      <c r="G20" s="92" t="s">
        <v>1340</v>
      </c>
      <c r="H20" s="611" t="s">
        <v>1339</v>
      </c>
      <c r="I20" s="612">
        <v>25000000</v>
      </c>
      <c r="J20" s="92"/>
    </row>
    <row r="21" spans="1:10" s="87" customFormat="1" ht="40.5" customHeight="1">
      <c r="A21" s="1885"/>
      <c r="B21" s="1885"/>
      <c r="C21" s="543">
        <v>3</v>
      </c>
      <c r="D21" s="2413" t="s">
        <v>1341</v>
      </c>
      <c r="E21" s="2413"/>
      <c r="F21" s="92"/>
      <c r="G21" s="92"/>
      <c r="H21" s="90"/>
      <c r="I21" s="609"/>
      <c r="J21" s="92"/>
    </row>
    <row r="22" spans="1:10" s="87" customFormat="1" ht="45">
      <c r="A22" s="90"/>
      <c r="B22" s="90"/>
      <c r="C22" s="543"/>
      <c r="D22" s="91">
        <v>9</v>
      </c>
      <c r="E22" s="92" t="s">
        <v>920</v>
      </c>
      <c r="F22" s="92" t="s">
        <v>1081</v>
      </c>
      <c r="G22" s="92" t="s">
        <v>1168</v>
      </c>
      <c r="H22" s="90" t="s">
        <v>1180</v>
      </c>
      <c r="I22" s="612">
        <v>60000000</v>
      </c>
      <c r="J22" s="92"/>
    </row>
    <row r="23" spans="1:10" s="87" customFormat="1" ht="62.25" customHeight="1">
      <c r="A23" s="1885"/>
      <c r="B23" s="1885"/>
      <c r="C23" s="543">
        <v>4</v>
      </c>
      <c r="D23" s="2413" t="s">
        <v>901</v>
      </c>
      <c r="E23" s="2413"/>
      <c r="F23" s="92"/>
      <c r="G23" s="92"/>
      <c r="H23" s="90"/>
      <c r="I23" s="609"/>
      <c r="J23" s="92"/>
    </row>
    <row r="24" spans="1:10" s="87" customFormat="1" ht="60">
      <c r="A24" s="90"/>
      <c r="B24" s="90"/>
      <c r="C24" s="543"/>
      <c r="D24" s="91">
        <v>10</v>
      </c>
      <c r="E24" s="92" t="s">
        <v>48</v>
      </c>
      <c r="F24" s="92" t="s">
        <v>1081</v>
      </c>
      <c r="G24" s="92" t="s">
        <v>1342</v>
      </c>
      <c r="H24" s="90" t="s">
        <v>418</v>
      </c>
      <c r="I24" s="612">
        <v>2000000</v>
      </c>
      <c r="J24" s="92"/>
    </row>
    <row r="25" spans="1:10" s="87" customFormat="1" ht="75">
      <c r="A25" s="90"/>
      <c r="B25" s="90"/>
      <c r="C25" s="543"/>
      <c r="D25" s="91">
        <v>11</v>
      </c>
      <c r="E25" s="92" t="s">
        <v>1343</v>
      </c>
      <c r="F25" s="92" t="s">
        <v>1081</v>
      </c>
      <c r="G25" s="92" t="s">
        <v>1344</v>
      </c>
      <c r="H25" s="90" t="s">
        <v>424</v>
      </c>
      <c r="I25" s="612">
        <v>1000000</v>
      </c>
      <c r="J25" s="92"/>
    </row>
    <row r="26" spans="1:10" s="87" customFormat="1" ht="50.25" customHeight="1">
      <c r="A26" s="90"/>
      <c r="B26" s="90"/>
      <c r="C26" s="543">
        <v>5</v>
      </c>
      <c r="D26" s="2413" t="s">
        <v>1345</v>
      </c>
      <c r="E26" s="2413"/>
      <c r="F26" s="92"/>
      <c r="G26" s="92"/>
      <c r="H26" s="90"/>
      <c r="I26" s="609"/>
      <c r="J26" s="92"/>
    </row>
    <row r="27" spans="1:10" s="87" customFormat="1" ht="45">
      <c r="A27" s="90"/>
      <c r="B27" s="90"/>
      <c r="C27" s="543"/>
      <c r="D27" s="91">
        <v>12</v>
      </c>
      <c r="E27" s="92" t="s">
        <v>1346</v>
      </c>
      <c r="F27" s="92" t="s">
        <v>1081</v>
      </c>
      <c r="G27" s="92" t="s">
        <v>1347</v>
      </c>
      <c r="H27" s="93" t="s">
        <v>420</v>
      </c>
      <c r="I27" s="612">
        <v>5000000</v>
      </c>
      <c r="J27" s="92"/>
    </row>
    <row r="28" spans="1:10" s="87" customFormat="1" ht="60">
      <c r="A28" s="90"/>
      <c r="B28" s="90"/>
      <c r="C28" s="543"/>
      <c r="D28" s="91">
        <v>13</v>
      </c>
      <c r="E28" s="92" t="s">
        <v>1128</v>
      </c>
      <c r="F28" s="92" t="s">
        <v>1081</v>
      </c>
      <c r="G28" s="92" t="s">
        <v>1348</v>
      </c>
      <c r="H28" s="93" t="s">
        <v>424</v>
      </c>
      <c r="I28" s="612">
        <v>4000000</v>
      </c>
      <c r="J28" s="92"/>
    </row>
    <row r="29" spans="1:10" s="87" customFormat="1" ht="33" customHeight="1">
      <c r="A29" s="90"/>
      <c r="B29" s="90"/>
      <c r="C29" s="1885">
        <v>6</v>
      </c>
      <c r="D29" s="2413" t="s">
        <v>1287</v>
      </c>
      <c r="E29" s="2413"/>
      <c r="F29" s="92"/>
      <c r="G29" s="92"/>
      <c r="H29" s="90"/>
      <c r="I29" s="609"/>
      <c r="J29" s="92"/>
    </row>
    <row r="30" spans="1:10" s="87" customFormat="1" ht="45">
      <c r="A30" s="90"/>
      <c r="B30" s="90"/>
      <c r="C30" s="1885"/>
      <c r="D30" s="91">
        <v>14</v>
      </c>
      <c r="E30" s="92" t="s">
        <v>1349</v>
      </c>
      <c r="F30" s="92" t="s">
        <v>1081</v>
      </c>
      <c r="G30" s="92" t="s">
        <v>1350</v>
      </c>
      <c r="H30" s="90" t="s">
        <v>1351</v>
      </c>
      <c r="I30" s="612">
        <v>20000000</v>
      </c>
      <c r="J30" s="92"/>
    </row>
    <row r="31" spans="1:10" s="87" customFormat="1" ht="45">
      <c r="A31" s="90"/>
      <c r="B31" s="90"/>
      <c r="C31" s="1885"/>
      <c r="D31" s="91">
        <v>15</v>
      </c>
      <c r="E31" s="92" t="s">
        <v>1352</v>
      </c>
      <c r="F31" s="92" t="s">
        <v>1081</v>
      </c>
      <c r="G31" s="92" t="s">
        <v>1353</v>
      </c>
      <c r="H31" s="90" t="s">
        <v>438</v>
      </c>
      <c r="I31" s="612">
        <v>85000000</v>
      </c>
      <c r="J31" s="92"/>
    </row>
    <row r="32" spans="1:10" s="87" customFormat="1" ht="30">
      <c r="A32" s="90"/>
      <c r="B32" s="90"/>
      <c r="C32" s="1885"/>
      <c r="D32" s="91">
        <v>16</v>
      </c>
      <c r="E32" s="92" t="s">
        <v>1141</v>
      </c>
      <c r="F32" s="92" t="s">
        <v>1081</v>
      </c>
      <c r="G32" s="92" t="s">
        <v>1354</v>
      </c>
      <c r="H32" s="90" t="s">
        <v>1351</v>
      </c>
      <c r="I32" s="612">
        <v>20000000</v>
      </c>
      <c r="J32" s="92"/>
    </row>
    <row r="33" spans="1:10" s="87" customFormat="1" ht="30">
      <c r="A33" s="90"/>
      <c r="B33" s="90"/>
      <c r="C33" s="1885"/>
      <c r="D33" s="91">
        <v>17</v>
      </c>
      <c r="E33" s="92" t="s">
        <v>1355</v>
      </c>
      <c r="F33" s="92" t="s">
        <v>1081</v>
      </c>
      <c r="G33" s="92" t="s">
        <v>1357</v>
      </c>
      <c r="H33" s="611" t="s">
        <v>1351</v>
      </c>
      <c r="I33" s="612">
        <v>8000000</v>
      </c>
      <c r="J33" s="92"/>
    </row>
    <row r="34" spans="1:10" s="87" customFormat="1" ht="60">
      <c r="A34" s="90"/>
      <c r="B34" s="90"/>
      <c r="C34" s="1885"/>
      <c r="D34" s="91">
        <v>18</v>
      </c>
      <c r="E34" s="92" t="s">
        <v>1358</v>
      </c>
      <c r="F34" s="92" t="s">
        <v>1081</v>
      </c>
      <c r="G34" s="92" t="s">
        <v>1359</v>
      </c>
      <c r="H34" s="90" t="s">
        <v>1228</v>
      </c>
      <c r="I34" s="612">
        <v>20000000</v>
      </c>
      <c r="J34" s="92"/>
    </row>
    <row r="35" spans="1:10" s="87" customFormat="1" ht="45">
      <c r="A35" s="90"/>
      <c r="B35" s="90"/>
      <c r="C35" s="1885"/>
      <c r="D35" s="90">
        <v>19</v>
      </c>
      <c r="E35" s="92" t="s">
        <v>1186</v>
      </c>
      <c r="F35" s="92" t="s">
        <v>1081</v>
      </c>
      <c r="G35" s="92" t="s">
        <v>1360</v>
      </c>
      <c r="H35" s="90" t="s">
        <v>835</v>
      </c>
      <c r="I35" s="612">
        <v>40000000</v>
      </c>
      <c r="J35" s="92"/>
    </row>
    <row r="36" spans="1:10" s="615" customFormat="1">
      <c r="A36" s="2655" t="s">
        <v>388</v>
      </c>
      <c r="B36" s="2655"/>
      <c r="C36" s="2655"/>
      <c r="D36" s="2655"/>
      <c r="E36" s="2655"/>
      <c r="F36" s="2655"/>
      <c r="G36" s="2655"/>
      <c r="H36" s="2655"/>
      <c r="I36" s="613">
        <f>SUM(I11:I35)</f>
        <v>750000000</v>
      </c>
      <c r="J36" s="614"/>
    </row>
    <row r="37" spans="1:10" s="600" customFormat="1">
      <c r="A37" s="597"/>
      <c r="B37" s="597"/>
      <c r="C37" s="620"/>
      <c r="D37" s="597"/>
      <c r="E37" s="598"/>
      <c r="F37" s="599"/>
      <c r="G37" s="599"/>
      <c r="H37" s="617"/>
    </row>
    <row r="38" spans="1:10" s="600" customFormat="1">
      <c r="A38" s="597"/>
      <c r="B38" s="597"/>
      <c r="C38" s="620"/>
      <c r="D38" s="597"/>
      <c r="E38" s="598"/>
      <c r="F38" s="599"/>
      <c r="G38" s="599"/>
      <c r="H38" s="617"/>
    </row>
  </sheetData>
  <mergeCells count="21">
    <mergeCell ref="A36:H36"/>
    <mergeCell ref="I6:I7"/>
    <mergeCell ref="J6:J7"/>
    <mergeCell ref="C8:E8"/>
    <mergeCell ref="A8:B8"/>
    <mergeCell ref="C9:E9"/>
    <mergeCell ref="C10:E10"/>
    <mergeCell ref="D11:E11"/>
    <mergeCell ref="D17:E17"/>
    <mergeCell ref="D21:E21"/>
    <mergeCell ref="D23:E23"/>
    <mergeCell ref="D26:E26"/>
    <mergeCell ref="D29:E29"/>
    <mergeCell ref="A1:J1"/>
    <mergeCell ref="A2:J2"/>
    <mergeCell ref="A3:J3"/>
    <mergeCell ref="F6:F7"/>
    <mergeCell ref="G6:H6"/>
    <mergeCell ref="A4:J4"/>
    <mergeCell ref="C6:E7"/>
    <mergeCell ref="A6:B7"/>
  </mergeCells>
  <pageMargins left="0.63" right="0.36" top="0.82" bottom="2.29" header="0.54" footer="1.85"/>
  <pageSetup paperSize="5" scale="72" firstPageNumber="102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1"/>
  <sheetViews>
    <sheetView view="pageBreakPreview" topLeftCell="A35" zoomScaleNormal="91" zoomScaleSheetLayoutView="100" workbookViewId="0">
      <selection activeCell="I39" sqref="I39"/>
    </sheetView>
  </sheetViews>
  <sheetFormatPr defaultRowHeight="12.75"/>
  <cols>
    <col min="1" max="4" width="5.140625" style="54" customWidth="1"/>
    <col min="5" max="5" width="34.28515625" style="54" customWidth="1"/>
    <col min="6" max="6" width="17.5703125" style="54" customWidth="1"/>
    <col min="7" max="7" width="21.85546875" style="1882" customWidth="1"/>
    <col min="8" max="8" width="13.140625" style="54" customWidth="1"/>
    <col min="9" max="9" width="15.140625" style="54" customWidth="1"/>
    <col min="10" max="10" width="8.140625" style="54" customWidth="1"/>
    <col min="11" max="253" width="9.140625" style="54"/>
    <col min="254" max="254" width="5.42578125" style="54" customWidth="1"/>
    <col min="255" max="255" width="3.140625" style="54" customWidth="1"/>
    <col min="256" max="256" width="3.7109375" style="54" customWidth="1"/>
    <col min="257" max="257" width="39" style="54" customWidth="1"/>
    <col min="258" max="258" width="14.28515625" style="54" customWidth="1"/>
    <col min="259" max="259" width="21.28515625" style="54" customWidth="1"/>
    <col min="260" max="260" width="11" style="54" customWidth="1"/>
    <col min="261" max="261" width="21.85546875" style="54" customWidth="1"/>
    <col min="262" max="262" width="9.5703125" style="54" customWidth="1"/>
    <col min="263" max="263" width="22.140625" style="54" customWidth="1"/>
    <col min="264" max="264" width="9.5703125" style="54" customWidth="1"/>
    <col min="265" max="265" width="13.42578125" style="54" customWidth="1"/>
    <col min="266" max="266" width="17" style="54" customWidth="1"/>
    <col min="267" max="509" width="9.140625" style="54"/>
    <col min="510" max="510" width="5.42578125" style="54" customWidth="1"/>
    <col min="511" max="511" width="3.140625" style="54" customWidth="1"/>
    <col min="512" max="512" width="3.7109375" style="54" customWidth="1"/>
    <col min="513" max="513" width="39" style="54" customWidth="1"/>
    <col min="514" max="514" width="14.28515625" style="54" customWidth="1"/>
    <col min="515" max="515" width="21.28515625" style="54" customWidth="1"/>
    <col min="516" max="516" width="11" style="54" customWidth="1"/>
    <col min="517" max="517" width="21.85546875" style="54" customWidth="1"/>
    <col min="518" max="518" width="9.5703125" style="54" customWidth="1"/>
    <col min="519" max="519" width="22.140625" style="54" customWidth="1"/>
    <col min="520" max="520" width="9.5703125" style="54" customWidth="1"/>
    <col min="521" max="521" width="13.42578125" style="54" customWidth="1"/>
    <col min="522" max="522" width="17" style="54" customWidth="1"/>
    <col min="523" max="765" width="9.140625" style="54"/>
    <col min="766" max="766" width="5.42578125" style="54" customWidth="1"/>
    <col min="767" max="767" width="3.140625" style="54" customWidth="1"/>
    <col min="768" max="768" width="3.7109375" style="54" customWidth="1"/>
    <col min="769" max="769" width="39" style="54" customWidth="1"/>
    <col min="770" max="770" width="14.28515625" style="54" customWidth="1"/>
    <col min="771" max="771" width="21.28515625" style="54" customWidth="1"/>
    <col min="772" max="772" width="11" style="54" customWidth="1"/>
    <col min="773" max="773" width="21.85546875" style="54" customWidth="1"/>
    <col min="774" max="774" width="9.5703125" style="54" customWidth="1"/>
    <col min="775" max="775" width="22.140625" style="54" customWidth="1"/>
    <col min="776" max="776" width="9.5703125" style="54" customWidth="1"/>
    <col min="777" max="777" width="13.42578125" style="54" customWidth="1"/>
    <col min="778" max="778" width="17" style="54" customWidth="1"/>
    <col min="779" max="1021" width="10.28515625" style="54"/>
    <col min="1022" max="1022" width="5.42578125" style="54" customWidth="1"/>
    <col min="1023" max="1023" width="3.140625" style="54" customWidth="1"/>
    <col min="1024" max="1024" width="3.7109375" style="54" customWidth="1"/>
    <col min="1025" max="1025" width="39" style="54" customWidth="1"/>
    <col min="1026" max="1026" width="14.28515625" style="54" customWidth="1"/>
    <col min="1027" max="1027" width="21.28515625" style="54" customWidth="1"/>
    <col min="1028" max="1028" width="11" style="54" customWidth="1"/>
    <col min="1029" max="1029" width="21.85546875" style="54" customWidth="1"/>
    <col min="1030" max="1030" width="9.5703125" style="54" customWidth="1"/>
    <col min="1031" max="1031" width="22.140625" style="54" customWidth="1"/>
    <col min="1032" max="1032" width="9.5703125" style="54" customWidth="1"/>
    <col min="1033" max="1033" width="13.42578125" style="54" customWidth="1"/>
    <col min="1034" max="1034" width="17" style="54" customWidth="1"/>
    <col min="1035" max="1277" width="9.140625" style="54"/>
    <col min="1278" max="1278" width="5.42578125" style="54" customWidth="1"/>
    <col min="1279" max="1279" width="3.140625" style="54" customWidth="1"/>
    <col min="1280" max="1280" width="3.7109375" style="54" customWidth="1"/>
    <col min="1281" max="1281" width="39" style="54" customWidth="1"/>
    <col min="1282" max="1282" width="14.28515625" style="54" customWidth="1"/>
    <col min="1283" max="1283" width="21.28515625" style="54" customWidth="1"/>
    <col min="1284" max="1284" width="11" style="54" customWidth="1"/>
    <col min="1285" max="1285" width="21.85546875" style="54" customWidth="1"/>
    <col min="1286" max="1286" width="9.5703125" style="54" customWidth="1"/>
    <col min="1287" max="1287" width="22.140625" style="54" customWidth="1"/>
    <col min="1288" max="1288" width="9.5703125" style="54" customWidth="1"/>
    <col min="1289" max="1289" width="13.42578125" style="54" customWidth="1"/>
    <col min="1290" max="1290" width="17" style="54" customWidth="1"/>
    <col min="1291" max="1533" width="9.140625" style="54"/>
    <col min="1534" max="1534" width="5.42578125" style="54" customWidth="1"/>
    <col min="1535" max="1535" width="3.140625" style="54" customWidth="1"/>
    <col min="1536" max="1536" width="3.7109375" style="54" customWidth="1"/>
    <col min="1537" max="1537" width="39" style="54" customWidth="1"/>
    <col min="1538" max="1538" width="14.28515625" style="54" customWidth="1"/>
    <col min="1539" max="1539" width="21.28515625" style="54" customWidth="1"/>
    <col min="1540" max="1540" width="11" style="54" customWidth="1"/>
    <col min="1541" max="1541" width="21.85546875" style="54" customWidth="1"/>
    <col min="1542" max="1542" width="9.5703125" style="54" customWidth="1"/>
    <col min="1543" max="1543" width="22.140625" style="54" customWidth="1"/>
    <col min="1544" max="1544" width="9.5703125" style="54" customWidth="1"/>
    <col min="1545" max="1545" width="13.42578125" style="54" customWidth="1"/>
    <col min="1546" max="1546" width="17" style="54" customWidth="1"/>
    <col min="1547" max="1789" width="9.140625" style="54"/>
    <col min="1790" max="1790" width="5.42578125" style="54" customWidth="1"/>
    <col min="1791" max="1791" width="3.140625" style="54" customWidth="1"/>
    <col min="1792" max="1792" width="3.7109375" style="54" customWidth="1"/>
    <col min="1793" max="1793" width="39" style="54" customWidth="1"/>
    <col min="1794" max="1794" width="14.28515625" style="54" customWidth="1"/>
    <col min="1795" max="1795" width="21.28515625" style="54" customWidth="1"/>
    <col min="1796" max="1796" width="11" style="54" customWidth="1"/>
    <col min="1797" max="1797" width="21.85546875" style="54" customWidth="1"/>
    <col min="1798" max="1798" width="9.5703125" style="54" customWidth="1"/>
    <col min="1799" max="1799" width="22.140625" style="54" customWidth="1"/>
    <col min="1800" max="1800" width="9.5703125" style="54" customWidth="1"/>
    <col min="1801" max="1801" width="13.42578125" style="54" customWidth="1"/>
    <col min="1802" max="1802" width="17" style="54" customWidth="1"/>
    <col min="1803" max="2045" width="10.28515625" style="54"/>
    <col min="2046" max="2046" width="5.42578125" style="54" customWidth="1"/>
    <col min="2047" max="2047" width="3.140625" style="54" customWidth="1"/>
    <col min="2048" max="2048" width="3.7109375" style="54" customWidth="1"/>
    <col min="2049" max="2049" width="39" style="54" customWidth="1"/>
    <col min="2050" max="2050" width="14.28515625" style="54" customWidth="1"/>
    <col min="2051" max="2051" width="21.28515625" style="54" customWidth="1"/>
    <col min="2052" max="2052" width="11" style="54" customWidth="1"/>
    <col min="2053" max="2053" width="21.85546875" style="54" customWidth="1"/>
    <col min="2054" max="2054" width="9.5703125" style="54" customWidth="1"/>
    <col min="2055" max="2055" width="22.140625" style="54" customWidth="1"/>
    <col min="2056" max="2056" width="9.5703125" style="54" customWidth="1"/>
    <col min="2057" max="2057" width="13.42578125" style="54" customWidth="1"/>
    <col min="2058" max="2058" width="17" style="54" customWidth="1"/>
    <col min="2059" max="2301" width="9.140625" style="54"/>
    <col min="2302" max="2302" width="5.42578125" style="54" customWidth="1"/>
    <col min="2303" max="2303" width="3.140625" style="54" customWidth="1"/>
    <col min="2304" max="2304" width="3.7109375" style="54" customWidth="1"/>
    <col min="2305" max="2305" width="39" style="54" customWidth="1"/>
    <col min="2306" max="2306" width="14.28515625" style="54" customWidth="1"/>
    <col min="2307" max="2307" width="21.28515625" style="54" customWidth="1"/>
    <col min="2308" max="2308" width="11" style="54" customWidth="1"/>
    <col min="2309" max="2309" width="21.85546875" style="54" customWidth="1"/>
    <col min="2310" max="2310" width="9.5703125" style="54" customWidth="1"/>
    <col min="2311" max="2311" width="22.140625" style="54" customWidth="1"/>
    <col min="2312" max="2312" width="9.5703125" style="54" customWidth="1"/>
    <col min="2313" max="2313" width="13.42578125" style="54" customWidth="1"/>
    <col min="2314" max="2314" width="17" style="54" customWidth="1"/>
    <col min="2315" max="2557" width="9.140625" style="54"/>
    <col min="2558" max="2558" width="5.42578125" style="54" customWidth="1"/>
    <col min="2559" max="2559" width="3.140625" style="54" customWidth="1"/>
    <col min="2560" max="2560" width="3.7109375" style="54" customWidth="1"/>
    <col min="2561" max="2561" width="39" style="54" customWidth="1"/>
    <col min="2562" max="2562" width="14.28515625" style="54" customWidth="1"/>
    <col min="2563" max="2563" width="21.28515625" style="54" customWidth="1"/>
    <col min="2564" max="2564" width="11" style="54" customWidth="1"/>
    <col min="2565" max="2565" width="21.85546875" style="54" customWidth="1"/>
    <col min="2566" max="2566" width="9.5703125" style="54" customWidth="1"/>
    <col min="2567" max="2567" width="22.140625" style="54" customWidth="1"/>
    <col min="2568" max="2568" width="9.5703125" style="54" customWidth="1"/>
    <col min="2569" max="2569" width="13.42578125" style="54" customWidth="1"/>
    <col min="2570" max="2570" width="17" style="54" customWidth="1"/>
    <col min="2571" max="2813" width="9.140625" style="54"/>
    <col min="2814" max="2814" width="5.42578125" style="54" customWidth="1"/>
    <col min="2815" max="2815" width="3.140625" style="54" customWidth="1"/>
    <col min="2816" max="2816" width="3.7109375" style="54" customWidth="1"/>
    <col min="2817" max="2817" width="39" style="54" customWidth="1"/>
    <col min="2818" max="2818" width="14.28515625" style="54" customWidth="1"/>
    <col min="2819" max="2819" width="21.28515625" style="54" customWidth="1"/>
    <col min="2820" max="2820" width="11" style="54" customWidth="1"/>
    <col min="2821" max="2821" width="21.85546875" style="54" customWidth="1"/>
    <col min="2822" max="2822" width="9.5703125" style="54" customWidth="1"/>
    <col min="2823" max="2823" width="22.140625" style="54" customWidth="1"/>
    <col min="2824" max="2824" width="9.5703125" style="54" customWidth="1"/>
    <col min="2825" max="2825" width="13.42578125" style="54" customWidth="1"/>
    <col min="2826" max="2826" width="17" style="54" customWidth="1"/>
    <col min="2827" max="3069" width="10.28515625" style="54"/>
    <col min="3070" max="3070" width="5.42578125" style="54" customWidth="1"/>
    <col min="3071" max="3071" width="3.140625" style="54" customWidth="1"/>
    <col min="3072" max="3072" width="3.7109375" style="54" customWidth="1"/>
    <col min="3073" max="3073" width="39" style="54" customWidth="1"/>
    <col min="3074" max="3074" width="14.28515625" style="54" customWidth="1"/>
    <col min="3075" max="3075" width="21.28515625" style="54" customWidth="1"/>
    <col min="3076" max="3076" width="11" style="54" customWidth="1"/>
    <col min="3077" max="3077" width="21.85546875" style="54" customWidth="1"/>
    <col min="3078" max="3078" width="9.5703125" style="54" customWidth="1"/>
    <col min="3079" max="3079" width="22.140625" style="54" customWidth="1"/>
    <col min="3080" max="3080" width="9.5703125" style="54" customWidth="1"/>
    <col min="3081" max="3081" width="13.42578125" style="54" customWidth="1"/>
    <col min="3082" max="3082" width="17" style="54" customWidth="1"/>
    <col min="3083" max="3325" width="9.140625" style="54"/>
    <col min="3326" max="3326" width="5.42578125" style="54" customWidth="1"/>
    <col min="3327" max="3327" width="3.140625" style="54" customWidth="1"/>
    <col min="3328" max="3328" width="3.7109375" style="54" customWidth="1"/>
    <col min="3329" max="3329" width="39" style="54" customWidth="1"/>
    <col min="3330" max="3330" width="14.28515625" style="54" customWidth="1"/>
    <col min="3331" max="3331" width="21.28515625" style="54" customWidth="1"/>
    <col min="3332" max="3332" width="11" style="54" customWidth="1"/>
    <col min="3333" max="3333" width="21.85546875" style="54" customWidth="1"/>
    <col min="3334" max="3334" width="9.5703125" style="54" customWidth="1"/>
    <col min="3335" max="3335" width="22.140625" style="54" customWidth="1"/>
    <col min="3336" max="3336" width="9.5703125" style="54" customWidth="1"/>
    <col min="3337" max="3337" width="13.42578125" style="54" customWidth="1"/>
    <col min="3338" max="3338" width="17" style="54" customWidth="1"/>
    <col min="3339" max="3581" width="9.140625" style="54"/>
    <col min="3582" max="3582" width="5.42578125" style="54" customWidth="1"/>
    <col min="3583" max="3583" width="3.140625" style="54" customWidth="1"/>
    <col min="3584" max="3584" width="3.7109375" style="54" customWidth="1"/>
    <col min="3585" max="3585" width="39" style="54" customWidth="1"/>
    <col min="3586" max="3586" width="14.28515625" style="54" customWidth="1"/>
    <col min="3587" max="3587" width="21.28515625" style="54" customWidth="1"/>
    <col min="3588" max="3588" width="11" style="54" customWidth="1"/>
    <col min="3589" max="3589" width="21.85546875" style="54" customWidth="1"/>
    <col min="3590" max="3590" width="9.5703125" style="54" customWidth="1"/>
    <col min="3591" max="3591" width="22.140625" style="54" customWidth="1"/>
    <col min="3592" max="3592" width="9.5703125" style="54" customWidth="1"/>
    <col min="3593" max="3593" width="13.42578125" style="54" customWidth="1"/>
    <col min="3594" max="3594" width="17" style="54" customWidth="1"/>
    <col min="3595" max="3837" width="9.140625" style="54"/>
    <col min="3838" max="3838" width="5.42578125" style="54" customWidth="1"/>
    <col min="3839" max="3839" width="3.140625" style="54" customWidth="1"/>
    <col min="3840" max="3840" width="3.7109375" style="54" customWidth="1"/>
    <col min="3841" max="3841" width="39" style="54" customWidth="1"/>
    <col min="3842" max="3842" width="14.28515625" style="54" customWidth="1"/>
    <col min="3843" max="3843" width="21.28515625" style="54" customWidth="1"/>
    <col min="3844" max="3844" width="11" style="54" customWidth="1"/>
    <col min="3845" max="3845" width="21.85546875" style="54" customWidth="1"/>
    <col min="3846" max="3846" width="9.5703125" style="54" customWidth="1"/>
    <col min="3847" max="3847" width="22.140625" style="54" customWidth="1"/>
    <col min="3848" max="3848" width="9.5703125" style="54" customWidth="1"/>
    <col min="3849" max="3849" width="13.42578125" style="54" customWidth="1"/>
    <col min="3850" max="3850" width="17" style="54" customWidth="1"/>
    <col min="3851" max="4093" width="10.28515625" style="54"/>
    <col min="4094" max="4094" width="5.42578125" style="54" customWidth="1"/>
    <col min="4095" max="4095" width="3.140625" style="54" customWidth="1"/>
    <col min="4096" max="4096" width="3.7109375" style="54" customWidth="1"/>
    <col min="4097" max="4097" width="39" style="54" customWidth="1"/>
    <col min="4098" max="4098" width="14.28515625" style="54" customWidth="1"/>
    <col min="4099" max="4099" width="21.28515625" style="54" customWidth="1"/>
    <col min="4100" max="4100" width="11" style="54" customWidth="1"/>
    <col min="4101" max="4101" width="21.85546875" style="54" customWidth="1"/>
    <col min="4102" max="4102" width="9.5703125" style="54" customWidth="1"/>
    <col min="4103" max="4103" width="22.140625" style="54" customWidth="1"/>
    <col min="4104" max="4104" width="9.5703125" style="54" customWidth="1"/>
    <col min="4105" max="4105" width="13.42578125" style="54" customWidth="1"/>
    <col min="4106" max="4106" width="17" style="54" customWidth="1"/>
    <col min="4107" max="4349" width="9.140625" style="54"/>
    <col min="4350" max="4350" width="5.42578125" style="54" customWidth="1"/>
    <col min="4351" max="4351" width="3.140625" style="54" customWidth="1"/>
    <col min="4352" max="4352" width="3.7109375" style="54" customWidth="1"/>
    <col min="4353" max="4353" width="39" style="54" customWidth="1"/>
    <col min="4354" max="4354" width="14.28515625" style="54" customWidth="1"/>
    <col min="4355" max="4355" width="21.28515625" style="54" customWidth="1"/>
    <col min="4356" max="4356" width="11" style="54" customWidth="1"/>
    <col min="4357" max="4357" width="21.85546875" style="54" customWidth="1"/>
    <col min="4358" max="4358" width="9.5703125" style="54" customWidth="1"/>
    <col min="4359" max="4359" width="22.140625" style="54" customWidth="1"/>
    <col min="4360" max="4360" width="9.5703125" style="54" customWidth="1"/>
    <col min="4361" max="4361" width="13.42578125" style="54" customWidth="1"/>
    <col min="4362" max="4362" width="17" style="54" customWidth="1"/>
    <col min="4363" max="4605" width="9.140625" style="54"/>
    <col min="4606" max="4606" width="5.42578125" style="54" customWidth="1"/>
    <col min="4607" max="4607" width="3.140625" style="54" customWidth="1"/>
    <col min="4608" max="4608" width="3.7109375" style="54" customWidth="1"/>
    <col min="4609" max="4609" width="39" style="54" customWidth="1"/>
    <col min="4610" max="4610" width="14.28515625" style="54" customWidth="1"/>
    <col min="4611" max="4611" width="21.28515625" style="54" customWidth="1"/>
    <col min="4612" max="4612" width="11" style="54" customWidth="1"/>
    <col min="4613" max="4613" width="21.85546875" style="54" customWidth="1"/>
    <col min="4614" max="4614" width="9.5703125" style="54" customWidth="1"/>
    <col min="4615" max="4615" width="22.140625" style="54" customWidth="1"/>
    <col min="4616" max="4616" width="9.5703125" style="54" customWidth="1"/>
    <col min="4617" max="4617" width="13.42578125" style="54" customWidth="1"/>
    <col min="4618" max="4618" width="17" style="54" customWidth="1"/>
    <col min="4619" max="4861" width="9.140625" style="54"/>
    <col min="4862" max="4862" width="5.42578125" style="54" customWidth="1"/>
    <col min="4863" max="4863" width="3.140625" style="54" customWidth="1"/>
    <col min="4864" max="4864" width="3.7109375" style="54" customWidth="1"/>
    <col min="4865" max="4865" width="39" style="54" customWidth="1"/>
    <col min="4866" max="4866" width="14.28515625" style="54" customWidth="1"/>
    <col min="4867" max="4867" width="21.28515625" style="54" customWidth="1"/>
    <col min="4868" max="4868" width="11" style="54" customWidth="1"/>
    <col min="4869" max="4869" width="21.85546875" style="54" customWidth="1"/>
    <col min="4870" max="4870" width="9.5703125" style="54" customWidth="1"/>
    <col min="4871" max="4871" width="22.140625" style="54" customWidth="1"/>
    <col min="4872" max="4872" width="9.5703125" style="54" customWidth="1"/>
    <col min="4873" max="4873" width="13.42578125" style="54" customWidth="1"/>
    <col min="4874" max="4874" width="17" style="54" customWidth="1"/>
    <col min="4875" max="5117" width="10.28515625" style="54"/>
    <col min="5118" max="5118" width="5.42578125" style="54" customWidth="1"/>
    <col min="5119" max="5119" width="3.140625" style="54" customWidth="1"/>
    <col min="5120" max="5120" width="3.7109375" style="54" customWidth="1"/>
    <col min="5121" max="5121" width="39" style="54" customWidth="1"/>
    <col min="5122" max="5122" width="14.28515625" style="54" customWidth="1"/>
    <col min="5123" max="5123" width="21.28515625" style="54" customWidth="1"/>
    <col min="5124" max="5124" width="11" style="54" customWidth="1"/>
    <col min="5125" max="5125" width="21.85546875" style="54" customWidth="1"/>
    <col min="5126" max="5126" width="9.5703125" style="54" customWidth="1"/>
    <col min="5127" max="5127" width="22.140625" style="54" customWidth="1"/>
    <col min="5128" max="5128" width="9.5703125" style="54" customWidth="1"/>
    <col min="5129" max="5129" width="13.42578125" style="54" customWidth="1"/>
    <col min="5130" max="5130" width="17" style="54" customWidth="1"/>
    <col min="5131" max="5373" width="9.140625" style="54"/>
    <col min="5374" max="5374" width="5.42578125" style="54" customWidth="1"/>
    <col min="5375" max="5375" width="3.140625" style="54" customWidth="1"/>
    <col min="5376" max="5376" width="3.7109375" style="54" customWidth="1"/>
    <col min="5377" max="5377" width="39" style="54" customWidth="1"/>
    <col min="5378" max="5378" width="14.28515625" style="54" customWidth="1"/>
    <col min="5379" max="5379" width="21.28515625" style="54" customWidth="1"/>
    <col min="5380" max="5380" width="11" style="54" customWidth="1"/>
    <col min="5381" max="5381" width="21.85546875" style="54" customWidth="1"/>
    <col min="5382" max="5382" width="9.5703125" style="54" customWidth="1"/>
    <col min="5383" max="5383" width="22.140625" style="54" customWidth="1"/>
    <col min="5384" max="5384" width="9.5703125" style="54" customWidth="1"/>
    <col min="5385" max="5385" width="13.42578125" style="54" customWidth="1"/>
    <col min="5386" max="5386" width="17" style="54" customWidth="1"/>
    <col min="5387" max="5629" width="9.140625" style="54"/>
    <col min="5630" max="5630" width="5.42578125" style="54" customWidth="1"/>
    <col min="5631" max="5631" width="3.140625" style="54" customWidth="1"/>
    <col min="5632" max="5632" width="3.7109375" style="54" customWidth="1"/>
    <col min="5633" max="5633" width="39" style="54" customWidth="1"/>
    <col min="5634" max="5634" width="14.28515625" style="54" customWidth="1"/>
    <col min="5635" max="5635" width="21.28515625" style="54" customWidth="1"/>
    <col min="5636" max="5636" width="11" style="54" customWidth="1"/>
    <col min="5637" max="5637" width="21.85546875" style="54" customWidth="1"/>
    <col min="5638" max="5638" width="9.5703125" style="54" customWidth="1"/>
    <col min="5639" max="5639" width="22.140625" style="54" customWidth="1"/>
    <col min="5640" max="5640" width="9.5703125" style="54" customWidth="1"/>
    <col min="5641" max="5641" width="13.42578125" style="54" customWidth="1"/>
    <col min="5642" max="5642" width="17" style="54" customWidth="1"/>
    <col min="5643" max="5885" width="9.140625" style="54"/>
    <col min="5886" max="5886" width="5.42578125" style="54" customWidth="1"/>
    <col min="5887" max="5887" width="3.140625" style="54" customWidth="1"/>
    <col min="5888" max="5888" width="3.7109375" style="54" customWidth="1"/>
    <col min="5889" max="5889" width="39" style="54" customWidth="1"/>
    <col min="5890" max="5890" width="14.28515625" style="54" customWidth="1"/>
    <col min="5891" max="5891" width="21.28515625" style="54" customWidth="1"/>
    <col min="5892" max="5892" width="11" style="54" customWidth="1"/>
    <col min="5893" max="5893" width="21.85546875" style="54" customWidth="1"/>
    <col min="5894" max="5894" width="9.5703125" style="54" customWidth="1"/>
    <col min="5895" max="5895" width="22.140625" style="54" customWidth="1"/>
    <col min="5896" max="5896" width="9.5703125" style="54" customWidth="1"/>
    <col min="5897" max="5897" width="13.42578125" style="54" customWidth="1"/>
    <col min="5898" max="5898" width="17" style="54" customWidth="1"/>
    <col min="5899" max="6141" width="10.28515625" style="54"/>
    <col min="6142" max="6142" width="5.42578125" style="54" customWidth="1"/>
    <col min="6143" max="6143" width="3.140625" style="54" customWidth="1"/>
    <col min="6144" max="6144" width="3.7109375" style="54" customWidth="1"/>
    <col min="6145" max="6145" width="39" style="54" customWidth="1"/>
    <col min="6146" max="6146" width="14.28515625" style="54" customWidth="1"/>
    <col min="6147" max="6147" width="21.28515625" style="54" customWidth="1"/>
    <col min="6148" max="6148" width="11" style="54" customWidth="1"/>
    <col min="6149" max="6149" width="21.85546875" style="54" customWidth="1"/>
    <col min="6150" max="6150" width="9.5703125" style="54" customWidth="1"/>
    <col min="6151" max="6151" width="22.140625" style="54" customWidth="1"/>
    <col min="6152" max="6152" width="9.5703125" style="54" customWidth="1"/>
    <col min="6153" max="6153" width="13.42578125" style="54" customWidth="1"/>
    <col min="6154" max="6154" width="17" style="54" customWidth="1"/>
    <col min="6155" max="6397" width="9.140625" style="54"/>
    <col min="6398" max="6398" width="5.42578125" style="54" customWidth="1"/>
    <col min="6399" max="6399" width="3.140625" style="54" customWidth="1"/>
    <col min="6400" max="6400" width="3.7109375" style="54" customWidth="1"/>
    <col min="6401" max="6401" width="39" style="54" customWidth="1"/>
    <col min="6402" max="6402" width="14.28515625" style="54" customWidth="1"/>
    <col min="6403" max="6403" width="21.28515625" style="54" customWidth="1"/>
    <col min="6404" max="6404" width="11" style="54" customWidth="1"/>
    <col min="6405" max="6405" width="21.85546875" style="54" customWidth="1"/>
    <col min="6406" max="6406" width="9.5703125" style="54" customWidth="1"/>
    <col min="6407" max="6407" width="22.140625" style="54" customWidth="1"/>
    <col min="6408" max="6408" width="9.5703125" style="54" customWidth="1"/>
    <col min="6409" max="6409" width="13.42578125" style="54" customWidth="1"/>
    <col min="6410" max="6410" width="17" style="54" customWidth="1"/>
    <col min="6411" max="6653" width="9.140625" style="54"/>
    <col min="6654" max="6654" width="5.42578125" style="54" customWidth="1"/>
    <col min="6655" max="6655" width="3.140625" style="54" customWidth="1"/>
    <col min="6656" max="6656" width="3.7109375" style="54" customWidth="1"/>
    <col min="6657" max="6657" width="39" style="54" customWidth="1"/>
    <col min="6658" max="6658" width="14.28515625" style="54" customWidth="1"/>
    <col min="6659" max="6659" width="21.28515625" style="54" customWidth="1"/>
    <col min="6660" max="6660" width="11" style="54" customWidth="1"/>
    <col min="6661" max="6661" width="21.85546875" style="54" customWidth="1"/>
    <col min="6662" max="6662" width="9.5703125" style="54" customWidth="1"/>
    <col min="6663" max="6663" width="22.140625" style="54" customWidth="1"/>
    <col min="6664" max="6664" width="9.5703125" style="54" customWidth="1"/>
    <col min="6665" max="6665" width="13.42578125" style="54" customWidth="1"/>
    <col min="6666" max="6666" width="17" style="54" customWidth="1"/>
    <col min="6667" max="6909" width="9.140625" style="54"/>
    <col min="6910" max="6910" width="5.42578125" style="54" customWidth="1"/>
    <col min="6911" max="6911" width="3.140625" style="54" customWidth="1"/>
    <col min="6912" max="6912" width="3.7109375" style="54" customWidth="1"/>
    <col min="6913" max="6913" width="39" style="54" customWidth="1"/>
    <col min="6914" max="6914" width="14.28515625" style="54" customWidth="1"/>
    <col min="6915" max="6915" width="21.28515625" style="54" customWidth="1"/>
    <col min="6916" max="6916" width="11" style="54" customWidth="1"/>
    <col min="6917" max="6917" width="21.85546875" style="54" customWidth="1"/>
    <col min="6918" max="6918" width="9.5703125" style="54" customWidth="1"/>
    <col min="6919" max="6919" width="22.140625" style="54" customWidth="1"/>
    <col min="6920" max="6920" width="9.5703125" style="54" customWidth="1"/>
    <col min="6921" max="6921" width="13.42578125" style="54" customWidth="1"/>
    <col min="6922" max="6922" width="17" style="54" customWidth="1"/>
    <col min="6923" max="7165" width="10.28515625" style="54"/>
    <col min="7166" max="7166" width="5.42578125" style="54" customWidth="1"/>
    <col min="7167" max="7167" width="3.140625" style="54" customWidth="1"/>
    <col min="7168" max="7168" width="3.7109375" style="54" customWidth="1"/>
    <col min="7169" max="7169" width="39" style="54" customWidth="1"/>
    <col min="7170" max="7170" width="14.28515625" style="54" customWidth="1"/>
    <col min="7171" max="7171" width="21.28515625" style="54" customWidth="1"/>
    <col min="7172" max="7172" width="11" style="54" customWidth="1"/>
    <col min="7173" max="7173" width="21.85546875" style="54" customWidth="1"/>
    <col min="7174" max="7174" width="9.5703125" style="54" customWidth="1"/>
    <col min="7175" max="7175" width="22.140625" style="54" customWidth="1"/>
    <col min="7176" max="7176" width="9.5703125" style="54" customWidth="1"/>
    <col min="7177" max="7177" width="13.42578125" style="54" customWidth="1"/>
    <col min="7178" max="7178" width="17" style="54" customWidth="1"/>
    <col min="7179" max="7421" width="9.140625" style="54"/>
    <col min="7422" max="7422" width="5.42578125" style="54" customWidth="1"/>
    <col min="7423" max="7423" width="3.140625" style="54" customWidth="1"/>
    <col min="7424" max="7424" width="3.7109375" style="54" customWidth="1"/>
    <col min="7425" max="7425" width="39" style="54" customWidth="1"/>
    <col min="7426" max="7426" width="14.28515625" style="54" customWidth="1"/>
    <col min="7427" max="7427" width="21.28515625" style="54" customWidth="1"/>
    <col min="7428" max="7428" width="11" style="54" customWidth="1"/>
    <col min="7429" max="7429" width="21.85546875" style="54" customWidth="1"/>
    <col min="7430" max="7430" width="9.5703125" style="54" customWidth="1"/>
    <col min="7431" max="7431" width="22.140625" style="54" customWidth="1"/>
    <col min="7432" max="7432" width="9.5703125" style="54" customWidth="1"/>
    <col min="7433" max="7433" width="13.42578125" style="54" customWidth="1"/>
    <col min="7434" max="7434" width="17" style="54" customWidth="1"/>
    <col min="7435" max="7677" width="9.140625" style="54"/>
    <col min="7678" max="7678" width="5.42578125" style="54" customWidth="1"/>
    <col min="7679" max="7679" width="3.140625" style="54" customWidth="1"/>
    <col min="7680" max="7680" width="3.7109375" style="54" customWidth="1"/>
    <col min="7681" max="7681" width="39" style="54" customWidth="1"/>
    <col min="7682" max="7682" width="14.28515625" style="54" customWidth="1"/>
    <col min="7683" max="7683" width="21.28515625" style="54" customWidth="1"/>
    <col min="7684" max="7684" width="11" style="54" customWidth="1"/>
    <col min="7685" max="7685" width="21.85546875" style="54" customWidth="1"/>
    <col min="7686" max="7686" width="9.5703125" style="54" customWidth="1"/>
    <col min="7687" max="7687" width="22.140625" style="54" customWidth="1"/>
    <col min="7688" max="7688" width="9.5703125" style="54" customWidth="1"/>
    <col min="7689" max="7689" width="13.42578125" style="54" customWidth="1"/>
    <col min="7690" max="7690" width="17" style="54" customWidth="1"/>
    <col min="7691" max="7933" width="9.140625" style="54"/>
    <col min="7934" max="7934" width="5.42578125" style="54" customWidth="1"/>
    <col min="7935" max="7935" width="3.140625" style="54" customWidth="1"/>
    <col min="7936" max="7936" width="3.7109375" style="54" customWidth="1"/>
    <col min="7937" max="7937" width="39" style="54" customWidth="1"/>
    <col min="7938" max="7938" width="14.28515625" style="54" customWidth="1"/>
    <col min="7939" max="7939" width="21.28515625" style="54" customWidth="1"/>
    <col min="7940" max="7940" width="11" style="54" customWidth="1"/>
    <col min="7941" max="7941" width="21.85546875" style="54" customWidth="1"/>
    <col min="7942" max="7942" width="9.5703125" style="54" customWidth="1"/>
    <col min="7943" max="7943" width="22.140625" style="54" customWidth="1"/>
    <col min="7944" max="7944" width="9.5703125" style="54" customWidth="1"/>
    <col min="7945" max="7945" width="13.42578125" style="54" customWidth="1"/>
    <col min="7946" max="7946" width="17" style="54" customWidth="1"/>
    <col min="7947" max="8189" width="10.28515625" style="54"/>
    <col min="8190" max="8190" width="5.42578125" style="54" customWidth="1"/>
    <col min="8191" max="8191" width="3.140625" style="54" customWidth="1"/>
    <col min="8192" max="8192" width="3.7109375" style="54" customWidth="1"/>
    <col min="8193" max="8193" width="39" style="54" customWidth="1"/>
    <col min="8194" max="8194" width="14.28515625" style="54" customWidth="1"/>
    <col min="8195" max="8195" width="21.28515625" style="54" customWidth="1"/>
    <col min="8196" max="8196" width="11" style="54" customWidth="1"/>
    <col min="8197" max="8197" width="21.85546875" style="54" customWidth="1"/>
    <col min="8198" max="8198" width="9.5703125" style="54" customWidth="1"/>
    <col min="8199" max="8199" width="22.140625" style="54" customWidth="1"/>
    <col min="8200" max="8200" width="9.5703125" style="54" customWidth="1"/>
    <col min="8201" max="8201" width="13.42578125" style="54" customWidth="1"/>
    <col min="8202" max="8202" width="17" style="54" customWidth="1"/>
    <col min="8203" max="8445" width="9.140625" style="54"/>
    <col min="8446" max="8446" width="5.42578125" style="54" customWidth="1"/>
    <col min="8447" max="8447" width="3.140625" style="54" customWidth="1"/>
    <col min="8448" max="8448" width="3.7109375" style="54" customWidth="1"/>
    <col min="8449" max="8449" width="39" style="54" customWidth="1"/>
    <col min="8450" max="8450" width="14.28515625" style="54" customWidth="1"/>
    <col min="8451" max="8451" width="21.28515625" style="54" customWidth="1"/>
    <col min="8452" max="8452" width="11" style="54" customWidth="1"/>
    <col min="8453" max="8453" width="21.85546875" style="54" customWidth="1"/>
    <col min="8454" max="8454" width="9.5703125" style="54" customWidth="1"/>
    <col min="8455" max="8455" width="22.140625" style="54" customWidth="1"/>
    <col min="8456" max="8456" width="9.5703125" style="54" customWidth="1"/>
    <col min="8457" max="8457" width="13.42578125" style="54" customWidth="1"/>
    <col min="8458" max="8458" width="17" style="54" customWidth="1"/>
    <col min="8459" max="8701" width="9.140625" style="54"/>
    <col min="8702" max="8702" width="5.42578125" style="54" customWidth="1"/>
    <col min="8703" max="8703" width="3.140625" style="54" customWidth="1"/>
    <col min="8704" max="8704" width="3.7109375" style="54" customWidth="1"/>
    <col min="8705" max="8705" width="39" style="54" customWidth="1"/>
    <col min="8706" max="8706" width="14.28515625" style="54" customWidth="1"/>
    <col min="8707" max="8707" width="21.28515625" style="54" customWidth="1"/>
    <col min="8708" max="8708" width="11" style="54" customWidth="1"/>
    <col min="8709" max="8709" width="21.85546875" style="54" customWidth="1"/>
    <col min="8710" max="8710" width="9.5703125" style="54" customWidth="1"/>
    <col min="8711" max="8711" width="22.140625" style="54" customWidth="1"/>
    <col min="8712" max="8712" width="9.5703125" style="54" customWidth="1"/>
    <col min="8713" max="8713" width="13.42578125" style="54" customWidth="1"/>
    <col min="8714" max="8714" width="17" style="54" customWidth="1"/>
    <col min="8715" max="8957" width="9.140625" style="54"/>
    <col min="8958" max="8958" width="5.42578125" style="54" customWidth="1"/>
    <col min="8959" max="8959" width="3.140625" style="54" customWidth="1"/>
    <col min="8960" max="8960" width="3.7109375" style="54" customWidth="1"/>
    <col min="8961" max="8961" width="39" style="54" customWidth="1"/>
    <col min="8962" max="8962" width="14.28515625" style="54" customWidth="1"/>
    <col min="8963" max="8963" width="21.28515625" style="54" customWidth="1"/>
    <col min="8964" max="8964" width="11" style="54" customWidth="1"/>
    <col min="8965" max="8965" width="21.85546875" style="54" customWidth="1"/>
    <col min="8966" max="8966" width="9.5703125" style="54" customWidth="1"/>
    <col min="8967" max="8967" width="22.140625" style="54" customWidth="1"/>
    <col min="8968" max="8968" width="9.5703125" style="54" customWidth="1"/>
    <col min="8969" max="8969" width="13.42578125" style="54" customWidth="1"/>
    <col min="8970" max="8970" width="17" style="54" customWidth="1"/>
    <col min="8971" max="9213" width="10.28515625" style="54"/>
    <col min="9214" max="9214" width="5.42578125" style="54" customWidth="1"/>
    <col min="9215" max="9215" width="3.140625" style="54" customWidth="1"/>
    <col min="9216" max="9216" width="3.7109375" style="54" customWidth="1"/>
    <col min="9217" max="9217" width="39" style="54" customWidth="1"/>
    <col min="9218" max="9218" width="14.28515625" style="54" customWidth="1"/>
    <col min="9219" max="9219" width="21.28515625" style="54" customWidth="1"/>
    <col min="9220" max="9220" width="11" style="54" customWidth="1"/>
    <col min="9221" max="9221" width="21.85546875" style="54" customWidth="1"/>
    <col min="9222" max="9222" width="9.5703125" style="54" customWidth="1"/>
    <col min="9223" max="9223" width="22.140625" style="54" customWidth="1"/>
    <col min="9224" max="9224" width="9.5703125" style="54" customWidth="1"/>
    <col min="9225" max="9225" width="13.42578125" style="54" customWidth="1"/>
    <col min="9226" max="9226" width="17" style="54" customWidth="1"/>
    <col min="9227" max="9469" width="9.140625" style="54"/>
    <col min="9470" max="9470" width="5.42578125" style="54" customWidth="1"/>
    <col min="9471" max="9471" width="3.140625" style="54" customWidth="1"/>
    <col min="9472" max="9472" width="3.7109375" style="54" customWidth="1"/>
    <col min="9473" max="9473" width="39" style="54" customWidth="1"/>
    <col min="9474" max="9474" width="14.28515625" style="54" customWidth="1"/>
    <col min="9475" max="9475" width="21.28515625" style="54" customWidth="1"/>
    <col min="9476" max="9476" width="11" style="54" customWidth="1"/>
    <col min="9477" max="9477" width="21.85546875" style="54" customWidth="1"/>
    <col min="9478" max="9478" width="9.5703125" style="54" customWidth="1"/>
    <col min="9479" max="9479" width="22.140625" style="54" customWidth="1"/>
    <col min="9480" max="9480" width="9.5703125" style="54" customWidth="1"/>
    <col min="9481" max="9481" width="13.42578125" style="54" customWidth="1"/>
    <col min="9482" max="9482" width="17" style="54" customWidth="1"/>
    <col min="9483" max="9725" width="9.140625" style="54"/>
    <col min="9726" max="9726" width="5.42578125" style="54" customWidth="1"/>
    <col min="9727" max="9727" width="3.140625" style="54" customWidth="1"/>
    <col min="9728" max="9728" width="3.7109375" style="54" customWidth="1"/>
    <col min="9729" max="9729" width="39" style="54" customWidth="1"/>
    <col min="9730" max="9730" width="14.28515625" style="54" customWidth="1"/>
    <col min="9731" max="9731" width="21.28515625" style="54" customWidth="1"/>
    <col min="9732" max="9732" width="11" style="54" customWidth="1"/>
    <col min="9733" max="9733" width="21.85546875" style="54" customWidth="1"/>
    <col min="9734" max="9734" width="9.5703125" style="54" customWidth="1"/>
    <col min="9735" max="9735" width="22.140625" style="54" customWidth="1"/>
    <col min="9736" max="9736" width="9.5703125" style="54" customWidth="1"/>
    <col min="9737" max="9737" width="13.42578125" style="54" customWidth="1"/>
    <col min="9738" max="9738" width="17" style="54" customWidth="1"/>
    <col min="9739" max="9981" width="9.140625" style="54"/>
    <col min="9982" max="9982" width="5.42578125" style="54" customWidth="1"/>
    <col min="9983" max="9983" width="3.140625" style="54" customWidth="1"/>
    <col min="9984" max="9984" width="3.7109375" style="54" customWidth="1"/>
    <col min="9985" max="9985" width="39" style="54" customWidth="1"/>
    <col min="9986" max="9986" width="14.28515625" style="54" customWidth="1"/>
    <col min="9987" max="9987" width="21.28515625" style="54" customWidth="1"/>
    <col min="9988" max="9988" width="11" style="54" customWidth="1"/>
    <col min="9989" max="9989" width="21.85546875" style="54" customWidth="1"/>
    <col min="9990" max="9990" width="9.5703125" style="54" customWidth="1"/>
    <col min="9991" max="9991" width="22.140625" style="54" customWidth="1"/>
    <col min="9992" max="9992" width="9.5703125" style="54" customWidth="1"/>
    <col min="9993" max="9993" width="13.42578125" style="54" customWidth="1"/>
    <col min="9994" max="9994" width="17" style="54" customWidth="1"/>
    <col min="9995" max="10237" width="10.28515625" style="54"/>
    <col min="10238" max="10238" width="5.42578125" style="54" customWidth="1"/>
    <col min="10239" max="10239" width="3.140625" style="54" customWidth="1"/>
    <col min="10240" max="10240" width="3.7109375" style="54" customWidth="1"/>
    <col min="10241" max="10241" width="39" style="54" customWidth="1"/>
    <col min="10242" max="10242" width="14.28515625" style="54" customWidth="1"/>
    <col min="10243" max="10243" width="21.28515625" style="54" customWidth="1"/>
    <col min="10244" max="10244" width="11" style="54" customWidth="1"/>
    <col min="10245" max="10245" width="21.85546875" style="54" customWidth="1"/>
    <col min="10246" max="10246" width="9.5703125" style="54" customWidth="1"/>
    <col min="10247" max="10247" width="22.140625" style="54" customWidth="1"/>
    <col min="10248" max="10248" width="9.5703125" style="54" customWidth="1"/>
    <col min="10249" max="10249" width="13.42578125" style="54" customWidth="1"/>
    <col min="10250" max="10250" width="17" style="54" customWidth="1"/>
    <col min="10251" max="10493" width="9.140625" style="54"/>
    <col min="10494" max="10494" width="5.42578125" style="54" customWidth="1"/>
    <col min="10495" max="10495" width="3.140625" style="54" customWidth="1"/>
    <col min="10496" max="10496" width="3.7109375" style="54" customWidth="1"/>
    <col min="10497" max="10497" width="39" style="54" customWidth="1"/>
    <col min="10498" max="10498" width="14.28515625" style="54" customWidth="1"/>
    <col min="10499" max="10499" width="21.28515625" style="54" customWidth="1"/>
    <col min="10500" max="10500" width="11" style="54" customWidth="1"/>
    <col min="10501" max="10501" width="21.85546875" style="54" customWidth="1"/>
    <col min="10502" max="10502" width="9.5703125" style="54" customWidth="1"/>
    <col min="10503" max="10503" width="22.140625" style="54" customWidth="1"/>
    <col min="10504" max="10504" width="9.5703125" style="54" customWidth="1"/>
    <col min="10505" max="10505" width="13.42578125" style="54" customWidth="1"/>
    <col min="10506" max="10506" width="17" style="54" customWidth="1"/>
    <col min="10507" max="10749" width="9.140625" style="54"/>
    <col min="10750" max="10750" width="5.42578125" style="54" customWidth="1"/>
    <col min="10751" max="10751" width="3.140625" style="54" customWidth="1"/>
    <col min="10752" max="10752" width="3.7109375" style="54" customWidth="1"/>
    <col min="10753" max="10753" width="39" style="54" customWidth="1"/>
    <col min="10754" max="10754" width="14.28515625" style="54" customWidth="1"/>
    <col min="10755" max="10755" width="21.28515625" style="54" customWidth="1"/>
    <col min="10756" max="10756" width="11" style="54" customWidth="1"/>
    <col min="10757" max="10757" width="21.85546875" style="54" customWidth="1"/>
    <col min="10758" max="10758" width="9.5703125" style="54" customWidth="1"/>
    <col min="10759" max="10759" width="22.140625" style="54" customWidth="1"/>
    <col min="10760" max="10760" width="9.5703125" style="54" customWidth="1"/>
    <col min="10761" max="10761" width="13.42578125" style="54" customWidth="1"/>
    <col min="10762" max="10762" width="17" style="54" customWidth="1"/>
    <col min="10763" max="11005" width="9.140625" style="54"/>
    <col min="11006" max="11006" width="5.42578125" style="54" customWidth="1"/>
    <col min="11007" max="11007" width="3.140625" style="54" customWidth="1"/>
    <col min="11008" max="11008" width="3.7109375" style="54" customWidth="1"/>
    <col min="11009" max="11009" width="39" style="54" customWidth="1"/>
    <col min="11010" max="11010" width="14.28515625" style="54" customWidth="1"/>
    <col min="11011" max="11011" width="21.28515625" style="54" customWidth="1"/>
    <col min="11012" max="11012" width="11" style="54" customWidth="1"/>
    <col min="11013" max="11013" width="21.85546875" style="54" customWidth="1"/>
    <col min="11014" max="11014" width="9.5703125" style="54" customWidth="1"/>
    <col min="11015" max="11015" width="22.140625" style="54" customWidth="1"/>
    <col min="11016" max="11016" width="9.5703125" style="54" customWidth="1"/>
    <col min="11017" max="11017" width="13.42578125" style="54" customWidth="1"/>
    <col min="11018" max="11018" width="17" style="54" customWidth="1"/>
    <col min="11019" max="11261" width="10.28515625" style="54"/>
    <col min="11262" max="11262" width="5.42578125" style="54" customWidth="1"/>
    <col min="11263" max="11263" width="3.140625" style="54" customWidth="1"/>
    <col min="11264" max="11264" width="3.7109375" style="54" customWidth="1"/>
    <col min="11265" max="11265" width="39" style="54" customWidth="1"/>
    <col min="11266" max="11266" width="14.28515625" style="54" customWidth="1"/>
    <col min="11267" max="11267" width="21.28515625" style="54" customWidth="1"/>
    <col min="11268" max="11268" width="11" style="54" customWidth="1"/>
    <col min="11269" max="11269" width="21.85546875" style="54" customWidth="1"/>
    <col min="11270" max="11270" width="9.5703125" style="54" customWidth="1"/>
    <col min="11271" max="11271" width="22.140625" style="54" customWidth="1"/>
    <col min="11272" max="11272" width="9.5703125" style="54" customWidth="1"/>
    <col min="11273" max="11273" width="13.42578125" style="54" customWidth="1"/>
    <col min="11274" max="11274" width="17" style="54" customWidth="1"/>
    <col min="11275" max="11517" width="9.140625" style="54"/>
    <col min="11518" max="11518" width="5.42578125" style="54" customWidth="1"/>
    <col min="11519" max="11519" width="3.140625" style="54" customWidth="1"/>
    <col min="11520" max="11520" width="3.7109375" style="54" customWidth="1"/>
    <col min="11521" max="11521" width="39" style="54" customWidth="1"/>
    <col min="11522" max="11522" width="14.28515625" style="54" customWidth="1"/>
    <col min="11523" max="11523" width="21.28515625" style="54" customWidth="1"/>
    <col min="11524" max="11524" width="11" style="54" customWidth="1"/>
    <col min="11525" max="11525" width="21.85546875" style="54" customWidth="1"/>
    <col min="11526" max="11526" width="9.5703125" style="54" customWidth="1"/>
    <col min="11527" max="11527" width="22.140625" style="54" customWidth="1"/>
    <col min="11528" max="11528" width="9.5703125" style="54" customWidth="1"/>
    <col min="11529" max="11529" width="13.42578125" style="54" customWidth="1"/>
    <col min="11530" max="11530" width="17" style="54" customWidth="1"/>
    <col min="11531" max="11773" width="9.140625" style="54"/>
    <col min="11774" max="11774" width="5.42578125" style="54" customWidth="1"/>
    <col min="11775" max="11775" width="3.140625" style="54" customWidth="1"/>
    <col min="11776" max="11776" width="3.7109375" style="54" customWidth="1"/>
    <col min="11777" max="11777" width="39" style="54" customWidth="1"/>
    <col min="11778" max="11778" width="14.28515625" style="54" customWidth="1"/>
    <col min="11779" max="11779" width="21.28515625" style="54" customWidth="1"/>
    <col min="11780" max="11780" width="11" style="54" customWidth="1"/>
    <col min="11781" max="11781" width="21.85546875" style="54" customWidth="1"/>
    <col min="11782" max="11782" width="9.5703125" style="54" customWidth="1"/>
    <col min="11783" max="11783" width="22.140625" style="54" customWidth="1"/>
    <col min="11784" max="11784" width="9.5703125" style="54" customWidth="1"/>
    <col min="11785" max="11785" width="13.42578125" style="54" customWidth="1"/>
    <col min="11786" max="11786" width="17" style="54" customWidth="1"/>
    <col min="11787" max="12029" width="9.140625" style="54"/>
    <col min="12030" max="12030" width="5.42578125" style="54" customWidth="1"/>
    <col min="12031" max="12031" width="3.140625" style="54" customWidth="1"/>
    <col min="12032" max="12032" width="3.7109375" style="54" customWidth="1"/>
    <col min="12033" max="12033" width="39" style="54" customWidth="1"/>
    <col min="12034" max="12034" width="14.28515625" style="54" customWidth="1"/>
    <col min="12035" max="12035" width="21.28515625" style="54" customWidth="1"/>
    <col min="12036" max="12036" width="11" style="54" customWidth="1"/>
    <col min="12037" max="12037" width="21.85546875" style="54" customWidth="1"/>
    <col min="12038" max="12038" width="9.5703125" style="54" customWidth="1"/>
    <col min="12039" max="12039" width="22.140625" style="54" customWidth="1"/>
    <col min="12040" max="12040" width="9.5703125" style="54" customWidth="1"/>
    <col min="12041" max="12041" width="13.42578125" style="54" customWidth="1"/>
    <col min="12042" max="12042" width="17" style="54" customWidth="1"/>
    <col min="12043" max="12285" width="10.28515625" style="54"/>
    <col min="12286" max="12286" width="5.42578125" style="54" customWidth="1"/>
    <col min="12287" max="12287" width="3.140625" style="54" customWidth="1"/>
    <col min="12288" max="12288" width="3.7109375" style="54" customWidth="1"/>
    <col min="12289" max="12289" width="39" style="54" customWidth="1"/>
    <col min="12290" max="12290" width="14.28515625" style="54" customWidth="1"/>
    <col min="12291" max="12291" width="21.28515625" style="54" customWidth="1"/>
    <col min="12292" max="12292" width="11" style="54" customWidth="1"/>
    <col min="12293" max="12293" width="21.85546875" style="54" customWidth="1"/>
    <col min="12294" max="12294" width="9.5703125" style="54" customWidth="1"/>
    <col min="12295" max="12295" width="22.140625" style="54" customWidth="1"/>
    <col min="12296" max="12296" width="9.5703125" style="54" customWidth="1"/>
    <col min="12297" max="12297" width="13.42578125" style="54" customWidth="1"/>
    <col min="12298" max="12298" width="17" style="54" customWidth="1"/>
    <col min="12299" max="12541" width="9.140625" style="54"/>
    <col min="12542" max="12542" width="5.42578125" style="54" customWidth="1"/>
    <col min="12543" max="12543" width="3.140625" style="54" customWidth="1"/>
    <col min="12544" max="12544" width="3.7109375" style="54" customWidth="1"/>
    <col min="12545" max="12545" width="39" style="54" customWidth="1"/>
    <col min="12546" max="12546" width="14.28515625" style="54" customWidth="1"/>
    <col min="12547" max="12547" width="21.28515625" style="54" customWidth="1"/>
    <col min="12548" max="12548" width="11" style="54" customWidth="1"/>
    <col min="12549" max="12549" width="21.85546875" style="54" customWidth="1"/>
    <col min="12550" max="12550" width="9.5703125" style="54" customWidth="1"/>
    <col min="12551" max="12551" width="22.140625" style="54" customWidth="1"/>
    <col min="12552" max="12552" width="9.5703125" style="54" customWidth="1"/>
    <col min="12553" max="12553" width="13.42578125" style="54" customWidth="1"/>
    <col min="12554" max="12554" width="17" style="54" customWidth="1"/>
    <col min="12555" max="12797" width="9.140625" style="54"/>
    <col min="12798" max="12798" width="5.42578125" style="54" customWidth="1"/>
    <col min="12799" max="12799" width="3.140625" style="54" customWidth="1"/>
    <col min="12800" max="12800" width="3.7109375" style="54" customWidth="1"/>
    <col min="12801" max="12801" width="39" style="54" customWidth="1"/>
    <col min="12802" max="12802" width="14.28515625" style="54" customWidth="1"/>
    <col min="12803" max="12803" width="21.28515625" style="54" customWidth="1"/>
    <col min="12804" max="12804" width="11" style="54" customWidth="1"/>
    <col min="12805" max="12805" width="21.85546875" style="54" customWidth="1"/>
    <col min="12806" max="12806" width="9.5703125" style="54" customWidth="1"/>
    <col min="12807" max="12807" width="22.140625" style="54" customWidth="1"/>
    <col min="12808" max="12808" width="9.5703125" style="54" customWidth="1"/>
    <col min="12809" max="12809" width="13.42578125" style="54" customWidth="1"/>
    <col min="12810" max="12810" width="17" style="54" customWidth="1"/>
    <col min="12811" max="13053" width="9.140625" style="54"/>
    <col min="13054" max="13054" width="5.42578125" style="54" customWidth="1"/>
    <col min="13055" max="13055" width="3.140625" style="54" customWidth="1"/>
    <col min="13056" max="13056" width="3.7109375" style="54" customWidth="1"/>
    <col min="13057" max="13057" width="39" style="54" customWidth="1"/>
    <col min="13058" max="13058" width="14.28515625" style="54" customWidth="1"/>
    <col min="13059" max="13059" width="21.28515625" style="54" customWidth="1"/>
    <col min="13060" max="13060" width="11" style="54" customWidth="1"/>
    <col min="13061" max="13061" width="21.85546875" style="54" customWidth="1"/>
    <col min="13062" max="13062" width="9.5703125" style="54" customWidth="1"/>
    <col min="13063" max="13063" width="22.140625" style="54" customWidth="1"/>
    <col min="13064" max="13064" width="9.5703125" style="54" customWidth="1"/>
    <col min="13065" max="13065" width="13.42578125" style="54" customWidth="1"/>
    <col min="13066" max="13066" width="17" style="54" customWidth="1"/>
    <col min="13067" max="13309" width="10.28515625" style="54"/>
    <col min="13310" max="13310" width="5.42578125" style="54" customWidth="1"/>
    <col min="13311" max="13311" width="3.140625" style="54" customWidth="1"/>
    <col min="13312" max="13312" width="3.7109375" style="54" customWidth="1"/>
    <col min="13313" max="13313" width="39" style="54" customWidth="1"/>
    <col min="13314" max="13314" width="14.28515625" style="54" customWidth="1"/>
    <col min="13315" max="13315" width="21.28515625" style="54" customWidth="1"/>
    <col min="13316" max="13316" width="11" style="54" customWidth="1"/>
    <col min="13317" max="13317" width="21.85546875" style="54" customWidth="1"/>
    <col min="13318" max="13318" width="9.5703125" style="54" customWidth="1"/>
    <col min="13319" max="13319" width="22.140625" style="54" customWidth="1"/>
    <col min="13320" max="13320" width="9.5703125" style="54" customWidth="1"/>
    <col min="13321" max="13321" width="13.42578125" style="54" customWidth="1"/>
    <col min="13322" max="13322" width="17" style="54" customWidth="1"/>
    <col min="13323" max="13565" width="9.140625" style="54"/>
    <col min="13566" max="13566" width="5.42578125" style="54" customWidth="1"/>
    <col min="13567" max="13567" width="3.140625" style="54" customWidth="1"/>
    <col min="13568" max="13568" width="3.7109375" style="54" customWidth="1"/>
    <col min="13569" max="13569" width="39" style="54" customWidth="1"/>
    <col min="13570" max="13570" width="14.28515625" style="54" customWidth="1"/>
    <col min="13571" max="13571" width="21.28515625" style="54" customWidth="1"/>
    <col min="13572" max="13572" width="11" style="54" customWidth="1"/>
    <col min="13573" max="13573" width="21.85546875" style="54" customWidth="1"/>
    <col min="13574" max="13574" width="9.5703125" style="54" customWidth="1"/>
    <col min="13575" max="13575" width="22.140625" style="54" customWidth="1"/>
    <col min="13576" max="13576" width="9.5703125" style="54" customWidth="1"/>
    <col min="13577" max="13577" width="13.42578125" style="54" customWidth="1"/>
    <col min="13578" max="13578" width="17" style="54" customWidth="1"/>
    <col min="13579" max="13821" width="9.140625" style="54"/>
    <col min="13822" max="13822" width="5.42578125" style="54" customWidth="1"/>
    <col min="13823" max="13823" width="3.140625" style="54" customWidth="1"/>
    <col min="13824" max="13824" width="3.7109375" style="54" customWidth="1"/>
    <col min="13825" max="13825" width="39" style="54" customWidth="1"/>
    <col min="13826" max="13826" width="14.28515625" style="54" customWidth="1"/>
    <col min="13827" max="13827" width="21.28515625" style="54" customWidth="1"/>
    <col min="13828" max="13828" width="11" style="54" customWidth="1"/>
    <col min="13829" max="13829" width="21.85546875" style="54" customWidth="1"/>
    <col min="13830" max="13830" width="9.5703125" style="54" customWidth="1"/>
    <col min="13831" max="13831" width="22.140625" style="54" customWidth="1"/>
    <col min="13832" max="13832" width="9.5703125" style="54" customWidth="1"/>
    <col min="13833" max="13833" width="13.42578125" style="54" customWidth="1"/>
    <col min="13834" max="13834" width="17" style="54" customWidth="1"/>
    <col min="13835" max="14077" width="9.140625" style="54"/>
    <col min="14078" max="14078" width="5.42578125" style="54" customWidth="1"/>
    <col min="14079" max="14079" width="3.140625" style="54" customWidth="1"/>
    <col min="14080" max="14080" width="3.7109375" style="54" customWidth="1"/>
    <col min="14081" max="14081" width="39" style="54" customWidth="1"/>
    <col min="14082" max="14082" width="14.28515625" style="54" customWidth="1"/>
    <col min="14083" max="14083" width="21.28515625" style="54" customWidth="1"/>
    <col min="14084" max="14084" width="11" style="54" customWidth="1"/>
    <col min="14085" max="14085" width="21.85546875" style="54" customWidth="1"/>
    <col min="14086" max="14086" width="9.5703125" style="54" customWidth="1"/>
    <col min="14087" max="14087" width="22.140625" style="54" customWidth="1"/>
    <col min="14088" max="14088" width="9.5703125" style="54" customWidth="1"/>
    <col min="14089" max="14089" width="13.42578125" style="54" customWidth="1"/>
    <col min="14090" max="14090" width="17" style="54" customWidth="1"/>
    <col min="14091" max="14333" width="10.28515625" style="54"/>
    <col min="14334" max="14334" width="5.42578125" style="54" customWidth="1"/>
    <col min="14335" max="14335" width="3.140625" style="54" customWidth="1"/>
    <col min="14336" max="14336" width="3.7109375" style="54" customWidth="1"/>
    <col min="14337" max="14337" width="39" style="54" customWidth="1"/>
    <col min="14338" max="14338" width="14.28515625" style="54" customWidth="1"/>
    <col min="14339" max="14339" width="21.28515625" style="54" customWidth="1"/>
    <col min="14340" max="14340" width="11" style="54" customWidth="1"/>
    <col min="14341" max="14341" width="21.85546875" style="54" customWidth="1"/>
    <col min="14342" max="14342" width="9.5703125" style="54" customWidth="1"/>
    <col min="14343" max="14343" width="22.140625" style="54" customWidth="1"/>
    <col min="14344" max="14344" width="9.5703125" style="54" customWidth="1"/>
    <col min="14345" max="14345" width="13.42578125" style="54" customWidth="1"/>
    <col min="14346" max="14346" width="17" style="54" customWidth="1"/>
    <col min="14347" max="14589" width="9.140625" style="54"/>
    <col min="14590" max="14590" width="5.42578125" style="54" customWidth="1"/>
    <col min="14591" max="14591" width="3.140625" style="54" customWidth="1"/>
    <col min="14592" max="14592" width="3.7109375" style="54" customWidth="1"/>
    <col min="14593" max="14593" width="39" style="54" customWidth="1"/>
    <col min="14594" max="14594" width="14.28515625" style="54" customWidth="1"/>
    <col min="14595" max="14595" width="21.28515625" style="54" customWidth="1"/>
    <col min="14596" max="14596" width="11" style="54" customWidth="1"/>
    <col min="14597" max="14597" width="21.85546875" style="54" customWidth="1"/>
    <col min="14598" max="14598" width="9.5703125" style="54" customWidth="1"/>
    <col min="14599" max="14599" width="22.140625" style="54" customWidth="1"/>
    <col min="14600" max="14600" width="9.5703125" style="54" customWidth="1"/>
    <col min="14601" max="14601" width="13.42578125" style="54" customWidth="1"/>
    <col min="14602" max="14602" width="17" style="54" customWidth="1"/>
    <col min="14603" max="14845" width="9.140625" style="54"/>
    <col min="14846" max="14846" width="5.42578125" style="54" customWidth="1"/>
    <col min="14847" max="14847" width="3.140625" style="54" customWidth="1"/>
    <col min="14848" max="14848" width="3.7109375" style="54" customWidth="1"/>
    <col min="14849" max="14849" width="39" style="54" customWidth="1"/>
    <col min="14850" max="14850" width="14.28515625" style="54" customWidth="1"/>
    <col min="14851" max="14851" width="21.28515625" style="54" customWidth="1"/>
    <col min="14852" max="14852" width="11" style="54" customWidth="1"/>
    <col min="14853" max="14853" width="21.85546875" style="54" customWidth="1"/>
    <col min="14854" max="14854" width="9.5703125" style="54" customWidth="1"/>
    <col min="14855" max="14855" width="22.140625" style="54" customWidth="1"/>
    <col min="14856" max="14856" width="9.5703125" style="54" customWidth="1"/>
    <col min="14857" max="14857" width="13.42578125" style="54" customWidth="1"/>
    <col min="14858" max="14858" width="17" style="54" customWidth="1"/>
    <col min="14859" max="15101" width="9.140625" style="54"/>
    <col min="15102" max="15102" width="5.42578125" style="54" customWidth="1"/>
    <col min="15103" max="15103" width="3.140625" style="54" customWidth="1"/>
    <col min="15104" max="15104" width="3.7109375" style="54" customWidth="1"/>
    <col min="15105" max="15105" width="39" style="54" customWidth="1"/>
    <col min="15106" max="15106" width="14.28515625" style="54" customWidth="1"/>
    <col min="15107" max="15107" width="21.28515625" style="54" customWidth="1"/>
    <col min="15108" max="15108" width="11" style="54" customWidth="1"/>
    <col min="15109" max="15109" width="21.85546875" style="54" customWidth="1"/>
    <col min="15110" max="15110" width="9.5703125" style="54" customWidth="1"/>
    <col min="15111" max="15111" width="22.140625" style="54" customWidth="1"/>
    <col min="15112" max="15112" width="9.5703125" style="54" customWidth="1"/>
    <col min="15113" max="15113" width="13.42578125" style="54" customWidth="1"/>
    <col min="15114" max="15114" width="17" style="54" customWidth="1"/>
    <col min="15115" max="15357" width="10.28515625" style="54"/>
    <col min="15358" max="15358" width="5.42578125" style="54" customWidth="1"/>
    <col min="15359" max="15359" width="3.140625" style="54" customWidth="1"/>
    <col min="15360" max="15360" width="3.7109375" style="54" customWidth="1"/>
    <col min="15361" max="15361" width="39" style="54" customWidth="1"/>
    <col min="15362" max="15362" width="14.28515625" style="54" customWidth="1"/>
    <col min="15363" max="15363" width="21.28515625" style="54" customWidth="1"/>
    <col min="15364" max="15364" width="11" style="54" customWidth="1"/>
    <col min="15365" max="15365" width="21.85546875" style="54" customWidth="1"/>
    <col min="15366" max="15366" width="9.5703125" style="54" customWidth="1"/>
    <col min="15367" max="15367" width="22.140625" style="54" customWidth="1"/>
    <col min="15368" max="15368" width="9.5703125" style="54" customWidth="1"/>
    <col min="15369" max="15369" width="13.42578125" style="54" customWidth="1"/>
    <col min="15370" max="15370" width="17" style="54" customWidth="1"/>
    <col min="15371" max="15613" width="9.140625" style="54"/>
    <col min="15614" max="15614" width="5.42578125" style="54" customWidth="1"/>
    <col min="15615" max="15615" width="3.140625" style="54" customWidth="1"/>
    <col min="15616" max="15616" width="3.7109375" style="54" customWidth="1"/>
    <col min="15617" max="15617" width="39" style="54" customWidth="1"/>
    <col min="15618" max="15618" width="14.28515625" style="54" customWidth="1"/>
    <col min="15619" max="15619" width="21.28515625" style="54" customWidth="1"/>
    <col min="15620" max="15620" width="11" style="54" customWidth="1"/>
    <col min="15621" max="15621" width="21.85546875" style="54" customWidth="1"/>
    <col min="15622" max="15622" width="9.5703125" style="54" customWidth="1"/>
    <col min="15623" max="15623" width="22.140625" style="54" customWidth="1"/>
    <col min="15624" max="15624" width="9.5703125" style="54" customWidth="1"/>
    <col min="15625" max="15625" width="13.42578125" style="54" customWidth="1"/>
    <col min="15626" max="15626" width="17" style="54" customWidth="1"/>
    <col min="15627" max="15869" width="9.140625" style="54"/>
    <col min="15870" max="15870" width="5.42578125" style="54" customWidth="1"/>
    <col min="15871" max="15871" width="3.140625" style="54" customWidth="1"/>
    <col min="15872" max="15872" width="3.7109375" style="54" customWidth="1"/>
    <col min="15873" max="15873" width="39" style="54" customWidth="1"/>
    <col min="15874" max="15874" width="14.28515625" style="54" customWidth="1"/>
    <col min="15875" max="15875" width="21.28515625" style="54" customWidth="1"/>
    <col min="15876" max="15876" width="11" style="54" customWidth="1"/>
    <col min="15877" max="15877" width="21.85546875" style="54" customWidth="1"/>
    <col min="15878" max="15878" width="9.5703125" style="54" customWidth="1"/>
    <col min="15879" max="15879" width="22.140625" style="54" customWidth="1"/>
    <col min="15880" max="15880" width="9.5703125" style="54" customWidth="1"/>
    <col min="15881" max="15881" width="13.42578125" style="54" customWidth="1"/>
    <col min="15882" max="15882" width="17" style="54" customWidth="1"/>
    <col min="15883" max="16125" width="9.140625" style="54"/>
    <col min="16126" max="16126" width="5.42578125" style="54" customWidth="1"/>
    <col min="16127" max="16127" width="3.140625" style="54" customWidth="1"/>
    <col min="16128" max="16128" width="3.7109375" style="54" customWidth="1"/>
    <col min="16129" max="16129" width="39" style="54" customWidth="1"/>
    <col min="16130" max="16130" width="14.28515625" style="54" customWidth="1"/>
    <col min="16131" max="16131" width="21.28515625" style="54" customWidth="1"/>
    <col min="16132" max="16132" width="11" style="54" customWidth="1"/>
    <col min="16133" max="16133" width="21.85546875" style="54" customWidth="1"/>
    <col min="16134" max="16134" width="9.5703125" style="54" customWidth="1"/>
    <col min="16135" max="16135" width="22.140625" style="54" customWidth="1"/>
    <col min="16136" max="16136" width="9.5703125" style="54" customWidth="1"/>
    <col min="16137" max="16137" width="13.42578125" style="54" customWidth="1"/>
    <col min="16138" max="16138" width="17" style="54" customWidth="1"/>
    <col min="16139" max="16380" width="10.28515625" style="54"/>
    <col min="16381" max="16384" width="10.28515625" style="54" customWidth="1"/>
  </cols>
  <sheetData>
    <row r="1" spans="1:13" s="209" customFormat="1" ht="15.75">
      <c r="A1" s="1980" t="s">
        <v>3519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3" s="55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  <c r="K2" s="126"/>
      <c r="L2" s="126"/>
      <c r="M2" s="126"/>
    </row>
    <row r="3" spans="1:13" s="55" customFormat="1" ht="18">
      <c r="A3" s="2151" t="s">
        <v>1325</v>
      </c>
      <c r="B3" s="2151"/>
      <c r="C3" s="2151"/>
      <c r="D3" s="2151"/>
      <c r="E3" s="2151"/>
      <c r="F3" s="2151"/>
      <c r="G3" s="2151"/>
      <c r="H3" s="2151"/>
      <c r="I3" s="2151"/>
      <c r="J3" s="2151"/>
      <c r="K3" s="126"/>
      <c r="L3" s="126"/>
      <c r="M3" s="126"/>
    </row>
    <row r="4" spans="1:13" s="55" customFormat="1" ht="15.75">
      <c r="A4" s="2150" t="s">
        <v>1326</v>
      </c>
      <c r="B4" s="2150"/>
      <c r="C4" s="2150"/>
      <c r="D4" s="2150"/>
      <c r="E4" s="2150"/>
      <c r="F4" s="2150"/>
      <c r="G4" s="2150"/>
      <c r="H4" s="2150"/>
      <c r="I4" s="2150"/>
      <c r="J4" s="2150"/>
      <c r="K4" s="126"/>
      <c r="L4" s="126"/>
      <c r="M4" s="126"/>
    </row>
    <row r="5" spans="1:13" s="55" customFormat="1" ht="18.75" customHeight="1">
      <c r="G5" s="1878"/>
    </row>
    <row r="6" spans="1:13" s="1433" customFormat="1" ht="12.75" customHeight="1">
      <c r="A6" s="2445" t="s">
        <v>390</v>
      </c>
      <c r="B6" s="2451"/>
      <c r="C6" s="2445" t="s">
        <v>501</v>
      </c>
      <c r="D6" s="2446"/>
      <c r="E6" s="2447"/>
      <c r="F6" s="2435" t="s">
        <v>393</v>
      </c>
      <c r="G6" s="2286" t="s">
        <v>4627</v>
      </c>
      <c r="H6" s="2285"/>
      <c r="I6" s="2435" t="s">
        <v>387</v>
      </c>
      <c r="J6" s="2435" t="s">
        <v>305</v>
      </c>
    </row>
    <row r="7" spans="1:13" s="1433" customFormat="1" ht="15.75">
      <c r="A7" s="2452"/>
      <c r="B7" s="2453"/>
      <c r="C7" s="2448"/>
      <c r="D7" s="2449"/>
      <c r="E7" s="2450"/>
      <c r="F7" s="2436"/>
      <c r="G7" s="1434" t="s">
        <v>397</v>
      </c>
      <c r="H7" s="1434" t="s">
        <v>398</v>
      </c>
      <c r="I7" s="2436"/>
      <c r="J7" s="2436"/>
    </row>
    <row r="8" spans="1:13" s="673" customFormat="1" ht="18.75" customHeight="1">
      <c r="A8" s="2391">
        <v>-1</v>
      </c>
      <c r="B8" s="2392"/>
      <c r="C8" s="2391">
        <v>-2</v>
      </c>
      <c r="D8" s="2442"/>
      <c r="E8" s="2392"/>
      <c r="F8" s="672">
        <v>-3</v>
      </c>
      <c r="G8" s="1879">
        <v>-4</v>
      </c>
      <c r="H8" s="672">
        <v>-5</v>
      </c>
      <c r="I8" s="672">
        <v>-6</v>
      </c>
      <c r="J8" s="672">
        <v>-7</v>
      </c>
    </row>
    <row r="9" spans="1:13" s="55" customFormat="1" ht="25.5" customHeight="1">
      <c r="A9" s="557" t="s">
        <v>308</v>
      </c>
      <c r="B9" s="557"/>
      <c r="C9" s="2437" t="s">
        <v>1</v>
      </c>
      <c r="D9" s="2438"/>
      <c r="E9" s="2438"/>
      <c r="F9" s="558"/>
      <c r="G9" s="1880"/>
      <c r="H9" s="558"/>
      <c r="I9" s="559"/>
      <c r="J9" s="558"/>
    </row>
    <row r="10" spans="1:13" s="55" customFormat="1" ht="51.75" customHeight="1">
      <c r="A10" s="557">
        <v>1</v>
      </c>
      <c r="B10" s="557">
        <v>20</v>
      </c>
      <c r="C10" s="2439" t="s">
        <v>1327</v>
      </c>
      <c r="D10" s="2439"/>
      <c r="E10" s="2439"/>
      <c r="F10" s="558"/>
      <c r="G10" s="1880"/>
      <c r="H10" s="558"/>
      <c r="I10" s="559"/>
      <c r="J10" s="558"/>
    </row>
    <row r="11" spans="1:13" s="55" customFormat="1" ht="37.5" customHeight="1">
      <c r="A11" s="558"/>
      <c r="B11" s="558"/>
      <c r="C11" s="561" t="s">
        <v>502</v>
      </c>
      <c r="D11" s="2443" t="s">
        <v>4</v>
      </c>
      <c r="E11" s="2444"/>
      <c r="F11" s="557"/>
      <c r="G11" s="1880"/>
      <c r="H11" s="558"/>
      <c r="I11" s="562"/>
      <c r="J11" s="558"/>
    </row>
    <row r="12" spans="1:13" s="55" customFormat="1" ht="75">
      <c r="A12" s="558"/>
      <c r="B12" s="558"/>
      <c r="C12" s="558"/>
      <c r="D12" s="563" t="s">
        <v>502</v>
      </c>
      <c r="E12" s="570" t="s">
        <v>5</v>
      </c>
      <c r="F12" s="569" t="s">
        <v>1258</v>
      </c>
      <c r="G12" s="1881" t="s">
        <v>1259</v>
      </c>
      <c r="H12" s="569" t="s">
        <v>1260</v>
      </c>
      <c r="I12" s="571">
        <v>25000000</v>
      </c>
      <c r="J12" s="569"/>
    </row>
    <row r="13" spans="1:13" s="55" customFormat="1" ht="75">
      <c r="A13" s="558"/>
      <c r="B13" s="558"/>
      <c r="C13" s="558"/>
      <c r="D13" s="563" t="s">
        <v>512</v>
      </c>
      <c r="E13" s="570" t="s">
        <v>9</v>
      </c>
      <c r="F13" s="569" t="s">
        <v>1258</v>
      </c>
      <c r="G13" s="1881" t="s">
        <v>1262</v>
      </c>
      <c r="H13" s="569" t="s">
        <v>11</v>
      </c>
      <c r="I13" s="571">
        <v>240000000</v>
      </c>
      <c r="J13" s="569"/>
    </row>
    <row r="14" spans="1:13" s="55" customFormat="1" ht="60">
      <c r="A14" s="558"/>
      <c r="B14" s="558"/>
      <c r="C14" s="558"/>
      <c r="D14" s="563">
        <v>3</v>
      </c>
      <c r="E14" s="570" t="s">
        <v>1012</v>
      </c>
      <c r="F14" s="569" t="s">
        <v>1258</v>
      </c>
      <c r="G14" s="1881" t="s">
        <v>1013</v>
      </c>
      <c r="H14" s="583" t="s">
        <v>1014</v>
      </c>
      <c r="I14" s="571">
        <v>10000000</v>
      </c>
      <c r="J14" s="569"/>
    </row>
    <row r="15" spans="1:13" s="55" customFormat="1" ht="32.25" customHeight="1">
      <c r="A15" s="558"/>
      <c r="B15" s="558"/>
      <c r="C15" s="561" t="s">
        <v>512</v>
      </c>
      <c r="D15" s="2437" t="s">
        <v>343</v>
      </c>
      <c r="E15" s="2438"/>
      <c r="F15" s="558"/>
      <c r="G15" s="1880"/>
      <c r="H15" s="558"/>
      <c r="I15" s="562"/>
      <c r="J15" s="558"/>
    </row>
    <row r="16" spans="1:13" s="55" customFormat="1" ht="63" customHeight="1">
      <c r="A16" s="558"/>
      <c r="B16" s="558"/>
      <c r="C16" s="558"/>
      <c r="D16" s="563" t="s">
        <v>502</v>
      </c>
      <c r="E16" s="570" t="s">
        <v>1264</v>
      </c>
      <c r="F16" s="569" t="s">
        <v>1258</v>
      </c>
      <c r="G16" s="1881" t="s">
        <v>1265</v>
      </c>
      <c r="H16" s="583" t="s">
        <v>1266</v>
      </c>
      <c r="I16" s="571">
        <v>30000000</v>
      </c>
      <c r="J16" s="569"/>
    </row>
    <row r="17" spans="1:10" s="55" customFormat="1" ht="60">
      <c r="A17" s="558"/>
      <c r="B17" s="558"/>
      <c r="C17" s="558"/>
      <c r="D17" s="563" t="s">
        <v>512</v>
      </c>
      <c r="E17" s="570" t="s">
        <v>404</v>
      </c>
      <c r="F17" s="569" t="s">
        <v>1258</v>
      </c>
      <c r="G17" s="1881" t="s">
        <v>1043</v>
      </c>
      <c r="H17" s="569" t="s">
        <v>1268</v>
      </c>
      <c r="I17" s="571">
        <v>100000000</v>
      </c>
      <c r="J17" s="569"/>
    </row>
    <row r="18" spans="1:10" s="55" customFormat="1" ht="30">
      <c r="A18" s="558"/>
      <c r="B18" s="558"/>
      <c r="C18" s="558"/>
      <c r="D18" s="563" t="s">
        <v>516</v>
      </c>
      <c r="E18" s="570" t="s">
        <v>772</v>
      </c>
      <c r="F18" s="569" t="s">
        <v>1258</v>
      </c>
      <c r="G18" s="1881" t="s">
        <v>1270</v>
      </c>
      <c r="H18" s="569" t="s">
        <v>11</v>
      </c>
      <c r="I18" s="571">
        <v>40000000</v>
      </c>
      <c r="J18" s="569"/>
    </row>
    <row r="19" spans="1:10" s="55" customFormat="1" ht="60">
      <c r="A19" s="558"/>
      <c r="B19" s="558"/>
      <c r="C19" s="558"/>
      <c r="D19" s="563" t="s">
        <v>536</v>
      </c>
      <c r="E19" s="570" t="s">
        <v>413</v>
      </c>
      <c r="F19" s="569" t="s">
        <v>1258</v>
      </c>
      <c r="G19" s="1881" t="s">
        <v>1272</v>
      </c>
      <c r="H19" s="569" t="s">
        <v>1273</v>
      </c>
      <c r="I19" s="571">
        <v>20000000</v>
      </c>
      <c r="J19" s="569"/>
    </row>
    <row r="20" spans="1:10" s="55" customFormat="1" ht="36.75" customHeight="1">
      <c r="A20" s="558"/>
      <c r="B20" s="558"/>
      <c r="C20" s="561" t="s">
        <v>516</v>
      </c>
      <c r="D20" s="2437" t="s">
        <v>1015</v>
      </c>
      <c r="E20" s="2438"/>
      <c r="F20" s="558"/>
      <c r="G20" s="1880"/>
      <c r="H20" s="558"/>
      <c r="I20" s="562"/>
      <c r="J20" s="558"/>
    </row>
    <row r="21" spans="1:10" s="55" customFormat="1" ht="58.5" customHeight="1">
      <c r="A21" s="558"/>
      <c r="B21" s="558"/>
      <c r="C21" s="558"/>
      <c r="D21" s="563" t="s">
        <v>502</v>
      </c>
      <c r="E21" s="570" t="s">
        <v>920</v>
      </c>
      <c r="F21" s="569" t="s">
        <v>1258</v>
      </c>
      <c r="G21" s="1881" t="s">
        <v>1275</v>
      </c>
      <c r="H21" s="569" t="s">
        <v>1276</v>
      </c>
      <c r="I21" s="571">
        <v>30000000</v>
      </c>
      <c r="J21" s="569"/>
    </row>
    <row r="22" spans="1:10" s="55" customFormat="1" ht="63.75" customHeight="1">
      <c r="A22" s="558"/>
      <c r="B22" s="558"/>
      <c r="C22" s="561" t="s">
        <v>536</v>
      </c>
      <c r="D22" s="2388" t="s">
        <v>353</v>
      </c>
      <c r="E22" s="2440"/>
      <c r="F22" s="558"/>
      <c r="G22" s="1880"/>
      <c r="H22" s="558"/>
      <c r="I22" s="562"/>
      <c r="J22" s="558"/>
    </row>
    <row r="23" spans="1:10" s="55" customFormat="1" ht="75">
      <c r="A23" s="558"/>
      <c r="B23" s="558"/>
      <c r="C23" s="558"/>
      <c r="D23" s="563" t="s">
        <v>502</v>
      </c>
      <c r="E23" s="570" t="s">
        <v>48</v>
      </c>
      <c r="F23" s="569" t="s">
        <v>1258</v>
      </c>
      <c r="G23" s="1881" t="s">
        <v>357</v>
      </c>
      <c r="H23" s="569" t="s">
        <v>1278</v>
      </c>
      <c r="I23" s="571">
        <v>2000000</v>
      </c>
      <c r="J23" s="569"/>
    </row>
    <row r="24" spans="1:10" s="55" customFormat="1" ht="45">
      <c r="A24" s="558"/>
      <c r="B24" s="558"/>
      <c r="C24" s="558"/>
      <c r="D24" s="563" t="s">
        <v>512</v>
      </c>
      <c r="E24" s="570" t="s">
        <v>421</v>
      </c>
      <c r="F24" s="569" t="s">
        <v>1280</v>
      </c>
      <c r="G24" s="1881" t="s">
        <v>1281</v>
      </c>
      <c r="H24" s="569" t="s">
        <v>1278</v>
      </c>
      <c r="I24" s="571">
        <v>2500000</v>
      </c>
      <c r="J24" s="569"/>
    </row>
    <row r="25" spans="1:10" s="55" customFormat="1" ht="49.5" customHeight="1">
      <c r="A25" s="558"/>
      <c r="B25" s="558"/>
      <c r="C25" s="561" t="s">
        <v>573</v>
      </c>
      <c r="D25" s="2437" t="s">
        <v>51</v>
      </c>
      <c r="E25" s="2438"/>
      <c r="F25" s="558"/>
      <c r="G25" s="1880"/>
      <c r="H25" s="558"/>
      <c r="I25" s="562"/>
      <c r="J25" s="558"/>
    </row>
    <row r="26" spans="1:10" s="55" customFormat="1" ht="45">
      <c r="A26" s="558"/>
      <c r="B26" s="558"/>
      <c r="C26" s="558"/>
      <c r="D26" s="563" t="s">
        <v>502</v>
      </c>
      <c r="E26" s="570" t="s">
        <v>559</v>
      </c>
      <c r="F26" s="569" t="s">
        <v>1258</v>
      </c>
      <c r="G26" s="1881" t="s">
        <v>1173</v>
      </c>
      <c r="H26" s="569" t="s">
        <v>1283</v>
      </c>
      <c r="I26" s="571">
        <v>1000000</v>
      </c>
      <c r="J26" s="569"/>
    </row>
    <row r="27" spans="1:10" s="55" customFormat="1" ht="45">
      <c r="A27" s="558"/>
      <c r="B27" s="558"/>
      <c r="C27" s="558"/>
      <c r="D27" s="563" t="s">
        <v>512</v>
      </c>
      <c r="E27" s="570" t="s">
        <v>563</v>
      </c>
      <c r="F27" s="569" t="s">
        <v>1258</v>
      </c>
      <c r="G27" s="1881" t="s">
        <v>876</v>
      </c>
      <c r="H27" s="569" t="s">
        <v>1285</v>
      </c>
      <c r="I27" s="571">
        <v>3000000</v>
      </c>
      <c r="J27" s="569"/>
    </row>
    <row r="28" spans="1:10" s="55" customFormat="1" ht="32.25" customHeight="1">
      <c r="A28" s="558"/>
      <c r="B28" s="558"/>
      <c r="C28" s="561" t="s">
        <v>582</v>
      </c>
      <c r="D28" s="2388" t="s">
        <v>1287</v>
      </c>
      <c r="E28" s="2440"/>
      <c r="F28" s="558"/>
      <c r="G28" s="1880"/>
      <c r="H28" s="558"/>
      <c r="I28" s="562"/>
      <c r="J28" s="558"/>
    </row>
    <row r="29" spans="1:10" s="55" customFormat="1" ht="75">
      <c r="A29" s="558"/>
      <c r="B29" s="558"/>
      <c r="C29" s="558"/>
      <c r="D29" s="563" t="s">
        <v>502</v>
      </c>
      <c r="E29" s="570" t="s">
        <v>1288</v>
      </c>
      <c r="F29" s="569" t="s">
        <v>1289</v>
      </c>
      <c r="G29" s="1881" t="s">
        <v>1290</v>
      </c>
      <c r="H29" s="569" t="s">
        <v>1291</v>
      </c>
      <c r="I29" s="571">
        <v>15000000</v>
      </c>
      <c r="J29" s="569"/>
    </row>
    <row r="30" spans="1:10" s="55" customFormat="1" ht="90">
      <c r="A30" s="558"/>
      <c r="B30" s="558"/>
      <c r="C30" s="558"/>
      <c r="D30" s="563" t="s">
        <v>512</v>
      </c>
      <c r="E30" s="570" t="s">
        <v>1294</v>
      </c>
      <c r="F30" s="569" t="s">
        <v>1295</v>
      </c>
      <c r="G30" s="1881" t="s">
        <v>1296</v>
      </c>
      <c r="H30" s="569" t="s">
        <v>1293</v>
      </c>
      <c r="I30" s="571">
        <v>6000000</v>
      </c>
      <c r="J30" s="569"/>
    </row>
    <row r="31" spans="1:10" s="55" customFormat="1" ht="90">
      <c r="A31" s="558"/>
      <c r="B31" s="558"/>
      <c r="C31" s="558"/>
      <c r="D31" s="563" t="s">
        <v>516</v>
      </c>
      <c r="E31" s="570" t="s">
        <v>1139</v>
      </c>
      <c r="F31" s="569" t="s">
        <v>1298</v>
      </c>
      <c r="G31" s="1881" t="s">
        <v>1299</v>
      </c>
      <c r="H31" s="569" t="s">
        <v>1016</v>
      </c>
      <c r="I31" s="571">
        <v>48000000</v>
      </c>
      <c r="J31" s="569"/>
    </row>
    <row r="32" spans="1:10" s="55" customFormat="1" ht="60">
      <c r="A32" s="558"/>
      <c r="B32" s="558"/>
      <c r="C32" s="558"/>
      <c r="D32" s="563" t="s">
        <v>536</v>
      </c>
      <c r="E32" s="570" t="s">
        <v>1141</v>
      </c>
      <c r="F32" s="569" t="s">
        <v>1301</v>
      </c>
      <c r="G32" s="1881" t="s">
        <v>1302</v>
      </c>
      <c r="H32" s="569" t="s">
        <v>1303</v>
      </c>
      <c r="I32" s="571">
        <v>4500000</v>
      </c>
      <c r="J32" s="569"/>
    </row>
    <row r="33" spans="1:10" s="55" customFormat="1" ht="75">
      <c r="A33" s="558"/>
      <c r="B33" s="558"/>
      <c r="C33" s="558"/>
      <c r="D33" s="563" t="s">
        <v>573</v>
      </c>
      <c r="E33" s="570" t="s">
        <v>1305</v>
      </c>
      <c r="F33" s="569" t="s">
        <v>1298</v>
      </c>
      <c r="G33" s="1881" t="s">
        <v>1306</v>
      </c>
      <c r="H33" s="569" t="s">
        <v>1149</v>
      </c>
      <c r="I33" s="571">
        <v>15000000</v>
      </c>
      <c r="J33" s="569"/>
    </row>
    <row r="34" spans="1:10" s="55" customFormat="1" ht="60">
      <c r="A34" s="558"/>
      <c r="B34" s="558"/>
      <c r="C34" s="558"/>
      <c r="D34" s="563" t="s">
        <v>582</v>
      </c>
      <c r="E34" s="570" t="s">
        <v>1146</v>
      </c>
      <c r="F34" s="569" t="s">
        <v>1298</v>
      </c>
      <c r="G34" s="1881" t="s">
        <v>1309</v>
      </c>
      <c r="H34" s="569" t="s">
        <v>1228</v>
      </c>
      <c r="I34" s="571">
        <v>15000000</v>
      </c>
      <c r="J34" s="569"/>
    </row>
    <row r="35" spans="1:10" s="55" customFormat="1" ht="60">
      <c r="A35" s="558"/>
      <c r="B35" s="558"/>
      <c r="C35" s="558"/>
      <c r="D35" s="563" t="s">
        <v>602</v>
      </c>
      <c r="E35" s="570" t="s">
        <v>1148</v>
      </c>
      <c r="F35" s="569" t="s">
        <v>1312</v>
      </c>
      <c r="G35" s="1881" t="s">
        <v>1313</v>
      </c>
      <c r="H35" s="569" t="s">
        <v>1293</v>
      </c>
      <c r="I35" s="571">
        <v>7000000</v>
      </c>
      <c r="J35" s="569"/>
    </row>
    <row r="36" spans="1:10" s="55" customFormat="1" ht="64.5" customHeight="1">
      <c r="A36" s="558"/>
      <c r="B36" s="558"/>
      <c r="C36" s="558"/>
      <c r="D36" s="563" t="s">
        <v>614</v>
      </c>
      <c r="E36" s="570" t="s">
        <v>1150</v>
      </c>
      <c r="F36" s="569" t="s">
        <v>1258</v>
      </c>
      <c r="G36" s="1881" t="s">
        <v>1315</v>
      </c>
      <c r="H36" s="569" t="s">
        <v>1228</v>
      </c>
      <c r="I36" s="571">
        <v>45000000</v>
      </c>
      <c r="J36" s="569"/>
    </row>
    <row r="37" spans="1:10" s="55" customFormat="1" ht="111" customHeight="1">
      <c r="A37" s="558"/>
      <c r="B37" s="558"/>
      <c r="C37" s="558"/>
      <c r="D37" s="563" t="s">
        <v>626</v>
      </c>
      <c r="E37" s="570" t="s">
        <v>1318</v>
      </c>
      <c r="F37" s="569" t="s">
        <v>1295</v>
      </c>
      <c r="G37" s="1881" t="s">
        <v>1319</v>
      </c>
      <c r="H37" s="569" t="s">
        <v>1228</v>
      </c>
      <c r="I37" s="571">
        <v>16000000</v>
      </c>
      <c r="J37" s="569"/>
    </row>
    <row r="38" spans="1:10" s="55" customFormat="1" ht="60">
      <c r="A38" s="558"/>
      <c r="B38" s="558"/>
      <c r="C38" s="558"/>
      <c r="D38" s="563" t="s">
        <v>637</v>
      </c>
      <c r="E38" s="570" t="s">
        <v>1321</v>
      </c>
      <c r="F38" s="569" t="s">
        <v>1298</v>
      </c>
      <c r="G38" s="1881" t="s">
        <v>1322</v>
      </c>
      <c r="H38" s="569" t="s">
        <v>1323</v>
      </c>
      <c r="I38" s="571">
        <v>25000000</v>
      </c>
      <c r="J38" s="569"/>
    </row>
    <row r="39" spans="1:10" s="55" customFormat="1" ht="24" customHeight="1">
      <c r="A39" s="2381" t="s">
        <v>388</v>
      </c>
      <c r="B39" s="2382"/>
      <c r="C39" s="2441"/>
      <c r="D39" s="2441"/>
      <c r="E39" s="2441"/>
      <c r="F39" s="2441"/>
      <c r="G39" s="2441"/>
      <c r="H39" s="2441"/>
      <c r="I39" s="590">
        <f>SUM(I12:I38)</f>
        <v>700000000</v>
      </c>
      <c r="J39" s="591"/>
    </row>
    <row r="40" spans="1:10" s="55" customFormat="1" ht="12.75" customHeight="1">
      <c r="G40" s="1878"/>
      <c r="I40" s="56"/>
    </row>
    <row r="41" spans="1:10" s="55" customFormat="1" ht="12.75" customHeight="1">
      <c r="G41" s="1878"/>
      <c r="I41" s="57"/>
    </row>
  </sheetData>
  <mergeCells count="21">
    <mergeCell ref="D25:E25"/>
    <mergeCell ref="C10:E10"/>
    <mergeCell ref="D28:E28"/>
    <mergeCell ref="I6:I7"/>
    <mergeCell ref="A39:H39"/>
    <mergeCell ref="C8:E8"/>
    <mergeCell ref="C9:E9"/>
    <mergeCell ref="D11:E11"/>
    <mergeCell ref="D15:E15"/>
    <mergeCell ref="D20:E20"/>
    <mergeCell ref="D22:E22"/>
    <mergeCell ref="C6:E7"/>
    <mergeCell ref="F6:F7"/>
    <mergeCell ref="G6:H6"/>
    <mergeCell ref="A6:B7"/>
    <mergeCell ref="A8:B8"/>
    <mergeCell ref="A1:J1"/>
    <mergeCell ref="A3:J3"/>
    <mergeCell ref="A2:J2"/>
    <mergeCell ref="A4:J4"/>
    <mergeCell ref="J6:J7"/>
  </mergeCells>
  <pageMargins left="0.7" right="0.37" top="0.87" bottom="2.27" header="0.56999999999999995" footer="1.87"/>
  <pageSetup paperSize="5" scale="72" firstPageNumber="104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6"/>
  <sheetViews>
    <sheetView view="pageBreakPreview" topLeftCell="A36" zoomScale="90" zoomScaleSheetLayoutView="90" workbookViewId="0">
      <selection activeCell="G41" sqref="G41"/>
    </sheetView>
  </sheetViews>
  <sheetFormatPr defaultColWidth="10.28515625" defaultRowHeight="12.75"/>
  <cols>
    <col min="1" max="4" width="4.85546875" style="45" customWidth="1"/>
    <col min="5" max="5" width="33" style="45" customWidth="1"/>
    <col min="6" max="6" width="19.42578125" style="1438" customWidth="1"/>
    <col min="7" max="7" width="21" style="50" customWidth="1"/>
    <col min="8" max="8" width="13.7109375" style="49" customWidth="1"/>
    <col min="9" max="9" width="15.140625" style="45" customWidth="1"/>
    <col min="10" max="10" width="10.28515625" style="45" customWidth="1"/>
    <col min="11" max="16384" width="10.28515625" style="45"/>
  </cols>
  <sheetData>
    <row r="1" spans="1:10" s="209" customFormat="1" ht="15.75">
      <c r="A1" s="1980" t="s">
        <v>4864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476" customFormat="1" ht="15.75" customHeight="1">
      <c r="A2" s="2457" t="s">
        <v>309</v>
      </c>
      <c r="B2" s="2457"/>
      <c r="C2" s="2457"/>
      <c r="D2" s="2457"/>
      <c r="E2" s="2457"/>
      <c r="F2" s="2457"/>
      <c r="G2" s="2457"/>
      <c r="H2" s="2457"/>
      <c r="I2" s="2457"/>
      <c r="J2" s="2457"/>
    </row>
    <row r="3" spans="1:10" s="476" customFormat="1" ht="15.75" customHeight="1">
      <c r="A3" s="2458" t="s">
        <v>1156</v>
      </c>
      <c r="B3" s="2458"/>
      <c r="C3" s="2458"/>
      <c r="D3" s="2458"/>
      <c r="E3" s="2458"/>
      <c r="F3" s="2458"/>
      <c r="G3" s="2458"/>
      <c r="H3" s="2458"/>
      <c r="I3" s="2458"/>
      <c r="J3" s="2458"/>
    </row>
    <row r="4" spans="1:10" s="476" customFormat="1" ht="15.75" customHeight="1">
      <c r="A4" s="2457" t="s">
        <v>306</v>
      </c>
      <c r="B4" s="2457"/>
      <c r="C4" s="2457"/>
      <c r="D4" s="2457"/>
      <c r="E4" s="2457"/>
      <c r="F4" s="2457"/>
      <c r="G4" s="2457"/>
      <c r="H4" s="2457"/>
      <c r="I4" s="2457"/>
      <c r="J4" s="2457"/>
    </row>
    <row r="6" spans="1:10" s="101" customFormat="1" ht="15.75" customHeight="1">
      <c r="A6" s="2072" t="s">
        <v>390</v>
      </c>
      <c r="B6" s="2073"/>
      <c r="C6" s="2072" t="s">
        <v>501</v>
      </c>
      <c r="D6" s="2076"/>
      <c r="E6" s="2073"/>
      <c r="F6" s="2068" t="s">
        <v>393</v>
      </c>
      <c r="G6" s="2459" t="s">
        <v>4627</v>
      </c>
      <c r="H6" s="2459"/>
      <c r="I6" s="2068" t="s">
        <v>387</v>
      </c>
      <c r="J6" s="2068" t="s">
        <v>305</v>
      </c>
    </row>
    <row r="7" spans="1:10" s="101" customFormat="1" ht="38.25" customHeight="1">
      <c r="A7" s="2074"/>
      <c r="B7" s="2075"/>
      <c r="C7" s="2074"/>
      <c r="D7" s="2077"/>
      <c r="E7" s="2075"/>
      <c r="F7" s="2069"/>
      <c r="G7" s="1733" t="s">
        <v>397</v>
      </c>
      <c r="H7" s="1733" t="s">
        <v>398</v>
      </c>
      <c r="I7" s="2069"/>
      <c r="J7" s="2069"/>
    </row>
    <row r="8" spans="1:10" s="632" customFormat="1" ht="15">
      <c r="A8" s="2460">
        <v>-1</v>
      </c>
      <c r="B8" s="2461"/>
      <c r="C8" s="2454">
        <v>-2</v>
      </c>
      <c r="D8" s="2455"/>
      <c r="E8" s="2456"/>
      <c r="F8" s="1435">
        <v>-3</v>
      </c>
      <c r="G8" s="631">
        <v>-4</v>
      </c>
      <c r="H8" s="631">
        <v>-5</v>
      </c>
      <c r="I8" s="631">
        <v>-6</v>
      </c>
      <c r="J8" s="631">
        <v>-7</v>
      </c>
    </row>
    <row r="9" spans="1:10" s="100" customFormat="1" ht="19.5" customHeight="1">
      <c r="A9" s="201" t="s">
        <v>323</v>
      </c>
      <c r="B9" s="201"/>
      <c r="C9" s="140" t="s">
        <v>1</v>
      </c>
      <c r="D9" s="1149"/>
      <c r="E9" s="1149"/>
      <c r="F9" s="224"/>
      <c r="G9" s="444"/>
      <c r="H9" s="201"/>
      <c r="I9" s="1149"/>
      <c r="J9" s="140"/>
    </row>
    <row r="10" spans="1:10" s="282" customFormat="1" ht="48.75" customHeight="1">
      <c r="A10" s="1079">
        <v>1</v>
      </c>
      <c r="B10" s="1079">
        <v>20</v>
      </c>
      <c r="C10" s="2226" t="s">
        <v>1327</v>
      </c>
      <c r="D10" s="2226"/>
      <c r="E10" s="2226"/>
      <c r="F10" s="221"/>
      <c r="G10" s="137"/>
      <c r="H10" s="1079"/>
      <c r="I10" s="137"/>
      <c r="J10" s="137"/>
    </row>
    <row r="11" spans="1:10" s="135" customFormat="1" ht="34.5" customHeight="1">
      <c r="A11" s="139"/>
      <c r="B11" s="139"/>
      <c r="C11" s="1079">
        <v>1</v>
      </c>
      <c r="D11" s="2226" t="s">
        <v>4</v>
      </c>
      <c r="E11" s="2226"/>
      <c r="F11" s="1436"/>
      <c r="G11" s="139"/>
      <c r="H11" s="211"/>
      <c r="I11" s="139"/>
      <c r="J11" s="139"/>
    </row>
    <row r="12" spans="1:10" s="135" customFormat="1" ht="30">
      <c r="A12" s="139"/>
      <c r="B12" s="139"/>
      <c r="C12" s="137"/>
      <c r="D12" s="211">
        <v>1</v>
      </c>
      <c r="E12" s="139" t="s">
        <v>5</v>
      </c>
      <c r="F12" s="115" t="s">
        <v>1157</v>
      </c>
      <c r="G12" s="115" t="s">
        <v>1158</v>
      </c>
      <c r="H12" s="211" t="s">
        <v>1159</v>
      </c>
      <c r="I12" s="431">
        <v>25000000</v>
      </c>
      <c r="J12" s="1145"/>
    </row>
    <row r="13" spans="1:10" s="135" customFormat="1" ht="120">
      <c r="A13" s="139"/>
      <c r="B13" s="139"/>
      <c r="C13" s="137"/>
      <c r="D13" s="211">
        <v>2</v>
      </c>
      <c r="E13" s="115" t="s">
        <v>4649</v>
      </c>
      <c r="F13" s="115" t="s">
        <v>1157</v>
      </c>
      <c r="G13" s="115" t="s">
        <v>1160</v>
      </c>
      <c r="H13" s="211" t="s">
        <v>444</v>
      </c>
      <c r="I13" s="431">
        <v>230000000</v>
      </c>
      <c r="J13" s="1145"/>
    </row>
    <row r="14" spans="1:10" s="135" customFormat="1" ht="66.75" customHeight="1">
      <c r="A14" s="139"/>
      <c r="B14" s="139"/>
      <c r="C14" s="137"/>
      <c r="D14" s="211">
        <v>3</v>
      </c>
      <c r="E14" s="115" t="s">
        <v>1161</v>
      </c>
      <c r="F14" s="115" t="s">
        <v>1157</v>
      </c>
      <c r="G14" s="115" t="s">
        <v>1013</v>
      </c>
      <c r="H14" s="211" t="s">
        <v>1014</v>
      </c>
      <c r="I14" s="431">
        <v>30000000</v>
      </c>
      <c r="J14" s="1145"/>
    </row>
    <row r="15" spans="1:10" s="135" customFormat="1" ht="30.75" customHeight="1">
      <c r="A15" s="139"/>
      <c r="B15" s="139"/>
      <c r="C15" s="1079">
        <v>2</v>
      </c>
      <c r="D15" s="2226" t="s">
        <v>343</v>
      </c>
      <c r="E15" s="2226"/>
      <c r="F15" s="115"/>
      <c r="G15" s="139"/>
      <c r="H15" s="211"/>
      <c r="I15" s="431"/>
      <c r="J15" s="139"/>
    </row>
    <row r="16" spans="1:10" s="135" customFormat="1" ht="62.25" customHeight="1">
      <c r="A16" s="139"/>
      <c r="B16" s="139"/>
      <c r="C16" s="137"/>
      <c r="D16" s="211">
        <v>4</v>
      </c>
      <c r="E16" s="115" t="s">
        <v>4646</v>
      </c>
      <c r="F16" s="1145" t="s">
        <v>1157</v>
      </c>
      <c r="G16" s="115" t="s">
        <v>1162</v>
      </c>
      <c r="H16" s="211" t="s">
        <v>104</v>
      </c>
      <c r="I16" s="431">
        <v>80000000</v>
      </c>
      <c r="J16" s="1145"/>
    </row>
    <row r="17" spans="1:10" s="135" customFormat="1" ht="45">
      <c r="A17" s="139"/>
      <c r="B17" s="139"/>
      <c r="C17" s="137"/>
      <c r="D17" s="211">
        <v>5</v>
      </c>
      <c r="E17" s="115" t="s">
        <v>4647</v>
      </c>
      <c r="F17" s="115" t="s">
        <v>1157</v>
      </c>
      <c r="G17" s="115" t="s">
        <v>4972</v>
      </c>
      <c r="H17" s="211" t="s">
        <v>417</v>
      </c>
      <c r="I17" s="431">
        <v>25000000</v>
      </c>
      <c r="J17" s="1145"/>
    </row>
    <row r="18" spans="1:10" s="135" customFormat="1" ht="45">
      <c r="A18" s="139"/>
      <c r="B18" s="139"/>
      <c r="C18" s="137"/>
      <c r="D18" s="211">
        <v>6</v>
      </c>
      <c r="E18" s="115" t="s">
        <v>1429</v>
      </c>
      <c r="F18" s="1145" t="s">
        <v>1157</v>
      </c>
      <c r="G18" s="115" t="s">
        <v>1163</v>
      </c>
      <c r="H18" s="211" t="s">
        <v>1164</v>
      </c>
      <c r="I18" s="431">
        <v>25000000</v>
      </c>
      <c r="J18" s="1145"/>
    </row>
    <row r="19" spans="1:10" s="135" customFormat="1" ht="60">
      <c r="A19" s="139"/>
      <c r="B19" s="139"/>
      <c r="C19" s="137"/>
      <c r="D19" s="211">
        <v>7</v>
      </c>
      <c r="E19" s="115" t="s">
        <v>4648</v>
      </c>
      <c r="F19" s="115" t="s">
        <v>1157</v>
      </c>
      <c r="G19" s="115" t="s">
        <v>414</v>
      </c>
      <c r="H19" s="1145" t="s">
        <v>1165</v>
      </c>
      <c r="I19" s="431">
        <v>8000000</v>
      </c>
      <c r="J19" s="1145"/>
    </row>
    <row r="20" spans="1:10" s="135" customFormat="1" ht="35.25" customHeight="1">
      <c r="A20" s="139"/>
      <c r="B20" s="139"/>
      <c r="C20" s="1079">
        <v>3</v>
      </c>
      <c r="D20" s="2226" t="s">
        <v>4645</v>
      </c>
      <c r="E20" s="2226"/>
      <c r="F20" s="115"/>
      <c r="G20" s="139"/>
      <c r="H20" s="211"/>
      <c r="I20" s="139"/>
      <c r="J20" s="139"/>
    </row>
    <row r="21" spans="1:10" s="135" customFormat="1" ht="47.25" customHeight="1">
      <c r="A21" s="139"/>
      <c r="B21" s="139"/>
      <c r="C21" s="139"/>
      <c r="D21" s="211">
        <v>8</v>
      </c>
      <c r="E21" s="139" t="s">
        <v>1166</v>
      </c>
      <c r="F21" s="115" t="s">
        <v>1157</v>
      </c>
      <c r="G21" s="2462" t="s">
        <v>1167</v>
      </c>
      <c r="H21" s="211" t="s">
        <v>468</v>
      </c>
      <c r="I21" s="431">
        <v>15000000</v>
      </c>
      <c r="J21" s="2464"/>
    </row>
    <row r="22" spans="1:10" s="135" customFormat="1" ht="12.75" hidden="1" customHeight="1">
      <c r="A22" s="139"/>
      <c r="B22" s="139"/>
      <c r="C22" s="139"/>
      <c r="D22" s="139"/>
      <c r="E22" s="139"/>
      <c r="F22" s="115"/>
      <c r="G22" s="2463"/>
      <c r="H22" s="211"/>
      <c r="I22" s="431"/>
      <c r="J22" s="2464"/>
    </row>
    <row r="23" spans="1:10" s="135" customFormat="1" ht="50.25" customHeight="1">
      <c r="A23" s="139"/>
      <c r="B23" s="139"/>
      <c r="C23" s="1079">
        <v>4</v>
      </c>
      <c r="D23" s="2226" t="s">
        <v>4644</v>
      </c>
      <c r="E23" s="2226"/>
      <c r="F23" s="115"/>
      <c r="G23" s="139"/>
      <c r="H23" s="211"/>
      <c r="I23" s="139"/>
      <c r="J23" s="139"/>
    </row>
    <row r="24" spans="1:10" s="135" customFormat="1" ht="51" customHeight="1">
      <c r="A24" s="139"/>
      <c r="B24" s="139"/>
      <c r="C24" s="139"/>
      <c r="D24" s="211">
        <v>9</v>
      </c>
      <c r="E24" s="115" t="s">
        <v>779</v>
      </c>
      <c r="F24" s="115" t="s">
        <v>1157</v>
      </c>
      <c r="G24" s="115" t="s">
        <v>1169</v>
      </c>
      <c r="H24" s="211" t="s">
        <v>1170</v>
      </c>
      <c r="I24" s="431">
        <v>3000000</v>
      </c>
      <c r="J24" s="1145"/>
    </row>
    <row r="25" spans="1:10" s="135" customFormat="1" ht="50.25" customHeight="1">
      <c r="A25" s="139"/>
      <c r="B25" s="139"/>
      <c r="C25" s="139"/>
      <c r="D25" s="211">
        <v>10</v>
      </c>
      <c r="E25" s="1877" t="s">
        <v>4637</v>
      </c>
      <c r="F25" s="115" t="s">
        <v>1157</v>
      </c>
      <c r="G25" s="115" t="s">
        <v>1171</v>
      </c>
      <c r="H25" s="211" t="s">
        <v>1172</v>
      </c>
      <c r="I25" s="431">
        <v>5000000</v>
      </c>
      <c r="J25" s="1145"/>
    </row>
    <row r="26" spans="1:10" s="135" customFormat="1" ht="47.25" customHeight="1">
      <c r="A26" s="139"/>
      <c r="B26" s="139"/>
      <c r="C26" s="1079">
        <v>5</v>
      </c>
      <c r="D26" s="2226" t="s">
        <v>1050</v>
      </c>
      <c r="E26" s="2226"/>
      <c r="F26" s="115"/>
      <c r="G26" s="139"/>
      <c r="H26" s="211"/>
      <c r="I26" s="431"/>
      <c r="J26" s="139"/>
    </row>
    <row r="27" spans="1:10" s="135" customFormat="1" ht="45">
      <c r="A27" s="139"/>
      <c r="B27" s="139"/>
      <c r="C27" s="137"/>
      <c r="D27" s="211">
        <v>11</v>
      </c>
      <c r="E27" s="1877" t="s">
        <v>559</v>
      </c>
      <c r="F27" s="115" t="s">
        <v>1157</v>
      </c>
      <c r="G27" s="115" t="s">
        <v>1173</v>
      </c>
      <c r="H27" s="211"/>
      <c r="I27" s="431"/>
      <c r="J27" s="1145"/>
    </row>
    <row r="28" spans="1:10" s="135" customFormat="1" ht="68.25" customHeight="1">
      <c r="A28" s="139"/>
      <c r="B28" s="139"/>
      <c r="C28" s="139"/>
      <c r="D28" s="211">
        <v>12</v>
      </c>
      <c r="E28" s="1877" t="s">
        <v>563</v>
      </c>
      <c r="F28" s="115" t="s">
        <v>1157</v>
      </c>
      <c r="G28" s="115" t="s">
        <v>1055</v>
      </c>
      <c r="H28" s="211" t="s">
        <v>1174</v>
      </c>
      <c r="I28" s="431">
        <v>5000000</v>
      </c>
      <c r="J28" s="1145"/>
    </row>
    <row r="29" spans="1:10" s="135" customFormat="1" ht="33" customHeight="1">
      <c r="A29" s="139"/>
      <c r="B29" s="139"/>
      <c r="C29" s="1146">
        <v>6</v>
      </c>
      <c r="D29" s="2226" t="s">
        <v>1175</v>
      </c>
      <c r="E29" s="2226"/>
      <c r="F29" s="1145"/>
      <c r="G29" s="139"/>
      <c r="H29" s="211"/>
      <c r="I29" s="431"/>
      <c r="J29" s="139"/>
    </row>
    <row r="30" spans="1:10" s="135" customFormat="1" ht="75">
      <c r="A30" s="139"/>
      <c r="B30" s="139"/>
      <c r="C30" s="139"/>
      <c r="D30" s="211">
        <v>13</v>
      </c>
      <c r="E30" s="1877" t="s">
        <v>4638</v>
      </c>
      <c r="F30" s="115" t="s">
        <v>4639</v>
      </c>
      <c r="G30" s="115" t="s">
        <v>1177</v>
      </c>
      <c r="H30" s="211" t="s">
        <v>1136</v>
      </c>
      <c r="I30" s="431">
        <v>20000000</v>
      </c>
      <c r="J30" s="1145"/>
    </row>
    <row r="31" spans="1:10" s="135" customFormat="1" ht="60">
      <c r="A31" s="139"/>
      <c r="B31" s="139"/>
      <c r="C31" s="139"/>
      <c r="D31" s="211">
        <v>14</v>
      </c>
      <c r="E31" s="1877" t="s">
        <v>1352</v>
      </c>
      <c r="F31" s="115" t="s">
        <v>1157</v>
      </c>
      <c r="G31" s="115" t="s">
        <v>1179</v>
      </c>
      <c r="H31" s="211" t="s">
        <v>1180</v>
      </c>
      <c r="I31" s="431">
        <v>50000000</v>
      </c>
      <c r="J31" s="1145"/>
    </row>
    <row r="32" spans="1:10" s="135" customFormat="1" ht="45">
      <c r="A32" s="139"/>
      <c r="B32" s="139"/>
      <c r="C32" s="139"/>
      <c r="D32" s="211">
        <v>15</v>
      </c>
      <c r="E32" s="139" t="s">
        <v>1141</v>
      </c>
      <c r="F32" s="115" t="s">
        <v>1157</v>
      </c>
      <c r="G32" s="115" t="s">
        <v>1181</v>
      </c>
      <c r="H32" s="211" t="s">
        <v>1178</v>
      </c>
      <c r="I32" s="431">
        <v>4000000</v>
      </c>
      <c r="J32" s="1145"/>
    </row>
    <row r="33" spans="1:10" s="135" customFormat="1" ht="75">
      <c r="A33" s="139"/>
      <c r="B33" s="139"/>
      <c r="C33" s="139"/>
      <c r="D33" s="211">
        <v>16</v>
      </c>
      <c r="E33" s="115" t="s">
        <v>4643</v>
      </c>
      <c r="F33" s="115" t="s">
        <v>1157</v>
      </c>
      <c r="G33" s="115" t="s">
        <v>1183</v>
      </c>
      <c r="H33" s="211" t="s">
        <v>1136</v>
      </c>
      <c r="I33" s="431">
        <v>18000000</v>
      </c>
      <c r="J33" s="1145"/>
    </row>
    <row r="34" spans="1:10" s="135" customFormat="1" ht="60">
      <c r="A34" s="139"/>
      <c r="B34" s="139"/>
      <c r="C34" s="139"/>
      <c r="D34" s="211">
        <v>17</v>
      </c>
      <c r="E34" s="1877" t="s">
        <v>4642</v>
      </c>
      <c r="F34" s="115" t="s">
        <v>1157</v>
      </c>
      <c r="G34" s="115" t="s">
        <v>1184</v>
      </c>
      <c r="H34" s="211" t="s">
        <v>835</v>
      </c>
      <c r="I34" s="431">
        <v>12000000</v>
      </c>
      <c r="J34" s="1145"/>
    </row>
    <row r="35" spans="1:10" s="135" customFormat="1" ht="60">
      <c r="A35" s="139"/>
      <c r="B35" s="139"/>
      <c r="C35" s="139"/>
      <c r="D35" s="211">
        <v>18</v>
      </c>
      <c r="E35" s="1877" t="s">
        <v>4641</v>
      </c>
      <c r="F35" s="115" t="s">
        <v>1157</v>
      </c>
      <c r="G35" s="115" t="s">
        <v>1185</v>
      </c>
      <c r="H35" s="211" t="s">
        <v>1178</v>
      </c>
      <c r="I35" s="431">
        <v>7000000</v>
      </c>
      <c r="J35" s="1145"/>
    </row>
    <row r="36" spans="1:10" s="135" customFormat="1" ht="60">
      <c r="A36" s="139"/>
      <c r="B36" s="139"/>
      <c r="C36" s="139"/>
      <c r="D36" s="211">
        <v>19</v>
      </c>
      <c r="E36" s="1877" t="s">
        <v>1186</v>
      </c>
      <c r="F36" s="115" t="s">
        <v>1157</v>
      </c>
      <c r="G36" s="115" t="s">
        <v>1187</v>
      </c>
      <c r="H36" s="211" t="s">
        <v>444</v>
      </c>
      <c r="I36" s="431">
        <v>15000000</v>
      </c>
      <c r="J36" s="1145"/>
    </row>
    <row r="37" spans="1:10" s="135" customFormat="1" ht="96.75" customHeight="1">
      <c r="A37" s="139"/>
      <c r="B37" s="139"/>
      <c r="C37" s="139"/>
      <c r="D37" s="211">
        <v>20</v>
      </c>
      <c r="E37" s="119" t="s">
        <v>4640</v>
      </c>
      <c r="F37" s="115" t="s">
        <v>1157</v>
      </c>
      <c r="G37" s="115" t="s">
        <v>1188</v>
      </c>
      <c r="H37" s="211" t="s">
        <v>400</v>
      </c>
      <c r="I37" s="431">
        <v>60000000</v>
      </c>
      <c r="J37" s="1145"/>
    </row>
    <row r="38" spans="1:10" s="135" customFormat="1" ht="48" customHeight="1">
      <c r="A38" s="139"/>
      <c r="B38" s="139"/>
      <c r="C38" s="139"/>
      <c r="D38" s="211">
        <v>21</v>
      </c>
      <c r="E38" s="181" t="s">
        <v>4973</v>
      </c>
      <c r="F38" s="115" t="s">
        <v>1176</v>
      </c>
      <c r="G38" s="115" t="s">
        <v>1189</v>
      </c>
      <c r="H38" s="211" t="s">
        <v>1178</v>
      </c>
      <c r="I38" s="431">
        <v>30000000</v>
      </c>
      <c r="J38" s="1145"/>
    </row>
    <row r="39" spans="1:10" s="135" customFormat="1" ht="45">
      <c r="A39" s="139"/>
      <c r="B39" s="139"/>
      <c r="C39" s="139"/>
      <c r="D39" s="211">
        <v>22</v>
      </c>
      <c r="E39" s="115" t="s">
        <v>4974</v>
      </c>
      <c r="F39" s="115" t="s">
        <v>1157</v>
      </c>
      <c r="G39" s="115" t="s">
        <v>1190</v>
      </c>
      <c r="H39" s="211" t="s">
        <v>1191</v>
      </c>
      <c r="I39" s="431">
        <v>25000000</v>
      </c>
      <c r="J39" s="1145"/>
    </row>
    <row r="40" spans="1:10" s="135" customFormat="1" ht="90">
      <c r="A40" s="139"/>
      <c r="B40" s="139"/>
      <c r="C40" s="139"/>
      <c r="D40" s="211">
        <v>23</v>
      </c>
      <c r="E40" s="120" t="s">
        <v>4975</v>
      </c>
      <c r="F40" s="115" t="s">
        <v>1157</v>
      </c>
      <c r="G40" s="115" t="s">
        <v>1192</v>
      </c>
      <c r="H40" s="211" t="s">
        <v>1180</v>
      </c>
      <c r="I40" s="431">
        <v>25000000</v>
      </c>
      <c r="J40" s="1145"/>
    </row>
    <row r="41" spans="1:10" s="135" customFormat="1" ht="42" customHeight="1">
      <c r="A41" s="139"/>
      <c r="B41" s="139"/>
      <c r="C41" s="139"/>
      <c r="D41" s="211">
        <v>24</v>
      </c>
      <c r="E41" s="1877" t="s">
        <v>1193</v>
      </c>
      <c r="F41" s="115" t="s">
        <v>1157</v>
      </c>
      <c r="G41" s="115" t="s">
        <v>1194</v>
      </c>
      <c r="H41" s="211" t="s">
        <v>1182</v>
      </c>
      <c r="I41" s="431">
        <v>10000000</v>
      </c>
      <c r="J41" s="1145"/>
    </row>
    <row r="42" spans="1:10" s="135" customFormat="1" ht="24.75" customHeight="1">
      <c r="A42" s="139"/>
      <c r="B42" s="139"/>
      <c r="C42" s="139"/>
      <c r="D42" s="139"/>
      <c r="E42" s="139"/>
      <c r="F42" s="2465" t="s">
        <v>388</v>
      </c>
      <c r="G42" s="2465"/>
      <c r="H42" s="2465"/>
      <c r="I42" s="417">
        <f>SUM(I9:I41)</f>
        <v>727000000</v>
      </c>
      <c r="J42" s="417"/>
    </row>
    <row r="43" spans="1:10">
      <c r="C43" s="46"/>
      <c r="D43" s="46"/>
      <c r="E43" s="46"/>
      <c r="F43" s="1437"/>
      <c r="G43" s="52"/>
      <c r="H43" s="47"/>
      <c r="I43" s="48"/>
      <c r="J43" s="46"/>
    </row>
    <row r="44" spans="1:10">
      <c r="A44" s="46"/>
      <c r="B44" s="46"/>
      <c r="C44" s="46"/>
      <c r="D44" s="46"/>
      <c r="E44" s="46"/>
      <c r="F44" s="1437"/>
      <c r="G44" s="51"/>
      <c r="H44" s="47"/>
      <c r="I44" s="46"/>
      <c r="J44" s="46"/>
    </row>
    <row r="45" spans="1:10">
      <c r="A45" s="46"/>
      <c r="B45" s="46"/>
      <c r="C45" s="46"/>
      <c r="D45" s="46"/>
      <c r="E45" s="46"/>
      <c r="F45" s="1437"/>
      <c r="G45" s="51"/>
      <c r="H45" s="47"/>
      <c r="I45" s="46"/>
      <c r="J45" s="46"/>
    </row>
    <row r="46" spans="1:10">
      <c r="A46" s="46"/>
      <c r="B46" s="46"/>
      <c r="C46" s="46"/>
      <c r="D46" s="46"/>
      <c r="E46" s="46"/>
      <c r="F46" s="1437"/>
      <c r="G46" s="51"/>
      <c r="H46" s="47"/>
      <c r="I46" s="46"/>
      <c r="J46" s="46"/>
    </row>
  </sheetData>
  <mergeCells count="22">
    <mergeCell ref="D20:E20"/>
    <mergeCell ref="G21:G22"/>
    <mergeCell ref="J21:J22"/>
    <mergeCell ref="F42:H42"/>
    <mergeCell ref="D29:E29"/>
    <mergeCell ref="D26:E26"/>
    <mergeCell ref="D23:E23"/>
    <mergeCell ref="A1:J1"/>
    <mergeCell ref="D15:E15"/>
    <mergeCell ref="D11:E11"/>
    <mergeCell ref="C8:E8"/>
    <mergeCell ref="A2:J2"/>
    <mergeCell ref="A3:J3"/>
    <mergeCell ref="A4:J4"/>
    <mergeCell ref="C6:E7"/>
    <mergeCell ref="F6:F7"/>
    <mergeCell ref="G6:H6"/>
    <mergeCell ref="I6:I7"/>
    <mergeCell ref="J6:J7"/>
    <mergeCell ref="A6:B7"/>
    <mergeCell ref="A8:B8"/>
    <mergeCell ref="C10:E10"/>
  </mergeCells>
  <pageMargins left="0.65" right="0.35" top="0.88" bottom="2.31" header="0.55000000000000004" footer="1.89"/>
  <pageSetup paperSize="5" scale="72" firstPageNumber="106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7"/>
  <sheetViews>
    <sheetView view="pageBreakPreview" topLeftCell="A30" zoomScaleSheetLayoutView="100" workbookViewId="0">
      <selection activeCell="E34" sqref="E34"/>
    </sheetView>
  </sheetViews>
  <sheetFormatPr defaultColWidth="10.28515625" defaultRowHeight="10.5"/>
  <cols>
    <col min="1" max="4" width="4.42578125" style="629" customWidth="1"/>
    <col min="5" max="5" width="34" style="53" customWidth="1"/>
    <col min="6" max="6" width="13.140625" style="53" bestFit="1" customWidth="1"/>
    <col min="7" max="7" width="21" style="53" customWidth="1"/>
    <col min="8" max="8" width="15" style="629" customWidth="1"/>
    <col min="9" max="9" width="15.140625" style="53" customWidth="1"/>
    <col min="10" max="10" width="9.140625" style="53" customWidth="1"/>
    <col min="11" max="16384" width="10.28515625" style="53"/>
  </cols>
  <sheetData>
    <row r="1" spans="1:10" s="209" customFormat="1" ht="15.75">
      <c r="A1" s="1980" t="s">
        <v>3520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71" customFormat="1" ht="15.75">
      <c r="A2" s="2417" t="s">
        <v>307</v>
      </c>
      <c r="B2" s="2417"/>
      <c r="C2" s="2417"/>
      <c r="D2" s="2417"/>
      <c r="E2" s="2417"/>
      <c r="F2" s="2417"/>
      <c r="G2" s="2417"/>
      <c r="H2" s="2417"/>
      <c r="I2" s="2417"/>
      <c r="J2" s="2417"/>
    </row>
    <row r="3" spans="1:10" s="71" customFormat="1" ht="18">
      <c r="A3" s="2429" t="s">
        <v>1257</v>
      </c>
      <c r="B3" s="2429"/>
      <c r="C3" s="2429"/>
      <c r="D3" s="2429"/>
      <c r="E3" s="2429"/>
      <c r="F3" s="2429"/>
      <c r="G3" s="2429"/>
      <c r="H3" s="2429"/>
      <c r="I3" s="2429"/>
      <c r="J3" s="2429"/>
    </row>
    <row r="4" spans="1:10" s="71" customFormat="1" ht="15.75">
      <c r="A4" s="2417" t="s">
        <v>306</v>
      </c>
      <c r="B4" s="2417"/>
      <c r="C4" s="2417"/>
      <c r="D4" s="2417"/>
      <c r="E4" s="2417"/>
      <c r="F4" s="2417"/>
      <c r="G4" s="2417"/>
      <c r="H4" s="2417"/>
      <c r="I4" s="2417"/>
      <c r="J4" s="2417"/>
    </row>
    <row r="5" spans="1:10" s="71" customFormat="1" ht="15">
      <c r="A5" s="628"/>
      <c r="B5" s="628"/>
      <c r="C5" s="628"/>
      <c r="D5" s="628"/>
      <c r="H5" s="628"/>
    </row>
    <row r="6" spans="1:10" s="1442" customFormat="1" ht="15.75">
      <c r="A6" s="2419" t="s">
        <v>390</v>
      </c>
      <c r="B6" s="2421"/>
      <c r="C6" s="2419" t="s">
        <v>501</v>
      </c>
      <c r="D6" s="2420"/>
      <c r="E6" s="2421"/>
      <c r="F6" s="2425" t="s">
        <v>1195</v>
      </c>
      <c r="G6" s="2427" t="s">
        <v>4627</v>
      </c>
      <c r="H6" s="2427"/>
      <c r="I6" s="2425" t="s">
        <v>387</v>
      </c>
      <c r="J6" s="2425" t="s">
        <v>305</v>
      </c>
    </row>
    <row r="7" spans="1:10" s="1442" customFormat="1" ht="15.75">
      <c r="A7" s="2422"/>
      <c r="B7" s="2424"/>
      <c r="C7" s="2422"/>
      <c r="D7" s="2423"/>
      <c r="E7" s="2424"/>
      <c r="F7" s="2426"/>
      <c r="G7" s="1782" t="s">
        <v>1196</v>
      </c>
      <c r="H7" s="1782" t="s">
        <v>398</v>
      </c>
      <c r="I7" s="2426"/>
      <c r="J7" s="2426"/>
    </row>
    <row r="8" spans="1:10" s="1441" customFormat="1" ht="17.25" customHeight="1">
      <c r="A8" s="2466" t="s">
        <v>312</v>
      </c>
      <c r="B8" s="2468"/>
      <c r="C8" s="2466" t="s">
        <v>313</v>
      </c>
      <c r="D8" s="2467"/>
      <c r="E8" s="2468"/>
      <c r="F8" s="1439" t="s">
        <v>314</v>
      </c>
      <c r="G8" s="1440" t="s">
        <v>315</v>
      </c>
      <c r="H8" s="1440" t="s">
        <v>316</v>
      </c>
      <c r="I8" s="1440" t="s">
        <v>317</v>
      </c>
      <c r="J8" s="1440" t="s">
        <v>318</v>
      </c>
    </row>
    <row r="9" spans="1:10" s="625" customFormat="1" ht="15.75">
      <c r="A9" s="601" t="s">
        <v>323</v>
      </c>
      <c r="B9" s="2469" t="s">
        <v>1</v>
      </c>
      <c r="C9" s="2469"/>
      <c r="D9" s="2469"/>
      <c r="E9" s="2469"/>
      <c r="F9" s="623"/>
      <c r="G9" s="623"/>
      <c r="H9" s="601"/>
      <c r="I9" s="624"/>
      <c r="J9" s="623"/>
    </row>
    <row r="10" spans="1:10" s="81" customFormat="1" ht="47.25" customHeight="1">
      <c r="A10" s="75">
        <v>1</v>
      </c>
      <c r="B10" s="75">
        <v>20</v>
      </c>
      <c r="C10" s="2413" t="s">
        <v>1327</v>
      </c>
      <c r="D10" s="2413"/>
      <c r="E10" s="2413"/>
      <c r="F10" s="77"/>
      <c r="G10" s="77"/>
      <c r="H10" s="75"/>
      <c r="I10" s="1023"/>
      <c r="J10" s="77"/>
    </row>
    <row r="11" spans="1:10" s="625" customFormat="1" ht="33" customHeight="1">
      <c r="A11" s="75"/>
      <c r="B11" s="75"/>
      <c r="C11" s="75">
        <v>1</v>
      </c>
      <c r="D11" s="2413" t="s">
        <v>1197</v>
      </c>
      <c r="E11" s="2413"/>
      <c r="F11" s="77" t="s">
        <v>1198</v>
      </c>
      <c r="G11" s="77"/>
      <c r="H11" s="75"/>
      <c r="I11" s="1023"/>
      <c r="J11" s="1017"/>
    </row>
    <row r="12" spans="1:10" s="71" customFormat="1" ht="30">
      <c r="A12" s="93"/>
      <c r="B12" s="93"/>
      <c r="C12" s="93"/>
      <c r="D12" s="93">
        <v>1</v>
      </c>
      <c r="E12" s="92" t="s">
        <v>1199</v>
      </c>
      <c r="F12" s="92" t="s">
        <v>1198</v>
      </c>
      <c r="G12" s="92" t="s">
        <v>1201</v>
      </c>
      <c r="H12" s="93" t="s">
        <v>1200</v>
      </c>
      <c r="I12" s="1024">
        <v>15300000</v>
      </c>
      <c r="J12" s="626"/>
    </row>
    <row r="13" spans="1:10" s="71" customFormat="1" ht="45">
      <c r="A13" s="93"/>
      <c r="B13" s="93"/>
      <c r="C13" s="93"/>
      <c r="D13" s="93">
        <v>2</v>
      </c>
      <c r="E13" s="92" t="s">
        <v>1202</v>
      </c>
      <c r="F13" s="92" t="s">
        <v>1198</v>
      </c>
      <c r="G13" s="92" t="s">
        <v>1204</v>
      </c>
      <c r="H13" s="93" t="s">
        <v>1203</v>
      </c>
      <c r="I13" s="1024">
        <v>75000000</v>
      </c>
      <c r="J13" s="626"/>
    </row>
    <row r="14" spans="1:10" s="71" customFormat="1" ht="45">
      <c r="A14" s="93"/>
      <c r="B14" s="93"/>
      <c r="C14" s="93"/>
      <c r="D14" s="93">
        <v>3</v>
      </c>
      <c r="E14" s="92" t="s">
        <v>1205</v>
      </c>
      <c r="F14" s="92" t="s">
        <v>1198</v>
      </c>
      <c r="G14" s="92" t="s">
        <v>1206</v>
      </c>
      <c r="H14" s="93" t="s">
        <v>1207</v>
      </c>
      <c r="I14" s="1024">
        <v>180700000</v>
      </c>
      <c r="J14" s="626"/>
    </row>
    <row r="15" spans="1:10" s="71" customFormat="1" ht="30">
      <c r="A15" s="93"/>
      <c r="B15" s="93"/>
      <c r="C15" s="93"/>
      <c r="D15" s="93">
        <v>4</v>
      </c>
      <c r="E15" s="92" t="s">
        <v>1208</v>
      </c>
      <c r="F15" s="92" t="s">
        <v>1198</v>
      </c>
      <c r="G15" s="92" t="s">
        <v>1210</v>
      </c>
      <c r="H15" s="93" t="s">
        <v>1209</v>
      </c>
      <c r="I15" s="1024">
        <v>25000000</v>
      </c>
      <c r="J15" s="626"/>
    </row>
    <row r="16" spans="1:10" s="71" customFormat="1" ht="75">
      <c r="A16" s="93"/>
      <c r="B16" s="93"/>
      <c r="C16" s="93"/>
      <c r="D16" s="93">
        <v>5</v>
      </c>
      <c r="E16" s="92" t="s">
        <v>1211</v>
      </c>
      <c r="F16" s="92" t="s">
        <v>1198</v>
      </c>
      <c r="G16" s="92" t="s">
        <v>1212</v>
      </c>
      <c r="H16" s="93" t="s">
        <v>1213</v>
      </c>
      <c r="I16" s="1024">
        <v>15000000</v>
      </c>
      <c r="J16" s="626"/>
    </row>
    <row r="17" spans="1:10" s="71" customFormat="1" ht="33.75" customHeight="1">
      <c r="A17" s="93"/>
      <c r="B17" s="93"/>
      <c r="C17" s="78">
        <v>2</v>
      </c>
      <c r="D17" s="2413" t="s">
        <v>1214</v>
      </c>
      <c r="E17" s="2413"/>
      <c r="F17" s="92" t="s">
        <v>1198</v>
      </c>
      <c r="G17" s="92"/>
      <c r="H17" s="90"/>
      <c r="I17" s="1025"/>
      <c r="J17" s="626"/>
    </row>
    <row r="18" spans="1:10" s="71" customFormat="1" ht="45">
      <c r="A18" s="93"/>
      <c r="B18" s="93"/>
      <c r="C18" s="93"/>
      <c r="D18" s="93">
        <v>6</v>
      </c>
      <c r="E18" s="92" t="s">
        <v>1215</v>
      </c>
      <c r="F18" s="92" t="s">
        <v>1198</v>
      </c>
      <c r="G18" s="92" t="s">
        <v>1216</v>
      </c>
      <c r="H18" s="93" t="s">
        <v>1217</v>
      </c>
      <c r="I18" s="1024">
        <v>150000000</v>
      </c>
      <c r="J18" s="626"/>
    </row>
    <row r="19" spans="1:10" s="71" customFormat="1" ht="30">
      <c r="A19" s="93"/>
      <c r="B19" s="93"/>
      <c r="C19" s="93"/>
      <c r="D19" s="93">
        <v>7</v>
      </c>
      <c r="E19" s="92" t="s">
        <v>1218</v>
      </c>
      <c r="F19" s="92" t="s">
        <v>1198</v>
      </c>
      <c r="G19" s="92" t="s">
        <v>1220</v>
      </c>
      <c r="H19" s="93" t="s">
        <v>1219</v>
      </c>
      <c r="I19" s="1024">
        <v>27700000</v>
      </c>
      <c r="J19" s="626"/>
    </row>
    <row r="20" spans="1:10" s="71" customFormat="1" ht="45">
      <c r="A20" s="93"/>
      <c r="B20" s="93"/>
      <c r="C20" s="93"/>
      <c r="D20" s="93">
        <v>8</v>
      </c>
      <c r="E20" s="92" t="s">
        <v>1221</v>
      </c>
      <c r="F20" s="92" t="s">
        <v>1198</v>
      </c>
      <c r="G20" s="92" t="s">
        <v>1223</v>
      </c>
      <c r="H20" s="93" t="s">
        <v>1222</v>
      </c>
      <c r="I20" s="1024">
        <v>75000000</v>
      </c>
      <c r="J20" s="626"/>
    </row>
    <row r="21" spans="1:10" s="71" customFormat="1" ht="75">
      <c r="A21" s="93"/>
      <c r="B21" s="93"/>
      <c r="C21" s="93"/>
      <c r="D21" s="93">
        <v>9</v>
      </c>
      <c r="E21" s="92" t="s">
        <v>1224</v>
      </c>
      <c r="F21" s="92" t="s">
        <v>1198</v>
      </c>
      <c r="G21" s="92" t="s">
        <v>1226</v>
      </c>
      <c r="H21" s="93" t="s">
        <v>1225</v>
      </c>
      <c r="I21" s="1024">
        <v>3500000</v>
      </c>
      <c r="J21" s="626"/>
    </row>
    <row r="22" spans="1:10" s="625" customFormat="1" ht="62.25" customHeight="1">
      <c r="A22" s="78"/>
      <c r="B22" s="78"/>
      <c r="C22" s="78">
        <v>3</v>
      </c>
      <c r="D22" s="2413" t="s">
        <v>901</v>
      </c>
      <c r="E22" s="2413"/>
      <c r="F22" s="76" t="s">
        <v>1198</v>
      </c>
      <c r="G22" s="76"/>
      <c r="H22" s="78"/>
      <c r="I22" s="1025"/>
      <c r="J22" s="1017"/>
    </row>
    <row r="23" spans="1:10" s="71" customFormat="1" ht="45">
      <c r="A23" s="93"/>
      <c r="B23" s="93"/>
      <c r="C23" s="93"/>
      <c r="D23" s="93">
        <v>10</v>
      </c>
      <c r="E23" s="626" t="s">
        <v>559</v>
      </c>
      <c r="F23" s="626" t="s">
        <v>1198</v>
      </c>
      <c r="G23" s="626" t="s">
        <v>1229</v>
      </c>
      <c r="H23" s="93" t="s">
        <v>562</v>
      </c>
      <c r="I23" s="1026">
        <v>3500000</v>
      </c>
      <c r="J23" s="626"/>
    </row>
    <row r="24" spans="1:10" s="71" customFormat="1" ht="60">
      <c r="A24" s="93"/>
      <c r="B24" s="93"/>
      <c r="C24" s="93"/>
      <c r="D24" s="93">
        <v>11</v>
      </c>
      <c r="E24" s="626" t="s">
        <v>563</v>
      </c>
      <c r="F24" s="626" t="s">
        <v>1198</v>
      </c>
      <c r="G24" s="626" t="s">
        <v>1230</v>
      </c>
      <c r="H24" s="93" t="s">
        <v>790</v>
      </c>
      <c r="I24" s="1027">
        <v>2500000</v>
      </c>
      <c r="J24" s="626"/>
    </row>
    <row r="25" spans="1:10" s="71" customFormat="1" ht="33.75" customHeight="1">
      <c r="A25" s="93"/>
      <c r="B25" s="93"/>
      <c r="C25" s="78">
        <v>4</v>
      </c>
      <c r="D25" s="2413" t="s">
        <v>1231</v>
      </c>
      <c r="E25" s="2413"/>
      <c r="F25" s="626" t="s">
        <v>1198</v>
      </c>
      <c r="G25" s="626"/>
      <c r="H25" s="93"/>
      <c r="I25" s="1028"/>
      <c r="J25" s="626"/>
    </row>
    <row r="26" spans="1:10" s="71" customFormat="1" ht="105">
      <c r="A26" s="93"/>
      <c r="B26" s="93"/>
      <c r="C26" s="93"/>
      <c r="D26" s="93">
        <v>12</v>
      </c>
      <c r="E26" s="626" t="s">
        <v>1232</v>
      </c>
      <c r="F26" s="626" t="s">
        <v>1198</v>
      </c>
      <c r="G26" s="626" t="s">
        <v>1234</v>
      </c>
      <c r="H26" s="93" t="s">
        <v>1233</v>
      </c>
      <c r="I26" s="1027">
        <v>35000000</v>
      </c>
      <c r="J26" s="626"/>
    </row>
    <row r="27" spans="1:10" s="71" customFormat="1" ht="114.75" customHeight="1">
      <c r="A27" s="93"/>
      <c r="B27" s="93"/>
      <c r="C27" s="93"/>
      <c r="D27" s="93">
        <v>13</v>
      </c>
      <c r="E27" s="626" t="s">
        <v>1235</v>
      </c>
      <c r="F27" s="626" t="s">
        <v>1198</v>
      </c>
      <c r="G27" s="626" t="s">
        <v>1237</v>
      </c>
      <c r="H27" s="93" t="s">
        <v>1236</v>
      </c>
      <c r="I27" s="1027">
        <v>77600000</v>
      </c>
      <c r="J27" s="626"/>
    </row>
    <row r="28" spans="1:10" s="625" customFormat="1" ht="31.5" customHeight="1">
      <c r="A28" s="78"/>
      <c r="B28" s="78"/>
      <c r="C28" s="78">
        <v>5</v>
      </c>
      <c r="D28" s="2413" t="s">
        <v>1238</v>
      </c>
      <c r="E28" s="2413"/>
      <c r="F28" s="1017" t="s">
        <v>1198</v>
      </c>
      <c r="G28" s="1017"/>
      <c r="H28" s="78"/>
      <c r="I28" s="1028"/>
      <c r="J28" s="1017"/>
    </row>
    <row r="29" spans="1:10" s="71" customFormat="1" ht="105">
      <c r="A29" s="93"/>
      <c r="B29" s="93"/>
      <c r="C29" s="93"/>
      <c r="D29" s="93">
        <v>14</v>
      </c>
      <c r="E29" s="626" t="s">
        <v>1239</v>
      </c>
      <c r="F29" s="626" t="s">
        <v>1198</v>
      </c>
      <c r="G29" s="626" t="s">
        <v>1240</v>
      </c>
      <c r="H29" s="93" t="s">
        <v>1241</v>
      </c>
      <c r="I29" s="1026">
        <v>85000000</v>
      </c>
      <c r="J29" s="626"/>
    </row>
    <row r="30" spans="1:10" s="71" customFormat="1" ht="60">
      <c r="A30" s="93"/>
      <c r="B30" s="93"/>
      <c r="C30" s="93"/>
      <c r="D30" s="93">
        <v>15</v>
      </c>
      <c r="E30" s="626" t="s">
        <v>1242</v>
      </c>
      <c r="F30" s="626" t="s">
        <v>1198</v>
      </c>
      <c r="G30" s="626" t="s">
        <v>1244</v>
      </c>
      <c r="H30" s="93" t="s">
        <v>1243</v>
      </c>
      <c r="I30" s="1027">
        <v>5500000</v>
      </c>
      <c r="J30" s="626"/>
    </row>
    <row r="31" spans="1:10" s="71" customFormat="1" ht="45">
      <c r="A31" s="93"/>
      <c r="B31" s="93"/>
      <c r="C31" s="93"/>
      <c r="D31" s="93">
        <v>16</v>
      </c>
      <c r="E31" s="626" t="s">
        <v>1245</v>
      </c>
      <c r="F31" s="626" t="s">
        <v>1198</v>
      </c>
      <c r="G31" s="626" t="s">
        <v>1246</v>
      </c>
      <c r="H31" s="93" t="s">
        <v>1247</v>
      </c>
      <c r="I31" s="1026">
        <v>28800000</v>
      </c>
      <c r="J31" s="626"/>
    </row>
    <row r="32" spans="1:10" s="71" customFormat="1" ht="60">
      <c r="A32" s="93"/>
      <c r="B32" s="93"/>
      <c r="C32" s="93"/>
      <c r="D32" s="93">
        <v>17</v>
      </c>
      <c r="E32" s="626" t="s">
        <v>1248</v>
      </c>
      <c r="F32" s="626" t="s">
        <v>1198</v>
      </c>
      <c r="G32" s="626" t="s">
        <v>1250</v>
      </c>
      <c r="H32" s="93" t="s">
        <v>1249</v>
      </c>
      <c r="I32" s="1027">
        <v>25700000</v>
      </c>
      <c r="J32" s="626"/>
    </row>
    <row r="33" spans="1:10" s="71" customFormat="1" ht="90">
      <c r="A33" s="93"/>
      <c r="B33" s="93"/>
      <c r="C33" s="93"/>
      <c r="D33" s="93">
        <v>18</v>
      </c>
      <c r="E33" s="626" t="s">
        <v>1251</v>
      </c>
      <c r="F33" s="626" t="s">
        <v>1198</v>
      </c>
      <c r="G33" s="626" t="s">
        <v>1253</v>
      </c>
      <c r="H33" s="93" t="s">
        <v>1252</v>
      </c>
      <c r="I33" s="1027">
        <v>35500000</v>
      </c>
      <c r="J33" s="626"/>
    </row>
    <row r="34" spans="1:10" s="71" customFormat="1" ht="60">
      <c r="A34" s="90"/>
      <c r="B34" s="90"/>
      <c r="C34" s="90"/>
      <c r="D34" s="90">
        <v>19</v>
      </c>
      <c r="E34" s="626" t="s">
        <v>1254</v>
      </c>
      <c r="F34" s="626" t="s">
        <v>1198</v>
      </c>
      <c r="G34" s="626" t="s">
        <v>1256</v>
      </c>
      <c r="H34" s="93" t="s">
        <v>1255</v>
      </c>
      <c r="I34" s="1027">
        <v>25800000</v>
      </c>
      <c r="J34" s="626"/>
    </row>
    <row r="35" spans="1:10" s="87" customFormat="1" ht="15.75">
      <c r="A35" s="2415" t="s">
        <v>388</v>
      </c>
      <c r="B35" s="2415"/>
      <c r="C35" s="2415"/>
      <c r="D35" s="2415"/>
      <c r="E35" s="2415"/>
      <c r="F35" s="2415"/>
      <c r="G35" s="2415"/>
      <c r="H35" s="2415"/>
      <c r="I35" s="1029">
        <f>SUM(I12:I34)</f>
        <v>892100000</v>
      </c>
      <c r="J35" s="1029"/>
    </row>
    <row r="36" spans="1:10" s="71" customFormat="1" ht="15">
      <c r="A36" s="628"/>
      <c r="B36" s="628"/>
      <c r="C36" s="628"/>
      <c r="D36" s="628"/>
      <c r="H36" s="628"/>
    </row>
    <row r="37" spans="1:10" s="71" customFormat="1" ht="15">
      <c r="A37" s="628"/>
      <c r="B37" s="628"/>
      <c r="C37" s="628"/>
      <c r="D37" s="628"/>
      <c r="H37" s="628"/>
    </row>
    <row r="38" spans="1:10" s="71" customFormat="1" ht="15">
      <c r="A38" s="628"/>
      <c r="B38" s="628"/>
      <c r="C38" s="628"/>
      <c r="D38" s="628"/>
      <c r="H38" s="628"/>
    </row>
    <row r="39" spans="1:10" s="71" customFormat="1" ht="15">
      <c r="A39" s="628"/>
      <c r="B39" s="628"/>
      <c r="C39" s="628"/>
      <c r="D39" s="628"/>
      <c r="H39" s="628"/>
    </row>
    <row r="40" spans="1:10" s="71" customFormat="1" ht="15">
      <c r="A40" s="628"/>
      <c r="B40" s="628"/>
      <c r="C40" s="628"/>
      <c r="D40" s="628"/>
      <c r="H40" s="628"/>
    </row>
    <row r="41" spans="1:10" s="71" customFormat="1" ht="15">
      <c r="A41" s="628"/>
      <c r="B41" s="628"/>
      <c r="C41" s="628"/>
      <c r="D41" s="628"/>
      <c r="H41" s="628"/>
    </row>
    <row r="42" spans="1:10" s="71" customFormat="1" ht="15">
      <c r="A42" s="628"/>
      <c r="B42" s="628"/>
      <c r="C42" s="628"/>
      <c r="D42" s="628"/>
      <c r="H42" s="628"/>
    </row>
    <row r="43" spans="1:10" s="71" customFormat="1" ht="15">
      <c r="A43" s="628"/>
      <c r="B43" s="628"/>
      <c r="C43" s="628"/>
      <c r="D43" s="628"/>
      <c r="H43" s="628"/>
    </row>
    <row r="44" spans="1:10" s="71" customFormat="1" ht="15">
      <c r="A44" s="628"/>
      <c r="B44" s="628"/>
      <c r="C44" s="628"/>
      <c r="D44" s="628"/>
      <c r="H44" s="628"/>
    </row>
    <row r="45" spans="1:10" s="71" customFormat="1" ht="15">
      <c r="A45" s="628"/>
      <c r="B45" s="628"/>
      <c r="C45" s="628"/>
      <c r="D45" s="628"/>
      <c r="H45" s="628"/>
    </row>
    <row r="46" spans="1:10" s="71" customFormat="1" ht="15">
      <c r="A46" s="628"/>
      <c r="B46" s="628"/>
      <c r="C46" s="628"/>
      <c r="D46" s="628"/>
      <c r="H46" s="628"/>
    </row>
    <row r="47" spans="1:10" s="71" customFormat="1" ht="15">
      <c r="A47" s="628"/>
      <c r="B47" s="628"/>
      <c r="C47" s="628"/>
      <c r="D47" s="628"/>
      <c r="H47" s="628"/>
    </row>
    <row r="48" spans="1:10" s="71" customFormat="1" ht="15">
      <c r="A48" s="628"/>
      <c r="B48" s="628"/>
      <c r="C48" s="628"/>
      <c r="D48" s="628"/>
      <c r="H48" s="628"/>
    </row>
    <row r="49" spans="1:8" s="71" customFormat="1" ht="15">
      <c r="A49" s="628"/>
      <c r="B49" s="628"/>
      <c r="C49" s="628"/>
      <c r="D49" s="628"/>
      <c r="H49" s="628"/>
    </row>
    <row r="50" spans="1:8" s="71" customFormat="1" ht="15">
      <c r="A50" s="628"/>
      <c r="B50" s="628"/>
      <c r="C50" s="628"/>
      <c r="D50" s="628"/>
      <c r="H50" s="628"/>
    </row>
    <row r="51" spans="1:8" s="71" customFormat="1" ht="15">
      <c r="A51" s="628"/>
      <c r="B51" s="628"/>
      <c r="C51" s="628"/>
      <c r="D51" s="628"/>
      <c r="H51" s="628"/>
    </row>
    <row r="52" spans="1:8" s="71" customFormat="1" ht="15">
      <c r="A52" s="628"/>
      <c r="B52" s="628"/>
      <c r="C52" s="628"/>
      <c r="D52" s="628"/>
      <c r="H52" s="628"/>
    </row>
    <row r="53" spans="1:8" s="71" customFormat="1" ht="15">
      <c r="A53" s="628"/>
      <c r="B53" s="628"/>
      <c r="C53" s="628"/>
      <c r="D53" s="628"/>
      <c r="H53" s="628"/>
    </row>
    <row r="54" spans="1:8" s="71" customFormat="1" ht="15">
      <c r="A54" s="628"/>
      <c r="B54" s="628"/>
      <c r="C54" s="628"/>
      <c r="D54" s="628"/>
      <c r="H54" s="628"/>
    </row>
    <row r="55" spans="1:8" s="71" customFormat="1" ht="15">
      <c r="A55" s="628"/>
      <c r="B55" s="628"/>
      <c r="C55" s="628"/>
      <c r="D55" s="628"/>
      <c r="H55" s="628"/>
    </row>
    <row r="56" spans="1:8" s="71" customFormat="1" ht="15">
      <c r="A56" s="628"/>
      <c r="B56" s="628"/>
      <c r="C56" s="628"/>
      <c r="D56" s="628"/>
      <c r="H56" s="628"/>
    </row>
    <row r="57" spans="1:8" s="71" customFormat="1" ht="15">
      <c r="A57" s="628"/>
      <c r="B57" s="628"/>
      <c r="C57" s="628"/>
      <c r="D57" s="628"/>
      <c r="H57" s="628"/>
    </row>
    <row r="58" spans="1:8" s="71" customFormat="1" ht="15">
      <c r="A58" s="628"/>
      <c r="B58" s="628"/>
      <c r="C58" s="628"/>
      <c r="D58" s="628"/>
      <c r="H58" s="628"/>
    </row>
    <row r="59" spans="1:8" s="71" customFormat="1" ht="15">
      <c r="A59" s="628"/>
      <c r="B59" s="628"/>
      <c r="C59" s="628"/>
      <c r="D59" s="628"/>
      <c r="H59" s="628"/>
    </row>
    <row r="60" spans="1:8" s="71" customFormat="1" ht="15">
      <c r="A60" s="628"/>
      <c r="B60" s="628"/>
      <c r="C60" s="628"/>
      <c r="D60" s="628"/>
      <c r="H60" s="628"/>
    </row>
    <row r="61" spans="1:8" s="71" customFormat="1" ht="15">
      <c r="A61" s="628"/>
      <c r="B61" s="628"/>
      <c r="C61" s="628"/>
      <c r="D61" s="628"/>
      <c r="H61" s="628"/>
    </row>
    <row r="62" spans="1:8" s="71" customFormat="1" ht="15">
      <c r="A62" s="628"/>
      <c r="B62" s="628"/>
      <c r="C62" s="628"/>
      <c r="D62" s="628"/>
      <c r="H62" s="628"/>
    </row>
    <row r="63" spans="1:8" s="71" customFormat="1" ht="15">
      <c r="A63" s="628"/>
      <c r="B63" s="628"/>
      <c r="C63" s="628"/>
      <c r="D63" s="628"/>
      <c r="H63" s="628"/>
    </row>
    <row r="64" spans="1:8" s="71" customFormat="1" ht="15">
      <c r="A64" s="628"/>
      <c r="B64" s="628"/>
      <c r="C64" s="628"/>
      <c r="D64" s="628"/>
      <c r="H64" s="628"/>
    </row>
    <row r="65" spans="1:8" s="71" customFormat="1" ht="15">
      <c r="A65" s="628"/>
      <c r="B65" s="628"/>
      <c r="C65" s="628"/>
      <c r="D65" s="628"/>
      <c r="H65" s="628"/>
    </row>
    <row r="66" spans="1:8" s="71" customFormat="1" ht="15">
      <c r="A66" s="628"/>
      <c r="B66" s="628"/>
      <c r="C66" s="628"/>
      <c r="D66" s="628"/>
      <c r="H66" s="628"/>
    </row>
    <row r="67" spans="1:8" s="71" customFormat="1" ht="15">
      <c r="A67" s="628"/>
      <c r="B67" s="628"/>
      <c r="C67" s="628"/>
      <c r="D67" s="628"/>
      <c r="H67" s="628"/>
    </row>
    <row r="68" spans="1:8" s="71" customFormat="1" ht="15">
      <c r="A68" s="628"/>
      <c r="B68" s="628"/>
      <c r="C68" s="628"/>
      <c r="D68" s="628"/>
      <c r="H68" s="628"/>
    </row>
    <row r="69" spans="1:8" s="71" customFormat="1" ht="15">
      <c r="A69" s="628"/>
      <c r="B69" s="628"/>
      <c r="C69" s="628"/>
      <c r="D69" s="628"/>
      <c r="H69" s="628"/>
    </row>
    <row r="70" spans="1:8" s="71" customFormat="1" ht="15">
      <c r="A70" s="628"/>
      <c r="B70" s="628"/>
      <c r="C70" s="628"/>
      <c r="D70" s="628"/>
      <c r="H70" s="628"/>
    </row>
    <row r="71" spans="1:8" s="71" customFormat="1" ht="15">
      <c r="A71" s="628"/>
      <c r="B71" s="628"/>
      <c r="C71" s="628"/>
      <c r="D71" s="628"/>
      <c r="H71" s="628"/>
    </row>
    <row r="72" spans="1:8" s="71" customFormat="1" ht="15">
      <c r="A72" s="628"/>
      <c r="B72" s="628"/>
      <c r="C72" s="628"/>
      <c r="D72" s="628"/>
      <c r="H72" s="628"/>
    </row>
    <row r="73" spans="1:8" s="71" customFormat="1" ht="15">
      <c r="A73" s="628"/>
      <c r="B73" s="628"/>
      <c r="C73" s="628"/>
      <c r="D73" s="628"/>
      <c r="H73" s="628"/>
    </row>
    <row r="74" spans="1:8" s="71" customFormat="1" ht="15">
      <c r="A74" s="628"/>
      <c r="B74" s="628"/>
      <c r="C74" s="628"/>
      <c r="D74" s="628"/>
      <c r="H74" s="628"/>
    </row>
    <row r="75" spans="1:8" s="71" customFormat="1" ht="15">
      <c r="A75" s="628"/>
      <c r="B75" s="628"/>
      <c r="C75" s="628"/>
      <c r="D75" s="628"/>
      <c r="H75" s="628"/>
    </row>
    <row r="76" spans="1:8" s="71" customFormat="1" ht="15">
      <c r="A76" s="628"/>
      <c r="B76" s="628"/>
      <c r="C76" s="628"/>
      <c r="D76" s="628"/>
      <c r="H76" s="628"/>
    </row>
    <row r="77" spans="1:8" s="71" customFormat="1" ht="15">
      <c r="A77" s="628"/>
      <c r="B77" s="628"/>
      <c r="C77" s="628"/>
      <c r="D77" s="628"/>
      <c r="H77" s="628"/>
    </row>
  </sheetData>
  <mergeCells count="20">
    <mergeCell ref="A35:H35"/>
    <mergeCell ref="D25:E25"/>
    <mergeCell ref="D28:E28"/>
    <mergeCell ref="C10:E10"/>
    <mergeCell ref="B9:E9"/>
    <mergeCell ref="D22:E22"/>
    <mergeCell ref="A1:J1"/>
    <mergeCell ref="C8:E8"/>
    <mergeCell ref="A8:B8"/>
    <mergeCell ref="D11:E11"/>
    <mergeCell ref="D17:E17"/>
    <mergeCell ref="A2:J2"/>
    <mergeCell ref="A3:J3"/>
    <mergeCell ref="A4:J4"/>
    <mergeCell ref="F6:F7"/>
    <mergeCell ref="G6:H6"/>
    <mergeCell ref="I6:I7"/>
    <mergeCell ref="J6:J7"/>
    <mergeCell ref="A6:B7"/>
    <mergeCell ref="C6:E7"/>
  </mergeCells>
  <pageMargins left="0.94" right="0.46" top="0.78" bottom="2.34" header="0.52" footer="1.91"/>
  <pageSetup paperSize="5" scale="72" firstPageNumber="108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85"/>
  <sheetViews>
    <sheetView view="pageBreakPreview" topLeftCell="A33" zoomScale="90" zoomScaleSheetLayoutView="90" workbookViewId="0">
      <selection activeCell="I42" sqref="I42"/>
    </sheetView>
  </sheetViews>
  <sheetFormatPr defaultRowHeight="15"/>
  <cols>
    <col min="1" max="2" width="3.7109375" style="1641" customWidth="1"/>
    <col min="3" max="3" width="3.7109375" style="1646" customWidth="1"/>
    <col min="4" max="4" width="3.7109375" style="1641" customWidth="1"/>
    <col min="5" max="5" width="34.85546875" style="1085" customWidth="1"/>
    <col min="6" max="6" width="14.85546875" style="1085" customWidth="1"/>
    <col min="7" max="7" width="26.28515625" style="1085" customWidth="1"/>
    <col min="8" max="8" width="12.5703125" style="1085" customWidth="1"/>
    <col min="9" max="9" width="22.42578125" style="1085" bestFit="1" customWidth="1"/>
    <col min="10" max="10" width="18" style="1083" hidden="1" customWidth="1"/>
    <col min="11" max="11" width="10.42578125" style="1083" customWidth="1"/>
    <col min="12" max="12" width="19.85546875" style="1085" hidden="1" customWidth="1"/>
    <col min="13" max="13" width="20.140625" style="1082" hidden="1" customWidth="1"/>
    <col min="14" max="14" width="21.28515625" style="1083" hidden="1" customWidth="1"/>
    <col min="15" max="15" width="10.42578125" style="1084" hidden="1" customWidth="1"/>
    <col min="16" max="16" width="21.5703125" style="1085" hidden="1" customWidth="1"/>
    <col min="17" max="17" width="14.28515625" style="1085" customWidth="1"/>
    <col min="18" max="16384" width="9.140625" style="1085"/>
  </cols>
  <sheetData>
    <row r="1" spans="1:18" s="209" customFormat="1" ht="15.75">
      <c r="A1" s="1980" t="s">
        <v>3521</v>
      </c>
      <c r="B1" s="1980"/>
      <c r="C1" s="1980"/>
      <c r="D1" s="1980"/>
      <c r="E1" s="1980"/>
      <c r="F1" s="1980"/>
      <c r="G1" s="1980"/>
      <c r="H1" s="1980"/>
      <c r="I1" s="1980"/>
      <c r="J1" s="1980"/>
      <c r="K1" s="1980"/>
    </row>
    <row r="2" spans="1:18" s="518" customFormat="1" ht="15.75">
      <c r="A2" s="2470" t="s">
        <v>309</v>
      </c>
      <c r="B2" s="2470"/>
      <c r="C2" s="2470"/>
      <c r="D2" s="2470"/>
      <c r="E2" s="2470"/>
      <c r="F2" s="2470"/>
      <c r="G2" s="2470"/>
      <c r="H2" s="2470"/>
      <c r="I2" s="2470"/>
      <c r="J2" s="2470"/>
      <c r="K2" s="2470"/>
    </row>
    <row r="3" spans="1:18" s="523" customFormat="1" ht="18">
      <c r="A3" s="2471" t="s">
        <v>4856</v>
      </c>
      <c r="B3" s="2471"/>
      <c r="C3" s="2471"/>
      <c r="D3" s="2471"/>
      <c r="E3" s="2471"/>
      <c r="F3" s="2471"/>
      <c r="G3" s="2471"/>
      <c r="H3" s="2471"/>
      <c r="I3" s="2471"/>
      <c r="J3" s="2471"/>
      <c r="K3" s="2471"/>
    </row>
    <row r="4" spans="1:18" s="518" customFormat="1" ht="15.75">
      <c r="A4" s="2470" t="s">
        <v>306</v>
      </c>
      <c r="B4" s="2470"/>
      <c r="C4" s="2470"/>
      <c r="D4" s="2470"/>
      <c r="E4" s="2470"/>
      <c r="F4" s="2470"/>
      <c r="G4" s="2470"/>
      <c r="H4" s="2470"/>
      <c r="I4" s="2470"/>
      <c r="J4" s="2470"/>
      <c r="K4" s="2470"/>
    </row>
    <row r="5" spans="1:18" s="1615" customFormat="1" ht="17.25" customHeight="1">
      <c r="A5" s="1636"/>
      <c r="B5" s="1636"/>
      <c r="C5" s="1636"/>
      <c r="D5" s="1636"/>
      <c r="E5" s="1614"/>
      <c r="G5" s="1614"/>
      <c r="J5" s="1616"/>
      <c r="K5" s="1616"/>
      <c r="M5" s="1617"/>
      <c r="N5" s="1616"/>
      <c r="O5" s="1614"/>
    </row>
    <row r="6" spans="1:18" s="1615" customFormat="1" ht="15.75" customHeight="1">
      <c r="A6" s="2475" t="s">
        <v>390</v>
      </c>
      <c r="B6" s="2476"/>
      <c r="C6" s="2474" t="s">
        <v>501</v>
      </c>
      <c r="D6" s="2474"/>
      <c r="E6" s="2474"/>
      <c r="F6" s="2472" t="s">
        <v>393</v>
      </c>
      <c r="G6" s="2491" t="s">
        <v>4627</v>
      </c>
      <c r="H6" s="2491"/>
      <c r="I6" s="2492" t="s">
        <v>387</v>
      </c>
      <c r="J6" s="2492" t="s">
        <v>305</v>
      </c>
      <c r="K6" s="2492" t="s">
        <v>305</v>
      </c>
      <c r="L6" s="1618"/>
      <c r="M6" s="2489" t="s">
        <v>4014</v>
      </c>
      <c r="N6" s="2490"/>
      <c r="O6" s="2480" t="s">
        <v>4015</v>
      </c>
    </row>
    <row r="7" spans="1:18" s="1615" customFormat="1" ht="15.75">
      <c r="A7" s="2477"/>
      <c r="B7" s="2478"/>
      <c r="C7" s="2474"/>
      <c r="D7" s="2474"/>
      <c r="E7" s="2474"/>
      <c r="F7" s="2473"/>
      <c r="G7" s="1783" t="s">
        <v>397</v>
      </c>
      <c r="H7" s="1783" t="s">
        <v>398</v>
      </c>
      <c r="I7" s="2493"/>
      <c r="J7" s="2493"/>
      <c r="K7" s="2493"/>
      <c r="L7" s="1630"/>
      <c r="M7" s="1630"/>
      <c r="N7" s="1631"/>
      <c r="O7" s="2480"/>
    </row>
    <row r="8" spans="1:18" s="1629" customFormat="1">
      <c r="A8" s="2481" t="s">
        <v>312</v>
      </c>
      <c r="B8" s="2482"/>
      <c r="C8" s="2483" t="s">
        <v>313</v>
      </c>
      <c r="D8" s="2484"/>
      <c r="E8" s="2485"/>
      <c r="F8" s="1625" t="s">
        <v>314</v>
      </c>
      <c r="G8" s="1626" t="s">
        <v>315</v>
      </c>
      <c r="H8" s="1626" t="s">
        <v>316</v>
      </c>
      <c r="I8" s="1626" t="s">
        <v>317</v>
      </c>
      <c r="J8" s="1627" t="s">
        <v>318</v>
      </c>
      <c r="K8" s="1628">
        <v>-7</v>
      </c>
      <c r="L8" s="1626" t="s">
        <v>321</v>
      </c>
      <c r="M8" s="1626" t="s">
        <v>322</v>
      </c>
      <c r="N8" s="1627" t="s">
        <v>4016</v>
      </c>
      <c r="O8" s="1627" t="s">
        <v>4017</v>
      </c>
    </row>
    <row r="9" spans="1:18" s="1654" customFormat="1" ht="15" customHeight="1">
      <c r="A9" s="1647" t="s">
        <v>323</v>
      </c>
      <c r="B9" s="1648"/>
      <c r="C9" s="2486" t="s">
        <v>503</v>
      </c>
      <c r="D9" s="2487"/>
      <c r="E9" s="2487"/>
      <c r="F9" s="1613"/>
      <c r="G9" s="1649"/>
      <c r="H9" s="1649"/>
      <c r="I9" s="1649"/>
      <c r="J9" s="1650"/>
      <c r="K9" s="1651"/>
      <c r="L9" s="1649"/>
      <c r="M9" s="1652"/>
      <c r="N9" s="1653"/>
      <c r="O9" s="1653"/>
    </row>
    <row r="10" spans="1:18" s="1654" customFormat="1" ht="32.25" customHeight="1">
      <c r="A10" s="1648">
        <v>1</v>
      </c>
      <c r="B10" s="1648">
        <v>20</v>
      </c>
      <c r="C10" s="2488" t="s">
        <v>1085</v>
      </c>
      <c r="D10" s="2488"/>
      <c r="E10" s="2488"/>
      <c r="F10" s="1613"/>
      <c r="G10" s="1652"/>
      <c r="H10" s="1652"/>
      <c r="I10" s="1652"/>
      <c r="J10" s="1653"/>
      <c r="K10" s="1888"/>
      <c r="L10" s="1649"/>
      <c r="M10" s="1652"/>
      <c r="N10" s="1653"/>
      <c r="O10" s="1653"/>
    </row>
    <row r="11" spans="1:18" s="1658" customFormat="1" ht="33.75" customHeight="1">
      <c r="A11" s="1640"/>
      <c r="B11" s="1640"/>
      <c r="C11" s="1644">
        <v>1</v>
      </c>
      <c r="D11" s="2479" t="s">
        <v>4</v>
      </c>
      <c r="E11" s="2479"/>
      <c r="F11" s="1633"/>
      <c r="G11" s="1633"/>
      <c r="H11" s="1633"/>
      <c r="I11" s="1633"/>
      <c r="J11" s="1656"/>
      <c r="K11" s="1656"/>
      <c r="L11" s="1655"/>
      <c r="M11" s="1640"/>
      <c r="N11" s="1656"/>
      <c r="O11" s="1657"/>
    </row>
    <row r="12" spans="1:18" s="1658" customFormat="1" ht="60">
      <c r="A12" s="1640"/>
      <c r="B12" s="1640"/>
      <c r="C12" s="1644"/>
      <c r="D12" s="1640">
        <v>1</v>
      </c>
      <c r="E12" s="1633" t="s">
        <v>4019</v>
      </c>
      <c r="F12" s="1640" t="s">
        <v>4020</v>
      </c>
      <c r="G12" s="1659" t="s">
        <v>4859</v>
      </c>
      <c r="H12" s="1640" t="s">
        <v>24</v>
      </c>
      <c r="I12" s="1660">
        <v>35000000</v>
      </c>
      <c r="J12" s="1661">
        <v>35000000</v>
      </c>
      <c r="K12" s="1661"/>
      <c r="L12" s="1633" t="s">
        <v>4021</v>
      </c>
      <c r="M12" s="1640" t="s">
        <v>24</v>
      </c>
      <c r="N12" s="1661">
        <v>35000000</v>
      </c>
      <c r="O12" s="1644" t="s">
        <v>4018</v>
      </c>
      <c r="P12" s="1658" t="s">
        <v>2121</v>
      </c>
      <c r="Q12" s="1658" t="s">
        <v>4022</v>
      </c>
      <c r="R12" s="1658" t="s">
        <v>2122</v>
      </c>
    </row>
    <row r="13" spans="1:18" s="1658" customFormat="1" ht="75">
      <c r="A13" s="1640"/>
      <c r="B13" s="1640"/>
      <c r="C13" s="1644"/>
      <c r="D13" s="1640">
        <v>2</v>
      </c>
      <c r="E13" s="1889" t="s">
        <v>4023</v>
      </c>
      <c r="F13" s="1640" t="s">
        <v>4020</v>
      </c>
      <c r="G13" s="1890" t="s">
        <v>4024</v>
      </c>
      <c r="H13" s="1640" t="s">
        <v>24</v>
      </c>
      <c r="I13" s="1660">
        <v>1200000</v>
      </c>
      <c r="J13" s="1664">
        <v>1200000</v>
      </c>
      <c r="K13" s="1664"/>
      <c r="L13" s="1663" t="s">
        <v>4025</v>
      </c>
      <c r="M13" s="1640" t="s">
        <v>24</v>
      </c>
      <c r="N13" s="1664">
        <v>1200000</v>
      </c>
      <c r="O13" s="1644" t="s">
        <v>4018</v>
      </c>
      <c r="P13" s="1658" t="s">
        <v>4026</v>
      </c>
    </row>
    <row r="14" spans="1:18" s="1658" customFormat="1" ht="32.25" customHeight="1">
      <c r="A14" s="1640"/>
      <c r="B14" s="1640"/>
      <c r="C14" s="1644">
        <v>2</v>
      </c>
      <c r="D14" s="2479" t="s">
        <v>762</v>
      </c>
      <c r="E14" s="2479"/>
      <c r="F14" s="1633"/>
      <c r="G14" s="1633"/>
      <c r="H14" s="1633"/>
      <c r="I14" s="1665"/>
      <c r="J14" s="1656"/>
      <c r="K14" s="1656"/>
      <c r="L14" s="1633"/>
      <c r="M14" s="1640"/>
      <c r="N14" s="1656"/>
      <c r="O14" s="1657"/>
    </row>
    <row r="15" spans="1:18" s="1658" customFormat="1" ht="45">
      <c r="A15" s="1640"/>
      <c r="B15" s="1640"/>
      <c r="C15" s="1644"/>
      <c r="D15" s="1640">
        <v>3</v>
      </c>
      <c r="E15" s="1889" t="s">
        <v>4027</v>
      </c>
      <c r="F15" s="1640" t="s">
        <v>4020</v>
      </c>
      <c r="G15" s="1889" t="s">
        <v>4028</v>
      </c>
      <c r="H15" s="1640" t="s">
        <v>24</v>
      </c>
      <c r="I15" s="1660">
        <v>1600000</v>
      </c>
      <c r="J15" s="1664">
        <v>1600000</v>
      </c>
      <c r="K15" s="1664"/>
      <c r="L15" s="1666" t="s">
        <v>4029</v>
      </c>
      <c r="M15" s="1640" t="s">
        <v>24</v>
      </c>
      <c r="N15" s="1664">
        <v>1600000</v>
      </c>
      <c r="O15" s="1644" t="s">
        <v>4018</v>
      </c>
    </row>
    <row r="16" spans="1:18" s="1658" customFormat="1" ht="60">
      <c r="A16" s="1640"/>
      <c r="B16" s="1640"/>
      <c r="C16" s="1644"/>
      <c r="D16" s="1640">
        <v>4</v>
      </c>
      <c r="E16" s="1891" t="s">
        <v>407</v>
      </c>
      <c r="F16" s="1640" t="s">
        <v>4020</v>
      </c>
      <c r="G16" s="1890" t="s">
        <v>4030</v>
      </c>
      <c r="H16" s="1640" t="s">
        <v>24</v>
      </c>
      <c r="I16" s="1660">
        <v>150000000</v>
      </c>
      <c r="J16" s="1661">
        <v>150000000</v>
      </c>
      <c r="K16" s="1661"/>
      <c r="L16" s="1663" t="s">
        <v>4031</v>
      </c>
      <c r="M16" s="1640" t="s">
        <v>24</v>
      </c>
      <c r="N16" s="1661">
        <v>150000000</v>
      </c>
      <c r="O16" s="1644" t="s">
        <v>4018</v>
      </c>
    </row>
    <row r="17" spans="1:16" s="1658" customFormat="1" ht="75">
      <c r="A17" s="1640"/>
      <c r="B17" s="1640"/>
      <c r="C17" s="1644"/>
      <c r="D17" s="1640">
        <v>5</v>
      </c>
      <c r="E17" s="1889" t="s">
        <v>4032</v>
      </c>
      <c r="F17" s="1640" t="s">
        <v>4020</v>
      </c>
      <c r="G17" s="1889" t="s">
        <v>4033</v>
      </c>
      <c r="H17" s="1640" t="s">
        <v>24</v>
      </c>
      <c r="I17" s="1660">
        <v>250000000</v>
      </c>
      <c r="J17" s="1661">
        <v>250000000</v>
      </c>
      <c r="K17" s="1661"/>
      <c r="L17" s="1663" t="s">
        <v>4034</v>
      </c>
      <c r="M17" s="1640" t="s">
        <v>24</v>
      </c>
      <c r="N17" s="1661">
        <v>250000000</v>
      </c>
      <c r="O17" s="1644" t="s">
        <v>4018</v>
      </c>
    </row>
    <row r="18" spans="1:16" s="1658" customFormat="1" ht="58.5" customHeight="1">
      <c r="A18" s="1640"/>
      <c r="B18" s="1640"/>
      <c r="C18" s="1644">
        <v>3</v>
      </c>
      <c r="D18" s="2479" t="s">
        <v>778</v>
      </c>
      <c r="E18" s="2479"/>
      <c r="F18" s="1633"/>
      <c r="G18" s="1633"/>
      <c r="H18" s="1633"/>
      <c r="I18" s="1665"/>
      <c r="J18" s="1656"/>
      <c r="K18" s="1656"/>
      <c r="L18" s="1633"/>
      <c r="M18" s="1640"/>
      <c r="N18" s="1656"/>
      <c r="O18" s="1657"/>
    </row>
    <row r="19" spans="1:16" s="1658" customFormat="1" ht="60">
      <c r="A19" s="1640"/>
      <c r="B19" s="1640"/>
      <c r="C19" s="1644"/>
      <c r="D19" s="1640">
        <v>6</v>
      </c>
      <c r="E19" s="1889" t="s">
        <v>48</v>
      </c>
      <c r="F19" s="1640" t="s">
        <v>4020</v>
      </c>
      <c r="G19" s="1890" t="s">
        <v>4035</v>
      </c>
      <c r="H19" s="1640" t="s">
        <v>790</v>
      </c>
      <c r="I19" s="1660">
        <v>20000000</v>
      </c>
      <c r="J19" s="1661">
        <v>20000000</v>
      </c>
      <c r="K19" s="1661"/>
      <c r="L19" s="1662" t="s">
        <v>4036</v>
      </c>
      <c r="M19" s="1640" t="s">
        <v>790</v>
      </c>
      <c r="N19" s="1661">
        <v>20000000</v>
      </c>
      <c r="O19" s="1644" t="s">
        <v>4018</v>
      </c>
    </row>
    <row r="20" spans="1:16" s="1658" customFormat="1" ht="36.75" customHeight="1">
      <c r="A20" s="1640"/>
      <c r="B20" s="1640"/>
      <c r="C20" s="1644">
        <v>4</v>
      </c>
      <c r="D20" s="2479" t="s">
        <v>4858</v>
      </c>
      <c r="E20" s="2479"/>
      <c r="F20" s="1633"/>
      <c r="G20" s="1633"/>
      <c r="H20" s="1633"/>
      <c r="I20" s="1665"/>
      <c r="J20" s="1656"/>
      <c r="K20" s="1656"/>
      <c r="L20" s="1633"/>
      <c r="M20" s="1640"/>
      <c r="N20" s="1656"/>
      <c r="O20" s="1657"/>
    </row>
    <row r="21" spans="1:16" s="1658" customFormat="1" ht="63.75" customHeight="1">
      <c r="A21" s="1640"/>
      <c r="B21" s="1640"/>
      <c r="C21" s="1644"/>
      <c r="D21" s="1640">
        <v>7</v>
      </c>
      <c r="E21" s="1889" t="s">
        <v>4037</v>
      </c>
      <c r="F21" s="1640" t="s">
        <v>594</v>
      </c>
      <c r="G21" s="1890" t="s">
        <v>4038</v>
      </c>
      <c r="H21" s="1633"/>
      <c r="I21" s="1660">
        <v>200000000</v>
      </c>
      <c r="J21" s="1661">
        <v>100000000</v>
      </c>
      <c r="K21" s="1661"/>
      <c r="L21" s="1633"/>
      <c r="M21" s="1640" t="s">
        <v>594</v>
      </c>
      <c r="N21" s="1667">
        <v>300000000</v>
      </c>
      <c r="O21" s="1644" t="s">
        <v>4018</v>
      </c>
    </row>
    <row r="22" spans="1:16" s="1658" customFormat="1" ht="60">
      <c r="A22" s="1640"/>
      <c r="B22" s="1640"/>
      <c r="C22" s="1644"/>
      <c r="D22" s="1640">
        <v>8</v>
      </c>
      <c r="E22" s="1889" t="s">
        <v>4039</v>
      </c>
      <c r="F22" s="1640" t="s">
        <v>23</v>
      </c>
      <c r="G22" s="1889" t="s">
        <v>4040</v>
      </c>
      <c r="H22" s="1640" t="s">
        <v>4041</v>
      </c>
      <c r="I22" s="1660">
        <v>60000000</v>
      </c>
      <c r="J22" s="1661">
        <v>60000000</v>
      </c>
      <c r="K22" s="1661"/>
      <c r="L22" s="1633"/>
      <c r="M22" s="1640" t="s">
        <v>4041</v>
      </c>
      <c r="N22" s="1661">
        <v>60000000</v>
      </c>
      <c r="O22" s="1644" t="s">
        <v>4018</v>
      </c>
    </row>
    <row r="23" spans="1:16" s="1658" customFormat="1" ht="75">
      <c r="A23" s="1640"/>
      <c r="B23" s="1640"/>
      <c r="C23" s="1644"/>
      <c r="D23" s="1640">
        <v>9</v>
      </c>
      <c r="E23" s="1659" t="s">
        <v>4042</v>
      </c>
      <c r="F23" s="1640" t="s">
        <v>505</v>
      </c>
      <c r="G23" s="1889" t="s">
        <v>4043</v>
      </c>
      <c r="H23" s="1640" t="s">
        <v>4044</v>
      </c>
      <c r="I23" s="1660">
        <v>200000000</v>
      </c>
      <c r="J23" s="1661">
        <v>200000000</v>
      </c>
      <c r="K23" s="1661"/>
      <c r="L23" s="1633"/>
      <c r="M23" s="1640" t="s">
        <v>4044</v>
      </c>
      <c r="N23" s="1661">
        <v>200000000</v>
      </c>
      <c r="O23" s="1644" t="s">
        <v>4018</v>
      </c>
    </row>
    <row r="24" spans="1:16" s="1658" customFormat="1" ht="60">
      <c r="A24" s="1640"/>
      <c r="B24" s="1640"/>
      <c r="C24" s="1644"/>
      <c r="D24" s="1640">
        <v>10</v>
      </c>
      <c r="E24" s="1659" t="s">
        <v>4045</v>
      </c>
      <c r="F24" s="1640" t="s">
        <v>505</v>
      </c>
      <c r="G24" s="1890" t="s">
        <v>4046</v>
      </c>
      <c r="H24" s="1640" t="s">
        <v>24</v>
      </c>
      <c r="I24" s="1660">
        <v>800000000</v>
      </c>
      <c r="J24" s="1668"/>
      <c r="K24" s="1668"/>
      <c r="L24" s="1663" t="s">
        <v>4047</v>
      </c>
      <c r="M24" s="1669" t="s">
        <v>24</v>
      </c>
      <c r="N24" s="1656">
        <v>1000000000</v>
      </c>
      <c r="O24" s="1644" t="s">
        <v>4018</v>
      </c>
    </row>
    <row r="25" spans="1:16" s="1658" customFormat="1" ht="75">
      <c r="A25" s="1640"/>
      <c r="B25" s="1640"/>
      <c r="C25" s="1644"/>
      <c r="D25" s="1640">
        <v>11</v>
      </c>
      <c r="E25" s="1889" t="s">
        <v>4048</v>
      </c>
      <c r="F25" s="1640" t="s">
        <v>505</v>
      </c>
      <c r="G25" s="1890" t="s">
        <v>4049</v>
      </c>
      <c r="H25" s="1640" t="s">
        <v>4050</v>
      </c>
      <c r="I25" s="1660">
        <v>100000000</v>
      </c>
      <c r="J25" s="1668"/>
      <c r="K25" s="1668"/>
      <c r="L25" s="1663"/>
      <c r="M25" s="1640" t="s">
        <v>4050</v>
      </c>
      <c r="N25" s="1656">
        <v>150000000</v>
      </c>
      <c r="O25" s="1644" t="s">
        <v>4018</v>
      </c>
    </row>
    <row r="26" spans="1:16" s="1658" customFormat="1" ht="90">
      <c r="A26" s="1640"/>
      <c r="B26" s="1640"/>
      <c r="C26" s="1644"/>
      <c r="D26" s="1640">
        <v>12</v>
      </c>
      <c r="E26" s="1659" t="s">
        <v>4051</v>
      </c>
      <c r="F26" s="1640" t="s">
        <v>650</v>
      </c>
      <c r="G26" s="1889" t="s">
        <v>4052</v>
      </c>
      <c r="H26" s="1640" t="s">
        <v>24</v>
      </c>
      <c r="I26" s="1665">
        <v>500000000</v>
      </c>
      <c r="J26" s="1668">
        <v>100000000</v>
      </c>
      <c r="K26" s="1668"/>
      <c r="L26" s="1663" t="s">
        <v>4053</v>
      </c>
      <c r="M26" s="1640" t="s">
        <v>24</v>
      </c>
      <c r="N26" s="1656">
        <v>500000000</v>
      </c>
      <c r="O26" s="1644" t="s">
        <v>4018</v>
      </c>
    </row>
    <row r="27" spans="1:16" s="1658" customFormat="1" ht="38.25" customHeight="1">
      <c r="A27" s="1640"/>
      <c r="B27" s="1640"/>
      <c r="C27" s="1644">
        <v>5</v>
      </c>
      <c r="D27" s="2479" t="s">
        <v>4861</v>
      </c>
      <c r="E27" s="2479"/>
      <c r="F27" s="1633"/>
      <c r="G27" s="1633"/>
      <c r="H27" s="1633"/>
      <c r="I27" s="1660"/>
      <c r="J27" s="1656"/>
      <c r="K27" s="1656"/>
      <c r="L27" s="1633"/>
      <c r="M27" s="1640"/>
      <c r="N27" s="1656"/>
      <c r="O27" s="1657"/>
    </row>
    <row r="28" spans="1:16" s="1658" customFormat="1" ht="70.5" customHeight="1">
      <c r="A28" s="1640"/>
      <c r="B28" s="1640"/>
      <c r="C28" s="1644"/>
      <c r="D28" s="1640">
        <v>13</v>
      </c>
      <c r="E28" s="1890" t="s">
        <v>4054</v>
      </c>
      <c r="F28" s="1640" t="s">
        <v>594</v>
      </c>
      <c r="G28" s="1890" t="s">
        <v>4055</v>
      </c>
      <c r="H28" s="1640" t="s">
        <v>4056</v>
      </c>
      <c r="I28" s="1660">
        <v>250000000</v>
      </c>
      <c r="J28" s="1656"/>
      <c r="K28" s="1656"/>
      <c r="L28" s="1663" t="s">
        <v>4057</v>
      </c>
      <c r="M28" s="1640" t="s">
        <v>4058</v>
      </c>
      <c r="N28" s="1656">
        <v>300000000</v>
      </c>
      <c r="O28" s="1644" t="s">
        <v>4018</v>
      </c>
    </row>
    <row r="29" spans="1:16" s="1658" customFormat="1" ht="75">
      <c r="A29" s="1640"/>
      <c r="B29" s="1640"/>
      <c r="C29" s="1644"/>
      <c r="D29" s="1640">
        <v>14</v>
      </c>
      <c r="E29" s="1890" t="s">
        <v>4059</v>
      </c>
      <c r="F29" s="1640" t="s">
        <v>23</v>
      </c>
      <c r="G29" s="1890" t="s">
        <v>4060</v>
      </c>
      <c r="H29" s="1640" t="s">
        <v>8</v>
      </c>
      <c r="I29" s="1660">
        <v>100000000</v>
      </c>
      <c r="J29" s="1656">
        <v>250000000</v>
      </c>
      <c r="K29" s="1656"/>
      <c r="L29" s="1663" t="s">
        <v>4061</v>
      </c>
      <c r="M29" s="1640" t="s">
        <v>8</v>
      </c>
      <c r="N29" s="1656">
        <v>1500000000</v>
      </c>
      <c r="O29" s="1644" t="s">
        <v>4018</v>
      </c>
    </row>
    <row r="30" spans="1:16" s="1658" customFormat="1" ht="45">
      <c r="A30" s="1640"/>
      <c r="B30" s="1640"/>
      <c r="C30" s="1644"/>
      <c r="D30" s="1640">
        <v>15</v>
      </c>
      <c r="E30" s="1889" t="s">
        <v>4062</v>
      </c>
      <c r="F30" s="1640" t="s">
        <v>23</v>
      </c>
      <c r="G30" s="1890" t="s">
        <v>4063</v>
      </c>
      <c r="H30" s="1640" t="s">
        <v>24</v>
      </c>
      <c r="I30" s="1660">
        <f>400000000+4000000000</f>
        <v>4400000000</v>
      </c>
      <c r="J30" s="1656"/>
      <c r="K30" s="1656"/>
      <c r="L30" s="1633"/>
      <c r="M30" s="1640" t="s">
        <v>24</v>
      </c>
      <c r="N30" s="1656">
        <v>4000000000</v>
      </c>
      <c r="O30" s="1644" t="s">
        <v>4018</v>
      </c>
    </row>
    <row r="31" spans="1:16" s="1658" customFormat="1" ht="49.5" customHeight="1">
      <c r="A31" s="1640"/>
      <c r="B31" s="1639"/>
      <c r="C31" s="1644">
        <v>6</v>
      </c>
      <c r="D31" s="2479" t="s">
        <v>4857</v>
      </c>
      <c r="E31" s="2479"/>
      <c r="F31" s="1633"/>
      <c r="G31" s="1633"/>
      <c r="H31" s="1633"/>
      <c r="I31" s="1665"/>
      <c r="J31" s="1656"/>
      <c r="K31" s="1656"/>
      <c r="L31" s="1633"/>
      <c r="M31" s="1640"/>
      <c r="N31" s="1656"/>
      <c r="O31" s="1657"/>
    </row>
    <row r="32" spans="1:16" s="1674" customFormat="1" ht="60">
      <c r="A32" s="1638"/>
      <c r="B32" s="1637"/>
      <c r="C32" s="1643"/>
      <c r="D32" s="1638">
        <v>16</v>
      </c>
      <c r="E32" s="1892" t="s">
        <v>4064</v>
      </c>
      <c r="F32" s="1670" t="s">
        <v>4066</v>
      </c>
      <c r="G32" s="1675" t="s">
        <v>4065</v>
      </c>
      <c r="H32" s="1638">
        <v>10</v>
      </c>
      <c r="I32" s="1671">
        <f>13500000*3</f>
        <v>40500000</v>
      </c>
      <c r="J32" s="1672">
        <f>13500000*3</f>
        <v>40500000</v>
      </c>
      <c r="K32" s="1672"/>
      <c r="L32" s="1632"/>
      <c r="M32" s="1638">
        <v>10</v>
      </c>
      <c r="N32" s="1672">
        <f>13500000*3</f>
        <v>40500000</v>
      </c>
      <c r="O32" s="1643" t="s">
        <v>4026</v>
      </c>
      <c r="P32" s="1673" t="e">
        <f>N32+N33+N34+N35+N38+N40+N43+N41</f>
        <v>#REF!</v>
      </c>
    </row>
    <row r="33" spans="1:15" s="1658" customFormat="1" ht="60">
      <c r="A33" s="1640"/>
      <c r="B33" s="1639"/>
      <c r="C33" s="1644"/>
      <c r="D33" s="1640"/>
      <c r="E33" s="1642"/>
      <c r="F33" s="1640" t="s">
        <v>4020</v>
      </c>
      <c r="G33" s="1675" t="s">
        <v>4065</v>
      </c>
      <c r="H33" s="1640" t="s">
        <v>4067</v>
      </c>
      <c r="I33" s="1660">
        <v>125500000</v>
      </c>
      <c r="J33" s="1661">
        <v>125500000</v>
      </c>
      <c r="K33" s="1661"/>
      <c r="L33" s="1633"/>
      <c r="M33" s="1640" t="s">
        <v>4067</v>
      </c>
      <c r="N33" s="1661">
        <v>125500000</v>
      </c>
      <c r="O33" s="1643" t="s">
        <v>4026</v>
      </c>
    </row>
    <row r="34" spans="1:15" s="1658" customFormat="1" ht="30">
      <c r="A34" s="1640"/>
      <c r="B34" s="1640"/>
      <c r="C34" s="1644"/>
      <c r="D34" s="1640"/>
      <c r="E34" s="1642"/>
      <c r="F34" s="1640" t="s">
        <v>4020</v>
      </c>
      <c r="G34" s="1675" t="s">
        <v>4068</v>
      </c>
      <c r="H34" s="1633" t="s">
        <v>98</v>
      </c>
      <c r="I34" s="1660">
        <v>460000000</v>
      </c>
      <c r="J34" s="1661">
        <v>460000000</v>
      </c>
      <c r="K34" s="1661"/>
      <c r="L34" s="1633"/>
      <c r="M34" s="1640" t="s">
        <v>98</v>
      </c>
      <c r="N34" s="1661">
        <v>460000000</v>
      </c>
      <c r="O34" s="1643" t="s">
        <v>4026</v>
      </c>
    </row>
    <row r="35" spans="1:15" s="1658" customFormat="1" ht="30">
      <c r="A35" s="1640"/>
      <c r="B35" s="1640"/>
      <c r="C35" s="1644"/>
      <c r="D35" s="1640"/>
      <c r="E35" s="1642"/>
      <c r="F35" s="1640" t="s">
        <v>4020</v>
      </c>
      <c r="G35" s="1675" t="s">
        <v>4069</v>
      </c>
      <c r="H35" s="1633" t="s">
        <v>98</v>
      </c>
      <c r="I35" s="1660">
        <v>475000000</v>
      </c>
      <c r="J35" s="1661">
        <v>475000000</v>
      </c>
      <c r="K35" s="1661"/>
      <c r="L35" s="1633"/>
      <c r="M35" s="1640" t="s">
        <v>98</v>
      </c>
      <c r="N35" s="1661">
        <v>475000000</v>
      </c>
      <c r="O35" s="1643" t="s">
        <v>4026</v>
      </c>
    </row>
    <row r="36" spans="1:15" s="1658" customFormat="1" ht="15.75">
      <c r="A36" s="1640"/>
      <c r="B36" s="1640"/>
      <c r="C36" s="1644"/>
      <c r="D36" s="1640"/>
      <c r="E36" s="1642"/>
      <c r="F36" s="1633"/>
      <c r="G36" s="1893" t="s">
        <v>4070</v>
      </c>
      <c r="H36" s="1633"/>
      <c r="I36" s="1665"/>
      <c r="J36" s="1656"/>
      <c r="K36" s="1656"/>
      <c r="L36" s="1633"/>
      <c r="M36" s="1640"/>
      <c r="N36" s="1656"/>
      <c r="O36" s="1657"/>
    </row>
    <row r="37" spans="1:15" s="1658" customFormat="1" ht="45">
      <c r="A37" s="1640"/>
      <c r="B37" s="1640"/>
      <c r="C37" s="1644"/>
      <c r="D37" s="1640"/>
      <c r="E37" s="1642"/>
      <c r="F37" s="1633"/>
      <c r="G37" s="1893" t="s">
        <v>4071</v>
      </c>
      <c r="H37" s="1633"/>
      <c r="I37" s="1665"/>
      <c r="J37" s="1656"/>
      <c r="K37" s="1656"/>
      <c r="L37" s="1633"/>
      <c r="M37" s="1640"/>
      <c r="N37" s="1656"/>
      <c r="O37" s="1657"/>
    </row>
    <row r="38" spans="1:15" s="1658" customFormat="1" ht="30">
      <c r="A38" s="1640"/>
      <c r="B38" s="1640"/>
      <c r="C38" s="1644"/>
      <c r="D38" s="1640"/>
      <c r="E38" s="1642"/>
      <c r="F38" s="1640" t="s">
        <v>4020</v>
      </c>
      <c r="G38" s="1675" t="s">
        <v>4072</v>
      </c>
      <c r="H38" s="1633" t="s">
        <v>4073</v>
      </c>
      <c r="I38" s="1660">
        <v>125000000</v>
      </c>
      <c r="J38" s="1676">
        <v>125000000</v>
      </c>
      <c r="K38" s="1676"/>
      <c r="L38" s="1633"/>
      <c r="M38" s="1640" t="s">
        <v>4073</v>
      </c>
      <c r="N38" s="1676">
        <v>125000000</v>
      </c>
      <c r="O38" s="1643" t="s">
        <v>4026</v>
      </c>
    </row>
    <row r="39" spans="1:15" s="1658" customFormat="1" ht="39" customHeight="1">
      <c r="A39" s="1640"/>
      <c r="B39" s="1640"/>
      <c r="C39" s="1644">
        <v>7</v>
      </c>
      <c r="D39" s="2479" t="s">
        <v>4858</v>
      </c>
      <c r="E39" s="2479"/>
      <c r="F39" s="1633"/>
      <c r="G39" s="1633"/>
      <c r="H39" s="1633"/>
      <c r="I39" s="1665"/>
      <c r="J39" s="1656"/>
      <c r="K39" s="1656"/>
      <c r="L39" s="1633"/>
      <c r="M39" s="1640"/>
      <c r="N39" s="1656"/>
      <c r="O39" s="1657"/>
    </row>
    <row r="40" spans="1:15" s="1674" customFormat="1" ht="66.75" customHeight="1">
      <c r="A40" s="1638"/>
      <c r="B40" s="1638"/>
      <c r="C40" s="1643"/>
      <c r="D40" s="1638">
        <v>17</v>
      </c>
      <c r="E40" s="1889" t="s">
        <v>4074</v>
      </c>
      <c r="F40" s="1638" t="s">
        <v>594</v>
      </c>
      <c r="G40" s="1889" t="s">
        <v>4075</v>
      </c>
      <c r="H40" s="1638" t="s">
        <v>24</v>
      </c>
      <c r="I40" s="1671">
        <v>50000000</v>
      </c>
      <c r="J40" s="1677">
        <v>50000000</v>
      </c>
      <c r="K40" s="1677"/>
      <c r="L40" s="1632"/>
      <c r="M40" s="1638" t="s">
        <v>24</v>
      </c>
      <c r="N40" s="1678">
        <v>100000000</v>
      </c>
      <c r="O40" s="1643" t="s">
        <v>4026</v>
      </c>
    </row>
    <row r="41" spans="1:15" s="1674" customFormat="1" ht="45">
      <c r="A41" s="1638"/>
      <c r="B41" s="1638"/>
      <c r="C41" s="1643"/>
      <c r="D41" s="1638">
        <v>18</v>
      </c>
      <c r="E41" s="1675" t="s">
        <v>4076</v>
      </c>
      <c r="F41" s="1638" t="s">
        <v>594</v>
      </c>
      <c r="G41" s="1675" t="s">
        <v>4077</v>
      </c>
      <c r="H41" s="1638" t="s">
        <v>4050</v>
      </c>
      <c r="I41" s="1671">
        <v>75000000</v>
      </c>
      <c r="J41" s="1678"/>
      <c r="K41" s="1678"/>
      <c r="L41" s="1632"/>
      <c r="M41" s="1638"/>
      <c r="N41" s="1678" t="e">
        <f>#REF!</f>
        <v>#REF!</v>
      </c>
      <c r="O41" s="1643" t="s">
        <v>4026</v>
      </c>
    </row>
    <row r="42" spans="1:15" s="1658" customFormat="1" ht="33.75" customHeight="1">
      <c r="A42" s="1640"/>
      <c r="B42" s="1640"/>
      <c r="C42" s="1644">
        <v>8</v>
      </c>
      <c r="D42" s="2479" t="s">
        <v>4860</v>
      </c>
      <c r="E42" s="2479"/>
      <c r="F42" s="1633"/>
      <c r="G42" s="1633"/>
      <c r="H42" s="1633"/>
      <c r="I42" s="1660"/>
      <c r="J42" s="1656"/>
      <c r="K42" s="1656"/>
      <c r="L42" s="1633"/>
      <c r="M42" s="1640"/>
      <c r="N42" s="1656"/>
      <c r="O42" s="1657"/>
    </row>
    <row r="43" spans="1:15" s="1674" customFormat="1" ht="45">
      <c r="A43" s="1638"/>
      <c r="B43" s="1638"/>
      <c r="C43" s="1643"/>
      <c r="D43" s="1638">
        <v>19</v>
      </c>
      <c r="E43" s="1890" t="s">
        <v>4078</v>
      </c>
      <c r="F43" s="1638" t="s">
        <v>23</v>
      </c>
      <c r="G43" s="1890" t="s">
        <v>4079</v>
      </c>
      <c r="H43" s="1638" t="s">
        <v>562</v>
      </c>
      <c r="I43" s="1671">
        <v>250000000</v>
      </c>
      <c r="J43" s="1677"/>
      <c r="K43" s="1677"/>
      <c r="L43" s="1663" t="s">
        <v>4080</v>
      </c>
      <c r="M43" s="1638" t="s">
        <v>562</v>
      </c>
      <c r="N43" s="1678">
        <v>300000000</v>
      </c>
      <c r="O43" s="1643" t="s">
        <v>4026</v>
      </c>
    </row>
    <row r="44" spans="1:15" s="1624" customFormat="1" ht="20.100000000000001" customHeight="1">
      <c r="A44" s="2480" t="s">
        <v>388</v>
      </c>
      <c r="B44" s="2480"/>
      <c r="C44" s="2480"/>
      <c r="D44" s="2480"/>
      <c r="E44" s="2480"/>
      <c r="F44" s="2480"/>
      <c r="G44" s="2480"/>
      <c r="H44" s="1621"/>
      <c r="I44" s="1622">
        <f>SUM(I12:I43)</f>
        <v>8668800000</v>
      </c>
      <c r="J44" s="1623">
        <f>SUM(J12:J43)</f>
        <v>2443800000</v>
      </c>
      <c r="K44" s="1623"/>
      <c r="L44" s="1621"/>
      <c r="M44" s="1619"/>
      <c r="N44" s="1623"/>
      <c r="O44" s="1621"/>
    </row>
    <row r="45" spans="1:15" s="1620" customFormat="1" ht="20.100000000000001" customHeight="1">
      <c r="A45" s="1635"/>
      <c r="B45" s="1635"/>
      <c r="C45" s="1645"/>
      <c r="D45" s="1635"/>
      <c r="J45" s="1634"/>
      <c r="K45" s="1634"/>
      <c r="M45" s="1635"/>
      <c r="N45" s="1634"/>
      <c r="O45" s="1624"/>
    </row>
    <row r="46" spans="1:15" s="1620" customFormat="1" ht="20.100000000000001" customHeight="1">
      <c r="A46" s="1635"/>
      <c r="B46" s="1635"/>
      <c r="C46" s="1645"/>
      <c r="D46" s="1635"/>
      <c r="J46" s="1634"/>
      <c r="K46" s="1634"/>
      <c r="M46" s="1635"/>
    </row>
    <row r="47" spans="1:15" s="1620" customFormat="1" ht="20.100000000000001" customHeight="1">
      <c r="A47" s="1635"/>
      <c r="B47" s="1635"/>
      <c r="C47" s="1645"/>
      <c r="D47" s="1635"/>
      <c r="M47" s="1635"/>
    </row>
    <row r="48" spans="1:15" s="1620" customFormat="1" ht="15.75">
      <c r="A48" s="1635"/>
      <c r="B48" s="1635"/>
      <c r="C48" s="1645"/>
      <c r="D48" s="1635"/>
      <c r="J48" s="1634"/>
      <c r="K48" s="1634"/>
      <c r="M48" s="1635"/>
      <c r="N48" s="1634"/>
      <c r="O48" s="1624"/>
    </row>
    <row r="49" spans="1:15" s="1620" customFormat="1" ht="15.75">
      <c r="A49" s="1635"/>
      <c r="B49" s="1635"/>
      <c r="C49" s="1645"/>
      <c r="D49" s="1635"/>
      <c r="J49" s="1634"/>
      <c r="K49" s="1634"/>
      <c r="M49" s="1635"/>
      <c r="N49" s="1634"/>
      <c r="O49" s="1624"/>
    </row>
    <row r="50" spans="1:15" s="1620" customFormat="1" ht="15.75">
      <c r="A50" s="1635"/>
      <c r="B50" s="1635"/>
      <c r="C50" s="1645"/>
      <c r="D50" s="1635"/>
      <c r="J50" s="1634"/>
      <c r="K50" s="1634"/>
      <c r="M50" s="1635"/>
      <c r="N50" s="1634"/>
      <c r="O50" s="1624"/>
    </row>
    <row r="51" spans="1:15" s="1620" customFormat="1" ht="15.75">
      <c r="A51" s="1635"/>
      <c r="B51" s="1635"/>
      <c r="C51" s="1645"/>
      <c r="D51" s="1635"/>
      <c r="J51" s="1634"/>
      <c r="K51" s="1634"/>
      <c r="M51" s="1635"/>
      <c r="N51" s="1634"/>
      <c r="O51" s="1624"/>
    </row>
    <row r="52" spans="1:15" s="1620" customFormat="1" ht="15.75">
      <c r="A52" s="1635"/>
      <c r="B52" s="1635"/>
      <c r="C52" s="1645"/>
      <c r="D52" s="1635"/>
      <c r="J52" s="1634"/>
      <c r="K52" s="1634"/>
      <c r="M52" s="1635"/>
      <c r="N52" s="1634"/>
      <c r="O52" s="1624"/>
    </row>
    <row r="53" spans="1:15" s="1620" customFormat="1" ht="15.75">
      <c r="A53" s="1635"/>
      <c r="B53" s="1635"/>
      <c r="C53" s="1645"/>
      <c r="D53" s="1635"/>
      <c r="J53" s="1634"/>
      <c r="K53" s="1634"/>
      <c r="M53" s="1635"/>
      <c r="N53" s="1634"/>
      <c r="O53" s="1624"/>
    </row>
    <row r="54" spans="1:15" s="1620" customFormat="1" ht="15.75">
      <c r="A54" s="1635"/>
      <c r="B54" s="1635"/>
      <c r="C54" s="1645"/>
      <c r="D54" s="1635"/>
      <c r="J54" s="1634"/>
      <c r="K54" s="1634"/>
      <c r="M54" s="1635"/>
      <c r="N54" s="1634"/>
      <c r="O54" s="1624"/>
    </row>
    <row r="55" spans="1:15" s="1620" customFormat="1" ht="15.75">
      <c r="A55" s="1635"/>
      <c r="B55" s="1635"/>
      <c r="C55" s="1645"/>
      <c r="D55" s="1635"/>
      <c r="J55" s="1634"/>
      <c r="K55" s="1634"/>
      <c r="M55" s="1635"/>
      <c r="N55" s="1634"/>
      <c r="O55" s="1624"/>
    </row>
    <row r="56" spans="1:15" s="1620" customFormat="1" ht="15.75">
      <c r="A56" s="1635"/>
      <c r="B56" s="1635"/>
      <c r="C56" s="1645"/>
      <c r="D56" s="1635"/>
      <c r="J56" s="1634"/>
      <c r="K56" s="1634"/>
      <c r="M56" s="1635"/>
      <c r="N56" s="1634"/>
      <c r="O56" s="1624"/>
    </row>
    <row r="57" spans="1:15" s="1620" customFormat="1" ht="15.75">
      <c r="A57" s="1635"/>
      <c r="B57" s="1635"/>
      <c r="C57" s="1645"/>
      <c r="D57" s="1635"/>
      <c r="J57" s="1634"/>
      <c r="K57" s="1634"/>
      <c r="M57" s="1635"/>
      <c r="N57" s="1634"/>
      <c r="O57" s="1624"/>
    </row>
    <row r="58" spans="1:15" s="1615" customFormat="1" ht="15.75">
      <c r="A58" s="1617"/>
      <c r="B58" s="1617"/>
      <c r="C58" s="1636"/>
      <c r="D58" s="1617"/>
      <c r="J58" s="1616"/>
      <c r="K58" s="1616"/>
      <c r="M58" s="1617"/>
      <c r="N58" s="1616"/>
      <c r="O58" s="1614"/>
    </row>
    <row r="59" spans="1:15" s="1615" customFormat="1" ht="15.75">
      <c r="A59" s="1617"/>
      <c r="B59" s="1617"/>
      <c r="C59" s="1636"/>
      <c r="D59" s="1617"/>
      <c r="J59" s="1616"/>
      <c r="K59" s="1616"/>
      <c r="M59" s="1617"/>
      <c r="N59" s="1616"/>
      <c r="O59" s="1614"/>
    </row>
    <row r="60" spans="1:15" s="1615" customFormat="1" ht="15.75">
      <c r="A60" s="1617"/>
      <c r="B60" s="1617"/>
      <c r="C60" s="1636"/>
      <c r="D60" s="1617"/>
      <c r="J60" s="1616"/>
      <c r="K60" s="1616"/>
      <c r="M60" s="1617"/>
      <c r="N60" s="1616"/>
      <c r="O60" s="1614"/>
    </row>
    <row r="61" spans="1:15" s="1615" customFormat="1" ht="15.75">
      <c r="A61" s="1617"/>
      <c r="B61" s="1617"/>
      <c r="C61" s="1636"/>
      <c r="D61" s="1617"/>
      <c r="J61" s="1616"/>
      <c r="K61" s="1616"/>
      <c r="M61" s="1617"/>
      <c r="N61" s="1616"/>
      <c r="O61" s="1614"/>
    </row>
    <row r="62" spans="1:15" s="1615" customFormat="1" ht="15.75">
      <c r="A62" s="1617"/>
      <c r="B62" s="1617"/>
      <c r="C62" s="1636"/>
      <c r="D62" s="1617"/>
      <c r="J62" s="1616"/>
      <c r="K62" s="1616"/>
      <c r="M62" s="1617"/>
      <c r="N62" s="1616"/>
      <c r="O62" s="1614"/>
    </row>
    <row r="63" spans="1:15" s="1615" customFormat="1" ht="15.75">
      <c r="A63" s="1617"/>
      <c r="B63" s="1617"/>
      <c r="C63" s="1636"/>
      <c r="D63" s="1617"/>
      <c r="J63" s="1616"/>
      <c r="K63" s="1616"/>
      <c r="M63" s="1617"/>
      <c r="N63" s="1616"/>
      <c r="O63" s="1614"/>
    </row>
    <row r="64" spans="1:15" s="1615" customFormat="1" ht="15.75">
      <c r="A64" s="1617"/>
      <c r="B64" s="1617"/>
      <c r="C64" s="1636"/>
      <c r="D64" s="1617"/>
      <c r="J64" s="1616"/>
      <c r="K64" s="1616"/>
      <c r="M64" s="1617"/>
      <c r="N64" s="1616"/>
      <c r="O64" s="1614"/>
    </row>
    <row r="65" spans="1:15" s="1615" customFormat="1" ht="15.75">
      <c r="A65" s="1617"/>
      <c r="B65" s="1617"/>
      <c r="C65" s="1636"/>
      <c r="D65" s="1617"/>
      <c r="J65" s="1616"/>
      <c r="K65" s="1616"/>
      <c r="M65" s="1617"/>
      <c r="N65" s="1616"/>
      <c r="O65" s="1614"/>
    </row>
    <row r="66" spans="1:15" s="1615" customFormat="1" ht="15.75">
      <c r="A66" s="1617"/>
      <c r="B66" s="1617"/>
      <c r="C66" s="1636"/>
      <c r="D66" s="1617"/>
      <c r="J66" s="1616"/>
      <c r="K66" s="1616"/>
      <c r="M66" s="1617"/>
      <c r="N66" s="1616"/>
      <c r="O66" s="1614"/>
    </row>
    <row r="67" spans="1:15" s="1615" customFormat="1" ht="15.75">
      <c r="A67" s="1617"/>
      <c r="B67" s="1617"/>
      <c r="C67" s="1636"/>
      <c r="D67" s="1617"/>
      <c r="J67" s="1616"/>
      <c r="K67" s="1616"/>
      <c r="M67" s="1617"/>
      <c r="N67" s="1616"/>
      <c r="O67" s="1614"/>
    </row>
    <row r="68" spans="1:15" s="1615" customFormat="1" ht="15.75">
      <c r="A68" s="1617"/>
      <c r="B68" s="1617"/>
      <c r="C68" s="1636"/>
      <c r="D68" s="1617"/>
      <c r="J68" s="1616"/>
      <c r="K68" s="1616"/>
      <c r="M68" s="1617"/>
      <c r="N68" s="1616"/>
      <c r="O68" s="1614"/>
    </row>
    <row r="69" spans="1:15" s="1615" customFormat="1" ht="15.75">
      <c r="A69" s="1617"/>
      <c r="B69" s="1617"/>
      <c r="C69" s="1636"/>
      <c r="D69" s="1617"/>
      <c r="J69" s="1616"/>
      <c r="K69" s="1616"/>
      <c r="M69" s="1617"/>
      <c r="N69" s="1616"/>
      <c r="O69" s="1614"/>
    </row>
    <row r="70" spans="1:15" s="1615" customFormat="1" ht="15.75">
      <c r="A70" s="1617"/>
      <c r="B70" s="1617"/>
      <c r="C70" s="1636"/>
      <c r="D70" s="1617"/>
      <c r="J70" s="1616"/>
      <c r="K70" s="1616"/>
      <c r="M70" s="1617"/>
      <c r="N70" s="1616"/>
      <c r="O70" s="1614"/>
    </row>
    <row r="71" spans="1:15" s="1615" customFormat="1" ht="15.75">
      <c r="A71" s="1617"/>
      <c r="B71" s="1617"/>
      <c r="C71" s="1636"/>
      <c r="D71" s="1617"/>
      <c r="J71" s="1616"/>
      <c r="K71" s="1616"/>
      <c r="M71" s="1617"/>
      <c r="N71" s="1616"/>
      <c r="O71" s="1614"/>
    </row>
    <row r="72" spans="1:15" s="1615" customFormat="1" ht="15.75">
      <c r="A72" s="1617"/>
      <c r="B72" s="1617"/>
      <c r="C72" s="1636"/>
      <c r="D72" s="1617"/>
      <c r="J72" s="1616"/>
      <c r="K72" s="1616"/>
      <c r="M72" s="1617"/>
      <c r="N72" s="1616"/>
      <c r="O72" s="1614"/>
    </row>
    <row r="73" spans="1:15" s="1615" customFormat="1" ht="15.75">
      <c r="A73" s="1617"/>
      <c r="B73" s="1617"/>
      <c r="C73" s="1636"/>
      <c r="D73" s="1617"/>
      <c r="J73" s="1616"/>
      <c r="K73" s="1616"/>
      <c r="M73" s="1617"/>
      <c r="N73" s="1616"/>
      <c r="O73" s="1614"/>
    </row>
    <row r="74" spans="1:15" s="1615" customFormat="1" ht="15.75">
      <c r="A74" s="1617"/>
      <c r="B74" s="1617"/>
      <c r="C74" s="1636"/>
      <c r="D74" s="1617"/>
      <c r="J74" s="1616"/>
      <c r="K74" s="1616"/>
      <c r="M74" s="1617"/>
      <c r="N74" s="1616"/>
      <c r="O74" s="1614"/>
    </row>
    <row r="75" spans="1:15" s="1615" customFormat="1" ht="15.75">
      <c r="A75" s="1617"/>
      <c r="B75" s="1617"/>
      <c r="C75" s="1636"/>
      <c r="D75" s="1617"/>
      <c r="J75" s="1616"/>
      <c r="K75" s="1616"/>
      <c r="M75" s="1617"/>
      <c r="N75" s="1616"/>
      <c r="O75" s="1614"/>
    </row>
    <row r="76" spans="1:15" s="1615" customFormat="1" ht="15.75">
      <c r="A76" s="1617"/>
      <c r="B76" s="1617"/>
      <c r="C76" s="1636"/>
      <c r="D76" s="1617"/>
      <c r="J76" s="1616"/>
      <c r="K76" s="1616"/>
      <c r="M76" s="1617"/>
      <c r="N76" s="1616"/>
      <c r="O76" s="1614"/>
    </row>
    <row r="77" spans="1:15" s="1615" customFormat="1" ht="15.75">
      <c r="A77" s="1617"/>
      <c r="B77" s="1617"/>
      <c r="C77" s="1636"/>
      <c r="D77" s="1617"/>
      <c r="J77" s="1616"/>
      <c r="K77" s="1616"/>
      <c r="M77" s="1617"/>
      <c r="N77" s="1616"/>
      <c r="O77" s="1614"/>
    </row>
    <row r="78" spans="1:15" s="1615" customFormat="1" ht="15.75">
      <c r="A78" s="1617"/>
      <c r="B78" s="1617"/>
      <c r="C78" s="1636"/>
      <c r="D78" s="1617"/>
      <c r="J78" s="1616"/>
      <c r="K78" s="1616"/>
      <c r="M78" s="1617"/>
      <c r="N78" s="1616"/>
      <c r="O78" s="1614"/>
    </row>
    <row r="79" spans="1:15" s="1615" customFormat="1" ht="15.75">
      <c r="A79" s="1617"/>
      <c r="B79" s="1617"/>
      <c r="C79" s="1636"/>
      <c r="D79" s="1617"/>
      <c r="J79" s="1616"/>
      <c r="K79" s="1616"/>
      <c r="M79" s="1617"/>
      <c r="N79" s="1616"/>
      <c r="O79" s="1614"/>
    </row>
    <row r="80" spans="1:15" s="1615" customFormat="1" ht="15.75">
      <c r="A80" s="1617"/>
      <c r="B80" s="1617"/>
      <c r="C80" s="1636"/>
      <c r="D80" s="1617"/>
      <c r="J80" s="1616"/>
      <c r="K80" s="1616"/>
      <c r="M80" s="1617"/>
      <c r="N80" s="1616"/>
      <c r="O80" s="1614"/>
    </row>
    <row r="81" spans="1:15" s="1615" customFormat="1" ht="15.75">
      <c r="A81" s="1617"/>
      <c r="B81" s="1617"/>
      <c r="C81" s="1636"/>
      <c r="D81" s="1617"/>
      <c r="J81" s="1616"/>
      <c r="K81" s="1616"/>
      <c r="M81" s="1617"/>
      <c r="N81" s="1616"/>
      <c r="O81" s="1614"/>
    </row>
    <row r="82" spans="1:15" s="1615" customFormat="1" ht="15.75">
      <c r="A82" s="1617"/>
      <c r="B82" s="1617"/>
      <c r="C82" s="1636"/>
      <c r="D82" s="1617"/>
      <c r="J82" s="1616"/>
      <c r="K82" s="1616"/>
      <c r="M82" s="1617"/>
      <c r="N82" s="1616"/>
      <c r="O82" s="1614"/>
    </row>
    <row r="83" spans="1:15" s="1615" customFormat="1" ht="15.75">
      <c r="A83" s="1617"/>
      <c r="B83" s="1617"/>
      <c r="C83" s="1636"/>
      <c r="D83" s="1617"/>
      <c r="J83" s="1616"/>
      <c r="K83" s="1616"/>
      <c r="M83" s="1617"/>
      <c r="N83" s="1616"/>
      <c r="O83" s="1614"/>
    </row>
    <row r="84" spans="1:15" s="1615" customFormat="1" ht="15.75">
      <c r="A84" s="1617"/>
      <c r="B84" s="1617"/>
      <c r="C84" s="1636"/>
      <c r="D84" s="1617"/>
      <c r="J84" s="1616"/>
      <c r="K84" s="1616"/>
      <c r="M84" s="1617"/>
      <c r="N84" s="1616"/>
      <c r="O84" s="1614"/>
    </row>
    <row r="85" spans="1:15" s="1615" customFormat="1" ht="15.75">
      <c r="A85" s="1617"/>
      <c r="B85" s="1617"/>
      <c r="C85" s="1636"/>
      <c r="D85" s="1617"/>
      <c r="J85" s="1616"/>
      <c r="K85" s="1616"/>
      <c r="M85" s="1617"/>
      <c r="N85" s="1616"/>
      <c r="O85" s="1614"/>
    </row>
  </sheetData>
  <mergeCells count="26">
    <mergeCell ref="O6:O7"/>
    <mergeCell ref="M6:N6"/>
    <mergeCell ref="G6:H6"/>
    <mergeCell ref="I6:I7"/>
    <mergeCell ref="J6:J7"/>
    <mergeCell ref="K6:K7"/>
    <mergeCell ref="D11:E11"/>
    <mergeCell ref="A44:G44"/>
    <mergeCell ref="D42:E42"/>
    <mergeCell ref="A8:B8"/>
    <mergeCell ref="C8:E8"/>
    <mergeCell ref="D14:E14"/>
    <mergeCell ref="C9:E9"/>
    <mergeCell ref="C10:E10"/>
    <mergeCell ref="D18:E18"/>
    <mergeCell ref="D20:E20"/>
    <mergeCell ref="D27:E27"/>
    <mergeCell ref="D31:E31"/>
    <mergeCell ref="D39:E39"/>
    <mergeCell ref="A1:K1"/>
    <mergeCell ref="A2:K2"/>
    <mergeCell ref="A3:K3"/>
    <mergeCell ref="A4:K4"/>
    <mergeCell ref="F6:F7"/>
    <mergeCell ref="C6:E7"/>
    <mergeCell ref="A6:B7"/>
  </mergeCells>
  <printOptions horizontalCentered="1"/>
  <pageMargins left="0.63" right="0.3" top="0.78" bottom="2.2999999999999998" header="0.51" footer="1.89"/>
  <pageSetup paperSize="5" scale="70" firstPageNumber="110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view="pageBreakPreview" zoomScale="90" zoomScaleNormal="70" zoomScaleSheetLayoutView="90" workbookViewId="0">
      <pane xSplit="5" ySplit="8" topLeftCell="F9" activePane="bottomRight" state="frozen"/>
      <selection pane="topRight" activeCell="I1" sqref="I1"/>
      <selection pane="bottomLeft" activeCell="A10" sqref="A10"/>
      <selection pane="bottomRight" sqref="A1:J1"/>
    </sheetView>
  </sheetViews>
  <sheetFormatPr defaultRowHeight="14.25"/>
  <cols>
    <col min="1" max="3" width="3.5703125" style="36" customWidth="1"/>
    <col min="4" max="4" width="3.5703125" style="37" customWidth="1"/>
    <col min="5" max="5" width="43.85546875" style="36" customWidth="1"/>
    <col min="6" max="6" width="14.140625" style="36" customWidth="1"/>
    <col min="7" max="7" width="19.140625" style="36" customWidth="1"/>
    <col min="8" max="8" width="13.7109375" style="36" bestFit="1" customWidth="1"/>
    <col min="9" max="9" width="16.7109375" style="36" customWidth="1"/>
    <col min="10" max="10" width="9" style="36" customWidth="1"/>
    <col min="11" max="247" width="9.140625" style="36"/>
    <col min="248" max="252" width="3" style="36" customWidth="1"/>
    <col min="253" max="253" width="23.140625" style="36" customWidth="1"/>
    <col min="254" max="254" width="16.140625" style="36" customWidth="1"/>
    <col min="255" max="255" width="15.28515625" style="36" customWidth="1"/>
    <col min="256" max="256" width="9.5703125" style="36" customWidth="1"/>
    <col min="257" max="257" width="16.7109375" style="36" customWidth="1"/>
    <col min="258" max="258" width="9.5703125" style="36" customWidth="1"/>
    <col min="259" max="259" width="17.85546875" style="36" customWidth="1"/>
    <col min="260" max="260" width="8" style="36" customWidth="1"/>
    <col min="261" max="261" width="18.28515625" style="36" customWidth="1"/>
    <col min="262" max="262" width="7.140625" style="36" customWidth="1"/>
    <col min="263" max="263" width="16.7109375" style="36" customWidth="1"/>
    <col min="264" max="264" width="15.85546875" style="36" customWidth="1"/>
    <col min="265" max="265" width="9.28515625" style="36" customWidth="1"/>
    <col min="266" max="266" width="11.5703125" style="36" customWidth="1"/>
    <col min="267" max="503" width="9.140625" style="36"/>
    <col min="504" max="508" width="3" style="36" customWidth="1"/>
    <col min="509" max="509" width="23.140625" style="36" customWidth="1"/>
    <col min="510" max="510" width="16.140625" style="36" customWidth="1"/>
    <col min="511" max="511" width="15.28515625" style="36" customWidth="1"/>
    <col min="512" max="512" width="9.5703125" style="36" customWidth="1"/>
    <col min="513" max="513" width="16.7109375" style="36" customWidth="1"/>
    <col min="514" max="514" width="9.5703125" style="36" customWidth="1"/>
    <col min="515" max="515" width="17.85546875" style="36" customWidth="1"/>
    <col min="516" max="516" width="8" style="36" customWidth="1"/>
    <col min="517" max="517" width="18.28515625" style="36" customWidth="1"/>
    <col min="518" max="518" width="7.140625" style="36" customWidth="1"/>
    <col min="519" max="519" width="16.7109375" style="36" customWidth="1"/>
    <col min="520" max="520" width="15.85546875" style="36" customWidth="1"/>
    <col min="521" max="521" width="9.28515625" style="36" customWidth="1"/>
    <col min="522" max="522" width="11.5703125" style="36" customWidth="1"/>
    <col min="523" max="759" width="9.140625" style="36"/>
    <col min="760" max="764" width="3" style="36" customWidth="1"/>
    <col min="765" max="765" width="23.140625" style="36" customWidth="1"/>
    <col min="766" max="766" width="16.140625" style="36" customWidth="1"/>
    <col min="767" max="767" width="15.28515625" style="36" customWidth="1"/>
    <col min="768" max="768" width="9.5703125" style="36" customWidth="1"/>
    <col min="769" max="769" width="16.7109375" style="36" customWidth="1"/>
    <col min="770" max="770" width="9.5703125" style="36" customWidth="1"/>
    <col min="771" max="771" width="17.85546875" style="36" customWidth="1"/>
    <col min="772" max="772" width="8" style="36" customWidth="1"/>
    <col min="773" max="773" width="18.28515625" style="36" customWidth="1"/>
    <col min="774" max="774" width="7.140625" style="36" customWidth="1"/>
    <col min="775" max="775" width="16.7109375" style="36" customWidth="1"/>
    <col min="776" max="776" width="15.85546875" style="36" customWidth="1"/>
    <col min="777" max="777" width="9.28515625" style="36" customWidth="1"/>
    <col min="778" max="778" width="11.5703125" style="36" customWidth="1"/>
    <col min="779" max="1015" width="9.140625" style="36"/>
    <col min="1016" max="1020" width="3" style="36" customWidth="1"/>
    <col min="1021" max="1021" width="23.140625" style="36" customWidth="1"/>
    <col min="1022" max="1022" width="16.140625" style="36" customWidth="1"/>
    <col min="1023" max="1023" width="15.28515625" style="36" customWidth="1"/>
    <col min="1024" max="1024" width="9.5703125" style="36" customWidth="1"/>
    <col min="1025" max="1025" width="16.7109375" style="36" customWidth="1"/>
    <col min="1026" max="1026" width="9.5703125" style="36" customWidth="1"/>
    <col min="1027" max="1027" width="17.85546875" style="36" customWidth="1"/>
    <col min="1028" max="1028" width="8" style="36" customWidth="1"/>
    <col min="1029" max="1029" width="18.28515625" style="36" customWidth="1"/>
    <col min="1030" max="1030" width="7.140625" style="36" customWidth="1"/>
    <col min="1031" max="1031" width="16.7109375" style="36" customWidth="1"/>
    <col min="1032" max="1032" width="15.85546875" style="36" customWidth="1"/>
    <col min="1033" max="1033" width="9.28515625" style="36" customWidth="1"/>
    <col min="1034" max="1034" width="11.5703125" style="36" customWidth="1"/>
    <col min="1035" max="1271" width="9.140625" style="36"/>
    <col min="1272" max="1276" width="3" style="36" customWidth="1"/>
    <col min="1277" max="1277" width="23.140625" style="36" customWidth="1"/>
    <col min="1278" max="1278" width="16.140625" style="36" customWidth="1"/>
    <col min="1279" max="1279" width="15.28515625" style="36" customWidth="1"/>
    <col min="1280" max="1280" width="9.5703125" style="36" customWidth="1"/>
    <col min="1281" max="1281" width="16.7109375" style="36" customWidth="1"/>
    <col min="1282" max="1282" width="9.5703125" style="36" customWidth="1"/>
    <col min="1283" max="1283" width="17.85546875" style="36" customWidth="1"/>
    <col min="1284" max="1284" width="8" style="36" customWidth="1"/>
    <col min="1285" max="1285" width="18.28515625" style="36" customWidth="1"/>
    <col min="1286" max="1286" width="7.140625" style="36" customWidth="1"/>
    <col min="1287" max="1287" width="16.7109375" style="36" customWidth="1"/>
    <col min="1288" max="1288" width="15.85546875" style="36" customWidth="1"/>
    <col min="1289" max="1289" width="9.28515625" style="36" customWidth="1"/>
    <col min="1290" max="1290" width="11.5703125" style="36" customWidth="1"/>
    <col min="1291" max="1527" width="9.140625" style="36"/>
    <col min="1528" max="1532" width="3" style="36" customWidth="1"/>
    <col min="1533" max="1533" width="23.140625" style="36" customWidth="1"/>
    <col min="1534" max="1534" width="16.140625" style="36" customWidth="1"/>
    <col min="1535" max="1535" width="15.28515625" style="36" customWidth="1"/>
    <col min="1536" max="1536" width="9.5703125" style="36" customWidth="1"/>
    <col min="1537" max="1537" width="16.7109375" style="36" customWidth="1"/>
    <col min="1538" max="1538" width="9.5703125" style="36" customWidth="1"/>
    <col min="1539" max="1539" width="17.85546875" style="36" customWidth="1"/>
    <col min="1540" max="1540" width="8" style="36" customWidth="1"/>
    <col min="1541" max="1541" width="18.28515625" style="36" customWidth="1"/>
    <col min="1542" max="1542" width="7.140625" style="36" customWidth="1"/>
    <col min="1543" max="1543" width="16.7109375" style="36" customWidth="1"/>
    <col min="1544" max="1544" width="15.85546875" style="36" customWidth="1"/>
    <col min="1545" max="1545" width="9.28515625" style="36" customWidth="1"/>
    <col min="1546" max="1546" width="11.5703125" style="36" customWidth="1"/>
    <col min="1547" max="1783" width="9.140625" style="36"/>
    <col min="1784" max="1788" width="3" style="36" customWidth="1"/>
    <col min="1789" max="1789" width="23.140625" style="36" customWidth="1"/>
    <col min="1790" max="1790" width="16.140625" style="36" customWidth="1"/>
    <col min="1791" max="1791" width="15.28515625" style="36" customWidth="1"/>
    <col min="1792" max="1792" width="9.5703125" style="36" customWidth="1"/>
    <col min="1793" max="1793" width="16.7109375" style="36" customWidth="1"/>
    <col min="1794" max="1794" width="9.5703125" style="36" customWidth="1"/>
    <col min="1795" max="1795" width="17.85546875" style="36" customWidth="1"/>
    <col min="1796" max="1796" width="8" style="36" customWidth="1"/>
    <col min="1797" max="1797" width="18.28515625" style="36" customWidth="1"/>
    <col min="1798" max="1798" width="7.140625" style="36" customWidth="1"/>
    <col min="1799" max="1799" width="16.7109375" style="36" customWidth="1"/>
    <col min="1800" max="1800" width="15.85546875" style="36" customWidth="1"/>
    <col min="1801" max="1801" width="9.28515625" style="36" customWidth="1"/>
    <col min="1802" max="1802" width="11.5703125" style="36" customWidth="1"/>
    <col min="1803" max="2039" width="9.140625" style="36"/>
    <col min="2040" max="2044" width="3" style="36" customWidth="1"/>
    <col min="2045" max="2045" width="23.140625" style="36" customWidth="1"/>
    <col min="2046" max="2046" width="16.140625" style="36" customWidth="1"/>
    <col min="2047" max="2047" width="15.28515625" style="36" customWidth="1"/>
    <col min="2048" max="2048" width="9.5703125" style="36" customWidth="1"/>
    <col min="2049" max="2049" width="16.7109375" style="36" customWidth="1"/>
    <col min="2050" max="2050" width="9.5703125" style="36" customWidth="1"/>
    <col min="2051" max="2051" width="17.85546875" style="36" customWidth="1"/>
    <col min="2052" max="2052" width="8" style="36" customWidth="1"/>
    <col min="2053" max="2053" width="18.28515625" style="36" customWidth="1"/>
    <col min="2054" max="2054" width="7.140625" style="36" customWidth="1"/>
    <col min="2055" max="2055" width="16.7109375" style="36" customWidth="1"/>
    <col min="2056" max="2056" width="15.85546875" style="36" customWidth="1"/>
    <col min="2057" max="2057" width="9.28515625" style="36" customWidth="1"/>
    <col min="2058" max="2058" width="11.5703125" style="36" customWidth="1"/>
    <col min="2059" max="2295" width="9.140625" style="36"/>
    <col min="2296" max="2300" width="3" style="36" customWidth="1"/>
    <col min="2301" max="2301" width="23.140625" style="36" customWidth="1"/>
    <col min="2302" max="2302" width="16.140625" style="36" customWidth="1"/>
    <col min="2303" max="2303" width="15.28515625" style="36" customWidth="1"/>
    <col min="2304" max="2304" width="9.5703125" style="36" customWidth="1"/>
    <col min="2305" max="2305" width="16.7109375" style="36" customWidth="1"/>
    <col min="2306" max="2306" width="9.5703125" style="36" customWidth="1"/>
    <col min="2307" max="2307" width="17.85546875" style="36" customWidth="1"/>
    <col min="2308" max="2308" width="8" style="36" customWidth="1"/>
    <col min="2309" max="2309" width="18.28515625" style="36" customWidth="1"/>
    <col min="2310" max="2310" width="7.140625" style="36" customWidth="1"/>
    <col min="2311" max="2311" width="16.7109375" style="36" customWidth="1"/>
    <col min="2312" max="2312" width="15.85546875" style="36" customWidth="1"/>
    <col min="2313" max="2313" width="9.28515625" style="36" customWidth="1"/>
    <col min="2314" max="2314" width="11.5703125" style="36" customWidth="1"/>
    <col min="2315" max="2551" width="9.140625" style="36"/>
    <col min="2552" max="2556" width="3" style="36" customWidth="1"/>
    <col min="2557" max="2557" width="23.140625" style="36" customWidth="1"/>
    <col min="2558" max="2558" width="16.140625" style="36" customWidth="1"/>
    <col min="2559" max="2559" width="15.28515625" style="36" customWidth="1"/>
    <col min="2560" max="2560" width="9.5703125" style="36" customWidth="1"/>
    <col min="2561" max="2561" width="16.7109375" style="36" customWidth="1"/>
    <col min="2562" max="2562" width="9.5703125" style="36" customWidth="1"/>
    <col min="2563" max="2563" width="17.85546875" style="36" customWidth="1"/>
    <col min="2564" max="2564" width="8" style="36" customWidth="1"/>
    <col min="2565" max="2565" width="18.28515625" style="36" customWidth="1"/>
    <col min="2566" max="2566" width="7.140625" style="36" customWidth="1"/>
    <col min="2567" max="2567" width="16.7109375" style="36" customWidth="1"/>
    <col min="2568" max="2568" width="15.85546875" style="36" customWidth="1"/>
    <col min="2569" max="2569" width="9.28515625" style="36" customWidth="1"/>
    <col min="2570" max="2570" width="11.5703125" style="36" customWidth="1"/>
    <col min="2571" max="2807" width="9.140625" style="36"/>
    <col min="2808" max="2812" width="3" style="36" customWidth="1"/>
    <col min="2813" max="2813" width="23.140625" style="36" customWidth="1"/>
    <col min="2814" max="2814" width="16.140625" style="36" customWidth="1"/>
    <col min="2815" max="2815" width="15.28515625" style="36" customWidth="1"/>
    <col min="2816" max="2816" width="9.5703125" style="36" customWidth="1"/>
    <col min="2817" max="2817" width="16.7109375" style="36" customWidth="1"/>
    <col min="2818" max="2818" width="9.5703125" style="36" customWidth="1"/>
    <col min="2819" max="2819" width="17.85546875" style="36" customWidth="1"/>
    <col min="2820" max="2820" width="8" style="36" customWidth="1"/>
    <col min="2821" max="2821" width="18.28515625" style="36" customWidth="1"/>
    <col min="2822" max="2822" width="7.140625" style="36" customWidth="1"/>
    <col min="2823" max="2823" width="16.7109375" style="36" customWidth="1"/>
    <col min="2824" max="2824" width="15.85546875" style="36" customWidth="1"/>
    <col min="2825" max="2825" width="9.28515625" style="36" customWidth="1"/>
    <col min="2826" max="2826" width="11.5703125" style="36" customWidth="1"/>
    <col min="2827" max="3063" width="9.140625" style="36"/>
    <col min="3064" max="3068" width="3" style="36" customWidth="1"/>
    <col min="3069" max="3069" width="23.140625" style="36" customWidth="1"/>
    <col min="3070" max="3070" width="16.140625" style="36" customWidth="1"/>
    <col min="3071" max="3071" width="15.28515625" style="36" customWidth="1"/>
    <col min="3072" max="3072" width="9.5703125" style="36" customWidth="1"/>
    <col min="3073" max="3073" width="16.7109375" style="36" customWidth="1"/>
    <col min="3074" max="3074" width="9.5703125" style="36" customWidth="1"/>
    <col min="3075" max="3075" width="17.85546875" style="36" customWidth="1"/>
    <col min="3076" max="3076" width="8" style="36" customWidth="1"/>
    <col min="3077" max="3077" width="18.28515625" style="36" customWidth="1"/>
    <col min="3078" max="3078" width="7.140625" style="36" customWidth="1"/>
    <col min="3079" max="3079" width="16.7109375" style="36" customWidth="1"/>
    <col min="3080" max="3080" width="15.85546875" style="36" customWidth="1"/>
    <col min="3081" max="3081" width="9.28515625" style="36" customWidth="1"/>
    <col min="3082" max="3082" width="11.5703125" style="36" customWidth="1"/>
    <col min="3083" max="3319" width="9.140625" style="36"/>
    <col min="3320" max="3324" width="3" style="36" customWidth="1"/>
    <col min="3325" max="3325" width="23.140625" style="36" customWidth="1"/>
    <col min="3326" max="3326" width="16.140625" style="36" customWidth="1"/>
    <col min="3327" max="3327" width="15.28515625" style="36" customWidth="1"/>
    <col min="3328" max="3328" width="9.5703125" style="36" customWidth="1"/>
    <col min="3329" max="3329" width="16.7109375" style="36" customWidth="1"/>
    <col min="3330" max="3330" width="9.5703125" style="36" customWidth="1"/>
    <col min="3331" max="3331" width="17.85546875" style="36" customWidth="1"/>
    <col min="3332" max="3332" width="8" style="36" customWidth="1"/>
    <col min="3333" max="3333" width="18.28515625" style="36" customWidth="1"/>
    <col min="3334" max="3334" width="7.140625" style="36" customWidth="1"/>
    <col min="3335" max="3335" width="16.7109375" style="36" customWidth="1"/>
    <col min="3336" max="3336" width="15.85546875" style="36" customWidth="1"/>
    <col min="3337" max="3337" width="9.28515625" style="36" customWidth="1"/>
    <col min="3338" max="3338" width="11.5703125" style="36" customWidth="1"/>
    <col min="3339" max="3575" width="9.140625" style="36"/>
    <col min="3576" max="3580" width="3" style="36" customWidth="1"/>
    <col min="3581" max="3581" width="23.140625" style="36" customWidth="1"/>
    <col min="3582" max="3582" width="16.140625" style="36" customWidth="1"/>
    <col min="3583" max="3583" width="15.28515625" style="36" customWidth="1"/>
    <col min="3584" max="3584" width="9.5703125" style="36" customWidth="1"/>
    <col min="3585" max="3585" width="16.7109375" style="36" customWidth="1"/>
    <col min="3586" max="3586" width="9.5703125" style="36" customWidth="1"/>
    <col min="3587" max="3587" width="17.85546875" style="36" customWidth="1"/>
    <col min="3588" max="3588" width="8" style="36" customWidth="1"/>
    <col min="3589" max="3589" width="18.28515625" style="36" customWidth="1"/>
    <col min="3590" max="3590" width="7.140625" style="36" customWidth="1"/>
    <col min="3591" max="3591" width="16.7109375" style="36" customWidth="1"/>
    <col min="3592" max="3592" width="15.85546875" style="36" customWidth="1"/>
    <col min="3593" max="3593" width="9.28515625" style="36" customWidth="1"/>
    <col min="3594" max="3594" width="11.5703125" style="36" customWidth="1"/>
    <col min="3595" max="3831" width="9.140625" style="36"/>
    <col min="3832" max="3836" width="3" style="36" customWidth="1"/>
    <col min="3837" max="3837" width="23.140625" style="36" customWidth="1"/>
    <col min="3838" max="3838" width="16.140625" style="36" customWidth="1"/>
    <col min="3839" max="3839" width="15.28515625" style="36" customWidth="1"/>
    <col min="3840" max="3840" width="9.5703125" style="36" customWidth="1"/>
    <col min="3841" max="3841" width="16.7109375" style="36" customWidth="1"/>
    <col min="3842" max="3842" width="9.5703125" style="36" customWidth="1"/>
    <col min="3843" max="3843" width="17.85546875" style="36" customWidth="1"/>
    <col min="3844" max="3844" width="8" style="36" customWidth="1"/>
    <col min="3845" max="3845" width="18.28515625" style="36" customWidth="1"/>
    <col min="3846" max="3846" width="7.140625" style="36" customWidth="1"/>
    <col min="3847" max="3847" width="16.7109375" style="36" customWidth="1"/>
    <col min="3848" max="3848" width="15.85546875" style="36" customWidth="1"/>
    <col min="3849" max="3849" width="9.28515625" style="36" customWidth="1"/>
    <col min="3850" max="3850" width="11.5703125" style="36" customWidth="1"/>
    <col min="3851" max="4087" width="9.140625" style="36"/>
    <col min="4088" max="4092" width="3" style="36" customWidth="1"/>
    <col min="4093" max="4093" width="23.140625" style="36" customWidth="1"/>
    <col min="4094" max="4094" width="16.140625" style="36" customWidth="1"/>
    <col min="4095" max="4095" width="15.28515625" style="36" customWidth="1"/>
    <col min="4096" max="4096" width="9.5703125" style="36" customWidth="1"/>
    <col min="4097" max="4097" width="16.7109375" style="36" customWidth="1"/>
    <col min="4098" max="4098" width="9.5703125" style="36" customWidth="1"/>
    <col min="4099" max="4099" width="17.85546875" style="36" customWidth="1"/>
    <col min="4100" max="4100" width="8" style="36" customWidth="1"/>
    <col min="4101" max="4101" width="18.28515625" style="36" customWidth="1"/>
    <col min="4102" max="4102" width="7.140625" style="36" customWidth="1"/>
    <col min="4103" max="4103" width="16.7109375" style="36" customWidth="1"/>
    <col min="4104" max="4104" width="15.85546875" style="36" customWidth="1"/>
    <col min="4105" max="4105" width="9.28515625" style="36" customWidth="1"/>
    <col min="4106" max="4106" width="11.5703125" style="36" customWidth="1"/>
    <col min="4107" max="4343" width="9.140625" style="36"/>
    <col min="4344" max="4348" width="3" style="36" customWidth="1"/>
    <col min="4349" max="4349" width="23.140625" style="36" customWidth="1"/>
    <col min="4350" max="4350" width="16.140625" style="36" customWidth="1"/>
    <col min="4351" max="4351" width="15.28515625" style="36" customWidth="1"/>
    <col min="4352" max="4352" width="9.5703125" style="36" customWidth="1"/>
    <col min="4353" max="4353" width="16.7109375" style="36" customWidth="1"/>
    <col min="4354" max="4354" width="9.5703125" style="36" customWidth="1"/>
    <col min="4355" max="4355" width="17.85546875" style="36" customWidth="1"/>
    <col min="4356" max="4356" width="8" style="36" customWidth="1"/>
    <col min="4357" max="4357" width="18.28515625" style="36" customWidth="1"/>
    <col min="4358" max="4358" width="7.140625" style="36" customWidth="1"/>
    <col min="4359" max="4359" width="16.7109375" style="36" customWidth="1"/>
    <col min="4360" max="4360" width="15.85546875" style="36" customWidth="1"/>
    <col min="4361" max="4361" width="9.28515625" style="36" customWidth="1"/>
    <col min="4362" max="4362" width="11.5703125" style="36" customWidth="1"/>
    <col min="4363" max="4599" width="9.140625" style="36"/>
    <col min="4600" max="4604" width="3" style="36" customWidth="1"/>
    <col min="4605" max="4605" width="23.140625" style="36" customWidth="1"/>
    <col min="4606" max="4606" width="16.140625" style="36" customWidth="1"/>
    <col min="4607" max="4607" width="15.28515625" style="36" customWidth="1"/>
    <col min="4608" max="4608" width="9.5703125" style="36" customWidth="1"/>
    <col min="4609" max="4609" width="16.7109375" style="36" customWidth="1"/>
    <col min="4610" max="4610" width="9.5703125" style="36" customWidth="1"/>
    <col min="4611" max="4611" width="17.85546875" style="36" customWidth="1"/>
    <col min="4612" max="4612" width="8" style="36" customWidth="1"/>
    <col min="4613" max="4613" width="18.28515625" style="36" customWidth="1"/>
    <col min="4614" max="4614" width="7.140625" style="36" customWidth="1"/>
    <col min="4615" max="4615" width="16.7109375" style="36" customWidth="1"/>
    <col min="4616" max="4616" width="15.85546875" style="36" customWidth="1"/>
    <col min="4617" max="4617" width="9.28515625" style="36" customWidth="1"/>
    <col min="4618" max="4618" width="11.5703125" style="36" customWidth="1"/>
    <col min="4619" max="4855" width="9.140625" style="36"/>
    <col min="4856" max="4860" width="3" style="36" customWidth="1"/>
    <col min="4861" max="4861" width="23.140625" style="36" customWidth="1"/>
    <col min="4862" max="4862" width="16.140625" style="36" customWidth="1"/>
    <col min="4863" max="4863" width="15.28515625" style="36" customWidth="1"/>
    <col min="4864" max="4864" width="9.5703125" style="36" customWidth="1"/>
    <col min="4865" max="4865" width="16.7109375" style="36" customWidth="1"/>
    <col min="4866" max="4866" width="9.5703125" style="36" customWidth="1"/>
    <col min="4867" max="4867" width="17.85546875" style="36" customWidth="1"/>
    <col min="4868" max="4868" width="8" style="36" customWidth="1"/>
    <col min="4869" max="4869" width="18.28515625" style="36" customWidth="1"/>
    <col min="4870" max="4870" width="7.140625" style="36" customWidth="1"/>
    <col min="4871" max="4871" width="16.7109375" style="36" customWidth="1"/>
    <col min="4872" max="4872" width="15.85546875" style="36" customWidth="1"/>
    <col min="4873" max="4873" width="9.28515625" style="36" customWidth="1"/>
    <col min="4874" max="4874" width="11.5703125" style="36" customWidth="1"/>
    <col min="4875" max="5111" width="9.140625" style="36"/>
    <col min="5112" max="5116" width="3" style="36" customWidth="1"/>
    <col min="5117" max="5117" width="23.140625" style="36" customWidth="1"/>
    <col min="5118" max="5118" width="16.140625" style="36" customWidth="1"/>
    <col min="5119" max="5119" width="15.28515625" style="36" customWidth="1"/>
    <col min="5120" max="5120" width="9.5703125" style="36" customWidth="1"/>
    <col min="5121" max="5121" width="16.7109375" style="36" customWidth="1"/>
    <col min="5122" max="5122" width="9.5703125" style="36" customWidth="1"/>
    <col min="5123" max="5123" width="17.85546875" style="36" customWidth="1"/>
    <col min="5124" max="5124" width="8" style="36" customWidth="1"/>
    <col min="5125" max="5125" width="18.28515625" style="36" customWidth="1"/>
    <col min="5126" max="5126" width="7.140625" style="36" customWidth="1"/>
    <col min="5127" max="5127" width="16.7109375" style="36" customWidth="1"/>
    <col min="5128" max="5128" width="15.85546875" style="36" customWidth="1"/>
    <col min="5129" max="5129" width="9.28515625" style="36" customWidth="1"/>
    <col min="5130" max="5130" width="11.5703125" style="36" customWidth="1"/>
    <col min="5131" max="5367" width="9.140625" style="36"/>
    <col min="5368" max="5372" width="3" style="36" customWidth="1"/>
    <col min="5373" max="5373" width="23.140625" style="36" customWidth="1"/>
    <col min="5374" max="5374" width="16.140625" style="36" customWidth="1"/>
    <col min="5375" max="5375" width="15.28515625" style="36" customWidth="1"/>
    <col min="5376" max="5376" width="9.5703125" style="36" customWidth="1"/>
    <col min="5377" max="5377" width="16.7109375" style="36" customWidth="1"/>
    <col min="5378" max="5378" width="9.5703125" style="36" customWidth="1"/>
    <col min="5379" max="5379" width="17.85546875" style="36" customWidth="1"/>
    <col min="5380" max="5380" width="8" style="36" customWidth="1"/>
    <col min="5381" max="5381" width="18.28515625" style="36" customWidth="1"/>
    <col min="5382" max="5382" width="7.140625" style="36" customWidth="1"/>
    <col min="5383" max="5383" width="16.7109375" style="36" customWidth="1"/>
    <col min="5384" max="5384" width="15.85546875" style="36" customWidth="1"/>
    <col min="5385" max="5385" width="9.28515625" style="36" customWidth="1"/>
    <col min="5386" max="5386" width="11.5703125" style="36" customWidth="1"/>
    <col min="5387" max="5623" width="9.140625" style="36"/>
    <col min="5624" max="5628" width="3" style="36" customWidth="1"/>
    <col min="5629" max="5629" width="23.140625" style="36" customWidth="1"/>
    <col min="5630" max="5630" width="16.140625" style="36" customWidth="1"/>
    <col min="5631" max="5631" width="15.28515625" style="36" customWidth="1"/>
    <col min="5632" max="5632" width="9.5703125" style="36" customWidth="1"/>
    <col min="5633" max="5633" width="16.7109375" style="36" customWidth="1"/>
    <col min="5634" max="5634" width="9.5703125" style="36" customWidth="1"/>
    <col min="5635" max="5635" width="17.85546875" style="36" customWidth="1"/>
    <col min="5636" max="5636" width="8" style="36" customWidth="1"/>
    <col min="5637" max="5637" width="18.28515625" style="36" customWidth="1"/>
    <col min="5638" max="5638" width="7.140625" style="36" customWidth="1"/>
    <col min="5639" max="5639" width="16.7109375" style="36" customWidth="1"/>
    <col min="5640" max="5640" width="15.85546875" style="36" customWidth="1"/>
    <col min="5641" max="5641" width="9.28515625" style="36" customWidth="1"/>
    <col min="5642" max="5642" width="11.5703125" style="36" customWidth="1"/>
    <col min="5643" max="5879" width="9.140625" style="36"/>
    <col min="5880" max="5884" width="3" style="36" customWidth="1"/>
    <col min="5885" max="5885" width="23.140625" style="36" customWidth="1"/>
    <col min="5886" max="5886" width="16.140625" style="36" customWidth="1"/>
    <col min="5887" max="5887" width="15.28515625" style="36" customWidth="1"/>
    <col min="5888" max="5888" width="9.5703125" style="36" customWidth="1"/>
    <col min="5889" max="5889" width="16.7109375" style="36" customWidth="1"/>
    <col min="5890" max="5890" width="9.5703125" style="36" customWidth="1"/>
    <col min="5891" max="5891" width="17.85546875" style="36" customWidth="1"/>
    <col min="5892" max="5892" width="8" style="36" customWidth="1"/>
    <col min="5893" max="5893" width="18.28515625" style="36" customWidth="1"/>
    <col min="5894" max="5894" width="7.140625" style="36" customWidth="1"/>
    <col min="5895" max="5895" width="16.7109375" style="36" customWidth="1"/>
    <col min="5896" max="5896" width="15.85546875" style="36" customWidth="1"/>
    <col min="5897" max="5897" width="9.28515625" style="36" customWidth="1"/>
    <col min="5898" max="5898" width="11.5703125" style="36" customWidth="1"/>
    <col min="5899" max="6135" width="9.140625" style="36"/>
    <col min="6136" max="6140" width="3" style="36" customWidth="1"/>
    <col min="6141" max="6141" width="23.140625" style="36" customWidth="1"/>
    <col min="6142" max="6142" width="16.140625" style="36" customWidth="1"/>
    <col min="6143" max="6143" width="15.28515625" style="36" customWidth="1"/>
    <col min="6144" max="6144" width="9.5703125" style="36" customWidth="1"/>
    <col min="6145" max="6145" width="16.7109375" style="36" customWidth="1"/>
    <col min="6146" max="6146" width="9.5703125" style="36" customWidth="1"/>
    <col min="6147" max="6147" width="17.85546875" style="36" customWidth="1"/>
    <col min="6148" max="6148" width="8" style="36" customWidth="1"/>
    <col min="6149" max="6149" width="18.28515625" style="36" customWidth="1"/>
    <col min="6150" max="6150" width="7.140625" style="36" customWidth="1"/>
    <col min="6151" max="6151" width="16.7109375" style="36" customWidth="1"/>
    <col min="6152" max="6152" width="15.85546875" style="36" customWidth="1"/>
    <col min="6153" max="6153" width="9.28515625" style="36" customWidth="1"/>
    <col min="6154" max="6154" width="11.5703125" style="36" customWidth="1"/>
    <col min="6155" max="6391" width="9.140625" style="36"/>
    <col min="6392" max="6396" width="3" style="36" customWidth="1"/>
    <col min="6397" max="6397" width="23.140625" style="36" customWidth="1"/>
    <col min="6398" max="6398" width="16.140625" style="36" customWidth="1"/>
    <col min="6399" max="6399" width="15.28515625" style="36" customWidth="1"/>
    <col min="6400" max="6400" width="9.5703125" style="36" customWidth="1"/>
    <col min="6401" max="6401" width="16.7109375" style="36" customWidth="1"/>
    <col min="6402" max="6402" width="9.5703125" style="36" customWidth="1"/>
    <col min="6403" max="6403" width="17.85546875" style="36" customWidth="1"/>
    <col min="6404" max="6404" width="8" style="36" customWidth="1"/>
    <col min="6405" max="6405" width="18.28515625" style="36" customWidth="1"/>
    <col min="6406" max="6406" width="7.140625" style="36" customWidth="1"/>
    <col min="6407" max="6407" width="16.7109375" style="36" customWidth="1"/>
    <col min="6408" max="6408" width="15.85546875" style="36" customWidth="1"/>
    <col min="6409" max="6409" width="9.28515625" style="36" customWidth="1"/>
    <col min="6410" max="6410" width="11.5703125" style="36" customWidth="1"/>
    <col min="6411" max="6647" width="9.140625" style="36"/>
    <col min="6648" max="6652" width="3" style="36" customWidth="1"/>
    <col min="6653" max="6653" width="23.140625" style="36" customWidth="1"/>
    <col min="6654" max="6654" width="16.140625" style="36" customWidth="1"/>
    <col min="6655" max="6655" width="15.28515625" style="36" customWidth="1"/>
    <col min="6656" max="6656" width="9.5703125" style="36" customWidth="1"/>
    <col min="6657" max="6657" width="16.7109375" style="36" customWidth="1"/>
    <col min="6658" max="6658" width="9.5703125" style="36" customWidth="1"/>
    <col min="6659" max="6659" width="17.85546875" style="36" customWidth="1"/>
    <col min="6660" max="6660" width="8" style="36" customWidth="1"/>
    <col min="6661" max="6661" width="18.28515625" style="36" customWidth="1"/>
    <col min="6662" max="6662" width="7.140625" style="36" customWidth="1"/>
    <col min="6663" max="6663" width="16.7109375" style="36" customWidth="1"/>
    <col min="6664" max="6664" width="15.85546875" style="36" customWidth="1"/>
    <col min="6665" max="6665" width="9.28515625" style="36" customWidth="1"/>
    <col min="6666" max="6666" width="11.5703125" style="36" customWidth="1"/>
    <col min="6667" max="6903" width="9.140625" style="36"/>
    <col min="6904" max="6908" width="3" style="36" customWidth="1"/>
    <col min="6909" max="6909" width="23.140625" style="36" customWidth="1"/>
    <col min="6910" max="6910" width="16.140625" style="36" customWidth="1"/>
    <col min="6911" max="6911" width="15.28515625" style="36" customWidth="1"/>
    <col min="6912" max="6912" width="9.5703125" style="36" customWidth="1"/>
    <col min="6913" max="6913" width="16.7109375" style="36" customWidth="1"/>
    <col min="6914" max="6914" width="9.5703125" style="36" customWidth="1"/>
    <col min="6915" max="6915" width="17.85546875" style="36" customWidth="1"/>
    <col min="6916" max="6916" width="8" style="36" customWidth="1"/>
    <col min="6917" max="6917" width="18.28515625" style="36" customWidth="1"/>
    <col min="6918" max="6918" width="7.140625" style="36" customWidth="1"/>
    <col min="6919" max="6919" width="16.7109375" style="36" customWidth="1"/>
    <col min="6920" max="6920" width="15.85546875" style="36" customWidth="1"/>
    <col min="6921" max="6921" width="9.28515625" style="36" customWidth="1"/>
    <col min="6922" max="6922" width="11.5703125" style="36" customWidth="1"/>
    <col min="6923" max="7159" width="9.140625" style="36"/>
    <col min="7160" max="7164" width="3" style="36" customWidth="1"/>
    <col min="7165" max="7165" width="23.140625" style="36" customWidth="1"/>
    <col min="7166" max="7166" width="16.140625" style="36" customWidth="1"/>
    <col min="7167" max="7167" width="15.28515625" style="36" customWidth="1"/>
    <col min="7168" max="7168" width="9.5703125" style="36" customWidth="1"/>
    <col min="7169" max="7169" width="16.7109375" style="36" customWidth="1"/>
    <col min="7170" max="7170" width="9.5703125" style="36" customWidth="1"/>
    <col min="7171" max="7171" width="17.85546875" style="36" customWidth="1"/>
    <col min="7172" max="7172" width="8" style="36" customWidth="1"/>
    <col min="7173" max="7173" width="18.28515625" style="36" customWidth="1"/>
    <col min="7174" max="7174" width="7.140625" style="36" customWidth="1"/>
    <col min="7175" max="7175" width="16.7109375" style="36" customWidth="1"/>
    <col min="7176" max="7176" width="15.85546875" style="36" customWidth="1"/>
    <col min="7177" max="7177" width="9.28515625" style="36" customWidth="1"/>
    <col min="7178" max="7178" width="11.5703125" style="36" customWidth="1"/>
    <col min="7179" max="7415" width="9.140625" style="36"/>
    <col min="7416" max="7420" width="3" style="36" customWidth="1"/>
    <col min="7421" max="7421" width="23.140625" style="36" customWidth="1"/>
    <col min="7422" max="7422" width="16.140625" style="36" customWidth="1"/>
    <col min="7423" max="7423" width="15.28515625" style="36" customWidth="1"/>
    <col min="7424" max="7424" width="9.5703125" style="36" customWidth="1"/>
    <col min="7425" max="7425" width="16.7109375" style="36" customWidth="1"/>
    <col min="7426" max="7426" width="9.5703125" style="36" customWidth="1"/>
    <col min="7427" max="7427" width="17.85546875" style="36" customWidth="1"/>
    <col min="7428" max="7428" width="8" style="36" customWidth="1"/>
    <col min="7429" max="7429" width="18.28515625" style="36" customWidth="1"/>
    <col min="7430" max="7430" width="7.140625" style="36" customWidth="1"/>
    <col min="7431" max="7431" width="16.7109375" style="36" customWidth="1"/>
    <col min="7432" max="7432" width="15.85546875" style="36" customWidth="1"/>
    <col min="7433" max="7433" width="9.28515625" style="36" customWidth="1"/>
    <col min="7434" max="7434" width="11.5703125" style="36" customWidth="1"/>
    <col min="7435" max="7671" width="9.140625" style="36"/>
    <col min="7672" max="7676" width="3" style="36" customWidth="1"/>
    <col min="7677" max="7677" width="23.140625" style="36" customWidth="1"/>
    <col min="7678" max="7678" width="16.140625" style="36" customWidth="1"/>
    <col min="7679" max="7679" width="15.28515625" style="36" customWidth="1"/>
    <col min="7680" max="7680" width="9.5703125" style="36" customWidth="1"/>
    <col min="7681" max="7681" width="16.7109375" style="36" customWidth="1"/>
    <col min="7682" max="7682" width="9.5703125" style="36" customWidth="1"/>
    <col min="7683" max="7683" width="17.85546875" style="36" customWidth="1"/>
    <col min="7684" max="7684" width="8" style="36" customWidth="1"/>
    <col min="7685" max="7685" width="18.28515625" style="36" customWidth="1"/>
    <col min="7686" max="7686" width="7.140625" style="36" customWidth="1"/>
    <col min="7687" max="7687" width="16.7109375" style="36" customWidth="1"/>
    <col min="7688" max="7688" width="15.85546875" style="36" customWidth="1"/>
    <col min="7689" max="7689" width="9.28515625" style="36" customWidth="1"/>
    <col min="7690" max="7690" width="11.5703125" style="36" customWidth="1"/>
    <col min="7691" max="7927" width="9.140625" style="36"/>
    <col min="7928" max="7932" width="3" style="36" customWidth="1"/>
    <col min="7933" max="7933" width="23.140625" style="36" customWidth="1"/>
    <col min="7934" max="7934" width="16.140625" style="36" customWidth="1"/>
    <col min="7935" max="7935" width="15.28515625" style="36" customWidth="1"/>
    <col min="7936" max="7936" width="9.5703125" style="36" customWidth="1"/>
    <col min="7937" max="7937" width="16.7109375" style="36" customWidth="1"/>
    <col min="7938" max="7938" width="9.5703125" style="36" customWidth="1"/>
    <col min="7939" max="7939" width="17.85546875" style="36" customWidth="1"/>
    <col min="7940" max="7940" width="8" style="36" customWidth="1"/>
    <col min="7941" max="7941" width="18.28515625" style="36" customWidth="1"/>
    <col min="7942" max="7942" width="7.140625" style="36" customWidth="1"/>
    <col min="7943" max="7943" width="16.7109375" style="36" customWidth="1"/>
    <col min="7944" max="7944" width="15.85546875" style="36" customWidth="1"/>
    <col min="7945" max="7945" width="9.28515625" style="36" customWidth="1"/>
    <col min="7946" max="7946" width="11.5703125" style="36" customWidth="1"/>
    <col min="7947" max="8183" width="9.140625" style="36"/>
    <col min="8184" max="8188" width="3" style="36" customWidth="1"/>
    <col min="8189" max="8189" width="23.140625" style="36" customWidth="1"/>
    <col min="8190" max="8190" width="16.140625" style="36" customWidth="1"/>
    <col min="8191" max="8191" width="15.28515625" style="36" customWidth="1"/>
    <col min="8192" max="8192" width="9.5703125" style="36" customWidth="1"/>
    <col min="8193" max="8193" width="16.7109375" style="36" customWidth="1"/>
    <col min="8194" max="8194" width="9.5703125" style="36" customWidth="1"/>
    <col min="8195" max="8195" width="17.85546875" style="36" customWidth="1"/>
    <col min="8196" max="8196" width="8" style="36" customWidth="1"/>
    <col min="8197" max="8197" width="18.28515625" style="36" customWidth="1"/>
    <col min="8198" max="8198" width="7.140625" style="36" customWidth="1"/>
    <col min="8199" max="8199" width="16.7109375" style="36" customWidth="1"/>
    <col min="8200" max="8200" width="15.85546875" style="36" customWidth="1"/>
    <col min="8201" max="8201" width="9.28515625" style="36" customWidth="1"/>
    <col min="8202" max="8202" width="11.5703125" style="36" customWidth="1"/>
    <col min="8203" max="8439" width="9.140625" style="36"/>
    <col min="8440" max="8444" width="3" style="36" customWidth="1"/>
    <col min="8445" max="8445" width="23.140625" style="36" customWidth="1"/>
    <col min="8446" max="8446" width="16.140625" style="36" customWidth="1"/>
    <col min="8447" max="8447" width="15.28515625" style="36" customWidth="1"/>
    <col min="8448" max="8448" width="9.5703125" style="36" customWidth="1"/>
    <col min="8449" max="8449" width="16.7109375" style="36" customWidth="1"/>
    <col min="8450" max="8450" width="9.5703125" style="36" customWidth="1"/>
    <col min="8451" max="8451" width="17.85546875" style="36" customWidth="1"/>
    <col min="8452" max="8452" width="8" style="36" customWidth="1"/>
    <col min="8453" max="8453" width="18.28515625" style="36" customWidth="1"/>
    <col min="8454" max="8454" width="7.140625" style="36" customWidth="1"/>
    <col min="8455" max="8455" width="16.7109375" style="36" customWidth="1"/>
    <col min="8456" max="8456" width="15.85546875" style="36" customWidth="1"/>
    <col min="8457" max="8457" width="9.28515625" style="36" customWidth="1"/>
    <col min="8458" max="8458" width="11.5703125" style="36" customWidth="1"/>
    <col min="8459" max="8695" width="9.140625" style="36"/>
    <col min="8696" max="8700" width="3" style="36" customWidth="1"/>
    <col min="8701" max="8701" width="23.140625" style="36" customWidth="1"/>
    <col min="8702" max="8702" width="16.140625" style="36" customWidth="1"/>
    <col min="8703" max="8703" width="15.28515625" style="36" customWidth="1"/>
    <col min="8704" max="8704" width="9.5703125" style="36" customWidth="1"/>
    <col min="8705" max="8705" width="16.7109375" style="36" customWidth="1"/>
    <col min="8706" max="8706" width="9.5703125" style="36" customWidth="1"/>
    <col min="8707" max="8707" width="17.85546875" style="36" customWidth="1"/>
    <col min="8708" max="8708" width="8" style="36" customWidth="1"/>
    <col min="8709" max="8709" width="18.28515625" style="36" customWidth="1"/>
    <col min="8710" max="8710" width="7.140625" style="36" customWidth="1"/>
    <col min="8711" max="8711" width="16.7109375" style="36" customWidth="1"/>
    <col min="8712" max="8712" width="15.85546875" style="36" customWidth="1"/>
    <col min="8713" max="8713" width="9.28515625" style="36" customWidth="1"/>
    <col min="8714" max="8714" width="11.5703125" style="36" customWidth="1"/>
    <col min="8715" max="8951" width="9.140625" style="36"/>
    <col min="8952" max="8956" width="3" style="36" customWidth="1"/>
    <col min="8957" max="8957" width="23.140625" style="36" customWidth="1"/>
    <col min="8958" max="8958" width="16.140625" style="36" customWidth="1"/>
    <col min="8959" max="8959" width="15.28515625" style="36" customWidth="1"/>
    <col min="8960" max="8960" width="9.5703125" style="36" customWidth="1"/>
    <col min="8961" max="8961" width="16.7109375" style="36" customWidth="1"/>
    <col min="8962" max="8962" width="9.5703125" style="36" customWidth="1"/>
    <col min="8963" max="8963" width="17.85546875" style="36" customWidth="1"/>
    <col min="8964" max="8964" width="8" style="36" customWidth="1"/>
    <col min="8965" max="8965" width="18.28515625" style="36" customWidth="1"/>
    <col min="8966" max="8966" width="7.140625" style="36" customWidth="1"/>
    <col min="8967" max="8967" width="16.7109375" style="36" customWidth="1"/>
    <col min="8968" max="8968" width="15.85546875" style="36" customWidth="1"/>
    <col min="8969" max="8969" width="9.28515625" style="36" customWidth="1"/>
    <col min="8970" max="8970" width="11.5703125" style="36" customWidth="1"/>
    <col min="8971" max="9207" width="9.140625" style="36"/>
    <col min="9208" max="9212" width="3" style="36" customWidth="1"/>
    <col min="9213" max="9213" width="23.140625" style="36" customWidth="1"/>
    <col min="9214" max="9214" width="16.140625" style="36" customWidth="1"/>
    <col min="9215" max="9215" width="15.28515625" style="36" customWidth="1"/>
    <col min="9216" max="9216" width="9.5703125" style="36" customWidth="1"/>
    <col min="9217" max="9217" width="16.7109375" style="36" customWidth="1"/>
    <col min="9218" max="9218" width="9.5703125" style="36" customWidth="1"/>
    <col min="9219" max="9219" width="17.85546875" style="36" customWidth="1"/>
    <col min="9220" max="9220" width="8" style="36" customWidth="1"/>
    <col min="9221" max="9221" width="18.28515625" style="36" customWidth="1"/>
    <col min="9222" max="9222" width="7.140625" style="36" customWidth="1"/>
    <col min="9223" max="9223" width="16.7109375" style="36" customWidth="1"/>
    <col min="9224" max="9224" width="15.85546875" style="36" customWidth="1"/>
    <col min="9225" max="9225" width="9.28515625" style="36" customWidth="1"/>
    <col min="9226" max="9226" width="11.5703125" style="36" customWidth="1"/>
    <col min="9227" max="9463" width="9.140625" style="36"/>
    <col min="9464" max="9468" width="3" style="36" customWidth="1"/>
    <col min="9469" max="9469" width="23.140625" style="36" customWidth="1"/>
    <col min="9470" max="9470" width="16.140625" style="36" customWidth="1"/>
    <col min="9471" max="9471" width="15.28515625" style="36" customWidth="1"/>
    <col min="9472" max="9472" width="9.5703125" style="36" customWidth="1"/>
    <col min="9473" max="9473" width="16.7109375" style="36" customWidth="1"/>
    <col min="9474" max="9474" width="9.5703125" style="36" customWidth="1"/>
    <col min="9475" max="9475" width="17.85546875" style="36" customWidth="1"/>
    <col min="9476" max="9476" width="8" style="36" customWidth="1"/>
    <col min="9477" max="9477" width="18.28515625" style="36" customWidth="1"/>
    <col min="9478" max="9478" width="7.140625" style="36" customWidth="1"/>
    <col min="9479" max="9479" width="16.7109375" style="36" customWidth="1"/>
    <col min="9480" max="9480" width="15.85546875" style="36" customWidth="1"/>
    <col min="9481" max="9481" width="9.28515625" style="36" customWidth="1"/>
    <col min="9482" max="9482" width="11.5703125" style="36" customWidth="1"/>
    <col min="9483" max="9719" width="9.140625" style="36"/>
    <col min="9720" max="9724" width="3" style="36" customWidth="1"/>
    <col min="9725" max="9725" width="23.140625" style="36" customWidth="1"/>
    <col min="9726" max="9726" width="16.140625" style="36" customWidth="1"/>
    <col min="9727" max="9727" width="15.28515625" style="36" customWidth="1"/>
    <col min="9728" max="9728" width="9.5703125" style="36" customWidth="1"/>
    <col min="9729" max="9729" width="16.7109375" style="36" customWidth="1"/>
    <col min="9730" max="9730" width="9.5703125" style="36" customWidth="1"/>
    <col min="9731" max="9731" width="17.85546875" style="36" customWidth="1"/>
    <col min="9732" max="9732" width="8" style="36" customWidth="1"/>
    <col min="9733" max="9733" width="18.28515625" style="36" customWidth="1"/>
    <col min="9734" max="9734" width="7.140625" style="36" customWidth="1"/>
    <col min="9735" max="9735" width="16.7109375" style="36" customWidth="1"/>
    <col min="9736" max="9736" width="15.85546875" style="36" customWidth="1"/>
    <col min="9737" max="9737" width="9.28515625" style="36" customWidth="1"/>
    <col min="9738" max="9738" width="11.5703125" style="36" customWidth="1"/>
    <col min="9739" max="9975" width="9.140625" style="36"/>
    <col min="9976" max="9980" width="3" style="36" customWidth="1"/>
    <col min="9981" max="9981" width="23.140625" style="36" customWidth="1"/>
    <col min="9982" max="9982" width="16.140625" style="36" customWidth="1"/>
    <col min="9983" max="9983" width="15.28515625" style="36" customWidth="1"/>
    <col min="9984" max="9984" width="9.5703125" style="36" customWidth="1"/>
    <col min="9985" max="9985" width="16.7109375" style="36" customWidth="1"/>
    <col min="9986" max="9986" width="9.5703125" style="36" customWidth="1"/>
    <col min="9987" max="9987" width="17.85546875" style="36" customWidth="1"/>
    <col min="9988" max="9988" width="8" style="36" customWidth="1"/>
    <col min="9989" max="9989" width="18.28515625" style="36" customWidth="1"/>
    <col min="9990" max="9990" width="7.140625" style="36" customWidth="1"/>
    <col min="9991" max="9991" width="16.7109375" style="36" customWidth="1"/>
    <col min="9992" max="9992" width="15.85546875" style="36" customWidth="1"/>
    <col min="9993" max="9993" width="9.28515625" style="36" customWidth="1"/>
    <col min="9994" max="9994" width="11.5703125" style="36" customWidth="1"/>
    <col min="9995" max="10231" width="9.140625" style="36"/>
    <col min="10232" max="10236" width="3" style="36" customWidth="1"/>
    <col min="10237" max="10237" width="23.140625" style="36" customWidth="1"/>
    <col min="10238" max="10238" width="16.140625" style="36" customWidth="1"/>
    <col min="10239" max="10239" width="15.28515625" style="36" customWidth="1"/>
    <col min="10240" max="10240" width="9.5703125" style="36" customWidth="1"/>
    <col min="10241" max="10241" width="16.7109375" style="36" customWidth="1"/>
    <col min="10242" max="10242" width="9.5703125" style="36" customWidth="1"/>
    <col min="10243" max="10243" width="17.85546875" style="36" customWidth="1"/>
    <col min="10244" max="10244" width="8" style="36" customWidth="1"/>
    <col min="10245" max="10245" width="18.28515625" style="36" customWidth="1"/>
    <col min="10246" max="10246" width="7.140625" style="36" customWidth="1"/>
    <col min="10247" max="10247" width="16.7109375" style="36" customWidth="1"/>
    <col min="10248" max="10248" width="15.85546875" style="36" customWidth="1"/>
    <col min="10249" max="10249" width="9.28515625" style="36" customWidth="1"/>
    <col min="10250" max="10250" width="11.5703125" style="36" customWidth="1"/>
    <col min="10251" max="10487" width="9.140625" style="36"/>
    <col min="10488" max="10492" width="3" style="36" customWidth="1"/>
    <col min="10493" max="10493" width="23.140625" style="36" customWidth="1"/>
    <col min="10494" max="10494" width="16.140625" style="36" customWidth="1"/>
    <col min="10495" max="10495" width="15.28515625" style="36" customWidth="1"/>
    <col min="10496" max="10496" width="9.5703125" style="36" customWidth="1"/>
    <col min="10497" max="10497" width="16.7109375" style="36" customWidth="1"/>
    <col min="10498" max="10498" width="9.5703125" style="36" customWidth="1"/>
    <col min="10499" max="10499" width="17.85546875" style="36" customWidth="1"/>
    <col min="10500" max="10500" width="8" style="36" customWidth="1"/>
    <col min="10501" max="10501" width="18.28515625" style="36" customWidth="1"/>
    <col min="10502" max="10502" width="7.140625" style="36" customWidth="1"/>
    <col min="10503" max="10503" width="16.7109375" style="36" customWidth="1"/>
    <col min="10504" max="10504" width="15.85546875" style="36" customWidth="1"/>
    <col min="10505" max="10505" width="9.28515625" style="36" customWidth="1"/>
    <col min="10506" max="10506" width="11.5703125" style="36" customWidth="1"/>
    <col min="10507" max="10743" width="9.140625" style="36"/>
    <col min="10744" max="10748" width="3" style="36" customWidth="1"/>
    <col min="10749" max="10749" width="23.140625" style="36" customWidth="1"/>
    <col min="10750" max="10750" width="16.140625" style="36" customWidth="1"/>
    <col min="10751" max="10751" width="15.28515625" style="36" customWidth="1"/>
    <col min="10752" max="10752" width="9.5703125" style="36" customWidth="1"/>
    <col min="10753" max="10753" width="16.7109375" style="36" customWidth="1"/>
    <col min="10754" max="10754" width="9.5703125" style="36" customWidth="1"/>
    <col min="10755" max="10755" width="17.85546875" style="36" customWidth="1"/>
    <col min="10756" max="10756" width="8" style="36" customWidth="1"/>
    <col min="10757" max="10757" width="18.28515625" style="36" customWidth="1"/>
    <col min="10758" max="10758" width="7.140625" style="36" customWidth="1"/>
    <col min="10759" max="10759" width="16.7109375" style="36" customWidth="1"/>
    <col min="10760" max="10760" width="15.85546875" style="36" customWidth="1"/>
    <col min="10761" max="10761" width="9.28515625" style="36" customWidth="1"/>
    <col min="10762" max="10762" width="11.5703125" style="36" customWidth="1"/>
    <col min="10763" max="10999" width="9.140625" style="36"/>
    <col min="11000" max="11004" width="3" style="36" customWidth="1"/>
    <col min="11005" max="11005" width="23.140625" style="36" customWidth="1"/>
    <col min="11006" max="11006" width="16.140625" style="36" customWidth="1"/>
    <col min="11007" max="11007" width="15.28515625" style="36" customWidth="1"/>
    <col min="11008" max="11008" width="9.5703125" style="36" customWidth="1"/>
    <col min="11009" max="11009" width="16.7109375" style="36" customWidth="1"/>
    <col min="11010" max="11010" width="9.5703125" style="36" customWidth="1"/>
    <col min="11011" max="11011" width="17.85546875" style="36" customWidth="1"/>
    <col min="11012" max="11012" width="8" style="36" customWidth="1"/>
    <col min="11013" max="11013" width="18.28515625" style="36" customWidth="1"/>
    <col min="11014" max="11014" width="7.140625" style="36" customWidth="1"/>
    <col min="11015" max="11015" width="16.7109375" style="36" customWidth="1"/>
    <col min="11016" max="11016" width="15.85546875" style="36" customWidth="1"/>
    <col min="11017" max="11017" width="9.28515625" style="36" customWidth="1"/>
    <col min="11018" max="11018" width="11.5703125" style="36" customWidth="1"/>
    <col min="11019" max="11255" width="9.140625" style="36"/>
    <col min="11256" max="11260" width="3" style="36" customWidth="1"/>
    <col min="11261" max="11261" width="23.140625" style="36" customWidth="1"/>
    <col min="11262" max="11262" width="16.140625" style="36" customWidth="1"/>
    <col min="11263" max="11263" width="15.28515625" style="36" customWidth="1"/>
    <col min="11264" max="11264" width="9.5703125" style="36" customWidth="1"/>
    <col min="11265" max="11265" width="16.7109375" style="36" customWidth="1"/>
    <col min="11266" max="11266" width="9.5703125" style="36" customWidth="1"/>
    <col min="11267" max="11267" width="17.85546875" style="36" customWidth="1"/>
    <col min="11268" max="11268" width="8" style="36" customWidth="1"/>
    <col min="11269" max="11269" width="18.28515625" style="36" customWidth="1"/>
    <col min="11270" max="11270" width="7.140625" style="36" customWidth="1"/>
    <col min="11271" max="11271" width="16.7109375" style="36" customWidth="1"/>
    <col min="11272" max="11272" width="15.85546875" style="36" customWidth="1"/>
    <col min="11273" max="11273" width="9.28515625" style="36" customWidth="1"/>
    <col min="11274" max="11274" width="11.5703125" style="36" customWidth="1"/>
    <col min="11275" max="11511" width="9.140625" style="36"/>
    <col min="11512" max="11516" width="3" style="36" customWidth="1"/>
    <col min="11517" max="11517" width="23.140625" style="36" customWidth="1"/>
    <col min="11518" max="11518" width="16.140625" style="36" customWidth="1"/>
    <col min="11519" max="11519" width="15.28515625" style="36" customWidth="1"/>
    <col min="11520" max="11520" width="9.5703125" style="36" customWidth="1"/>
    <col min="11521" max="11521" width="16.7109375" style="36" customWidth="1"/>
    <col min="11522" max="11522" width="9.5703125" style="36" customWidth="1"/>
    <col min="11523" max="11523" width="17.85546875" style="36" customWidth="1"/>
    <col min="11524" max="11524" width="8" style="36" customWidth="1"/>
    <col min="11525" max="11525" width="18.28515625" style="36" customWidth="1"/>
    <col min="11526" max="11526" width="7.140625" style="36" customWidth="1"/>
    <col min="11527" max="11527" width="16.7109375" style="36" customWidth="1"/>
    <col min="11528" max="11528" width="15.85546875" style="36" customWidth="1"/>
    <col min="11529" max="11529" width="9.28515625" style="36" customWidth="1"/>
    <col min="11530" max="11530" width="11.5703125" style="36" customWidth="1"/>
    <col min="11531" max="11767" width="9.140625" style="36"/>
    <col min="11768" max="11772" width="3" style="36" customWidth="1"/>
    <col min="11773" max="11773" width="23.140625" style="36" customWidth="1"/>
    <col min="11774" max="11774" width="16.140625" style="36" customWidth="1"/>
    <col min="11775" max="11775" width="15.28515625" style="36" customWidth="1"/>
    <col min="11776" max="11776" width="9.5703125" style="36" customWidth="1"/>
    <col min="11777" max="11777" width="16.7109375" style="36" customWidth="1"/>
    <col min="11778" max="11778" width="9.5703125" style="36" customWidth="1"/>
    <col min="11779" max="11779" width="17.85546875" style="36" customWidth="1"/>
    <col min="11780" max="11780" width="8" style="36" customWidth="1"/>
    <col min="11781" max="11781" width="18.28515625" style="36" customWidth="1"/>
    <col min="11782" max="11782" width="7.140625" style="36" customWidth="1"/>
    <col min="11783" max="11783" width="16.7109375" style="36" customWidth="1"/>
    <col min="11784" max="11784" width="15.85546875" style="36" customWidth="1"/>
    <col min="11785" max="11785" width="9.28515625" style="36" customWidth="1"/>
    <col min="11786" max="11786" width="11.5703125" style="36" customWidth="1"/>
    <col min="11787" max="12023" width="9.140625" style="36"/>
    <col min="12024" max="12028" width="3" style="36" customWidth="1"/>
    <col min="12029" max="12029" width="23.140625" style="36" customWidth="1"/>
    <col min="12030" max="12030" width="16.140625" style="36" customWidth="1"/>
    <col min="12031" max="12031" width="15.28515625" style="36" customWidth="1"/>
    <col min="12032" max="12032" width="9.5703125" style="36" customWidth="1"/>
    <col min="12033" max="12033" width="16.7109375" style="36" customWidth="1"/>
    <col min="12034" max="12034" width="9.5703125" style="36" customWidth="1"/>
    <col min="12035" max="12035" width="17.85546875" style="36" customWidth="1"/>
    <col min="12036" max="12036" width="8" style="36" customWidth="1"/>
    <col min="12037" max="12037" width="18.28515625" style="36" customWidth="1"/>
    <col min="12038" max="12038" width="7.140625" style="36" customWidth="1"/>
    <col min="12039" max="12039" width="16.7109375" style="36" customWidth="1"/>
    <col min="12040" max="12040" width="15.85546875" style="36" customWidth="1"/>
    <col min="12041" max="12041" width="9.28515625" style="36" customWidth="1"/>
    <col min="12042" max="12042" width="11.5703125" style="36" customWidth="1"/>
    <col min="12043" max="12279" width="9.140625" style="36"/>
    <col min="12280" max="12284" width="3" style="36" customWidth="1"/>
    <col min="12285" max="12285" width="23.140625" style="36" customWidth="1"/>
    <col min="12286" max="12286" width="16.140625" style="36" customWidth="1"/>
    <col min="12287" max="12287" width="15.28515625" style="36" customWidth="1"/>
    <col min="12288" max="12288" width="9.5703125" style="36" customWidth="1"/>
    <col min="12289" max="12289" width="16.7109375" style="36" customWidth="1"/>
    <col min="12290" max="12290" width="9.5703125" style="36" customWidth="1"/>
    <col min="12291" max="12291" width="17.85546875" style="36" customWidth="1"/>
    <col min="12292" max="12292" width="8" style="36" customWidth="1"/>
    <col min="12293" max="12293" width="18.28515625" style="36" customWidth="1"/>
    <col min="12294" max="12294" width="7.140625" style="36" customWidth="1"/>
    <col min="12295" max="12295" width="16.7109375" style="36" customWidth="1"/>
    <col min="12296" max="12296" width="15.85546875" style="36" customWidth="1"/>
    <col min="12297" max="12297" width="9.28515625" style="36" customWidth="1"/>
    <col min="12298" max="12298" width="11.5703125" style="36" customWidth="1"/>
    <col min="12299" max="12535" width="9.140625" style="36"/>
    <col min="12536" max="12540" width="3" style="36" customWidth="1"/>
    <col min="12541" max="12541" width="23.140625" style="36" customWidth="1"/>
    <col min="12542" max="12542" width="16.140625" style="36" customWidth="1"/>
    <col min="12543" max="12543" width="15.28515625" style="36" customWidth="1"/>
    <col min="12544" max="12544" width="9.5703125" style="36" customWidth="1"/>
    <col min="12545" max="12545" width="16.7109375" style="36" customWidth="1"/>
    <col min="12546" max="12546" width="9.5703125" style="36" customWidth="1"/>
    <col min="12547" max="12547" width="17.85546875" style="36" customWidth="1"/>
    <col min="12548" max="12548" width="8" style="36" customWidth="1"/>
    <col min="12549" max="12549" width="18.28515625" style="36" customWidth="1"/>
    <col min="12550" max="12550" width="7.140625" style="36" customWidth="1"/>
    <col min="12551" max="12551" width="16.7109375" style="36" customWidth="1"/>
    <col min="12552" max="12552" width="15.85546875" style="36" customWidth="1"/>
    <col min="12553" max="12553" width="9.28515625" style="36" customWidth="1"/>
    <col min="12554" max="12554" width="11.5703125" style="36" customWidth="1"/>
    <col min="12555" max="12791" width="9.140625" style="36"/>
    <col min="12792" max="12796" width="3" style="36" customWidth="1"/>
    <col min="12797" max="12797" width="23.140625" style="36" customWidth="1"/>
    <col min="12798" max="12798" width="16.140625" style="36" customWidth="1"/>
    <col min="12799" max="12799" width="15.28515625" style="36" customWidth="1"/>
    <col min="12800" max="12800" width="9.5703125" style="36" customWidth="1"/>
    <col min="12801" max="12801" width="16.7109375" style="36" customWidth="1"/>
    <col min="12802" max="12802" width="9.5703125" style="36" customWidth="1"/>
    <col min="12803" max="12803" width="17.85546875" style="36" customWidth="1"/>
    <col min="12804" max="12804" width="8" style="36" customWidth="1"/>
    <col min="12805" max="12805" width="18.28515625" style="36" customWidth="1"/>
    <col min="12806" max="12806" width="7.140625" style="36" customWidth="1"/>
    <col min="12807" max="12807" width="16.7109375" style="36" customWidth="1"/>
    <col min="12808" max="12808" width="15.85546875" style="36" customWidth="1"/>
    <col min="12809" max="12809" width="9.28515625" style="36" customWidth="1"/>
    <col min="12810" max="12810" width="11.5703125" style="36" customWidth="1"/>
    <col min="12811" max="13047" width="9.140625" style="36"/>
    <col min="13048" max="13052" width="3" style="36" customWidth="1"/>
    <col min="13053" max="13053" width="23.140625" style="36" customWidth="1"/>
    <col min="13054" max="13054" width="16.140625" style="36" customWidth="1"/>
    <col min="13055" max="13055" width="15.28515625" style="36" customWidth="1"/>
    <col min="13056" max="13056" width="9.5703125" style="36" customWidth="1"/>
    <col min="13057" max="13057" width="16.7109375" style="36" customWidth="1"/>
    <col min="13058" max="13058" width="9.5703125" style="36" customWidth="1"/>
    <col min="13059" max="13059" width="17.85546875" style="36" customWidth="1"/>
    <col min="13060" max="13060" width="8" style="36" customWidth="1"/>
    <col min="13061" max="13061" width="18.28515625" style="36" customWidth="1"/>
    <col min="13062" max="13062" width="7.140625" style="36" customWidth="1"/>
    <col min="13063" max="13063" width="16.7109375" style="36" customWidth="1"/>
    <col min="13064" max="13064" width="15.85546875" style="36" customWidth="1"/>
    <col min="13065" max="13065" width="9.28515625" style="36" customWidth="1"/>
    <col min="13066" max="13066" width="11.5703125" style="36" customWidth="1"/>
    <col min="13067" max="13303" width="9.140625" style="36"/>
    <col min="13304" max="13308" width="3" style="36" customWidth="1"/>
    <col min="13309" max="13309" width="23.140625" style="36" customWidth="1"/>
    <col min="13310" max="13310" width="16.140625" style="36" customWidth="1"/>
    <col min="13311" max="13311" width="15.28515625" style="36" customWidth="1"/>
    <col min="13312" max="13312" width="9.5703125" style="36" customWidth="1"/>
    <col min="13313" max="13313" width="16.7109375" style="36" customWidth="1"/>
    <col min="13314" max="13314" width="9.5703125" style="36" customWidth="1"/>
    <col min="13315" max="13315" width="17.85546875" style="36" customWidth="1"/>
    <col min="13316" max="13316" width="8" style="36" customWidth="1"/>
    <col min="13317" max="13317" width="18.28515625" style="36" customWidth="1"/>
    <col min="13318" max="13318" width="7.140625" style="36" customWidth="1"/>
    <col min="13319" max="13319" width="16.7109375" style="36" customWidth="1"/>
    <col min="13320" max="13320" width="15.85546875" style="36" customWidth="1"/>
    <col min="13321" max="13321" width="9.28515625" style="36" customWidth="1"/>
    <col min="13322" max="13322" width="11.5703125" style="36" customWidth="1"/>
    <col min="13323" max="13559" width="9.140625" style="36"/>
    <col min="13560" max="13564" width="3" style="36" customWidth="1"/>
    <col min="13565" max="13565" width="23.140625" style="36" customWidth="1"/>
    <col min="13566" max="13566" width="16.140625" style="36" customWidth="1"/>
    <col min="13567" max="13567" width="15.28515625" style="36" customWidth="1"/>
    <col min="13568" max="13568" width="9.5703125" style="36" customWidth="1"/>
    <col min="13569" max="13569" width="16.7109375" style="36" customWidth="1"/>
    <col min="13570" max="13570" width="9.5703125" style="36" customWidth="1"/>
    <col min="13571" max="13571" width="17.85546875" style="36" customWidth="1"/>
    <col min="13572" max="13572" width="8" style="36" customWidth="1"/>
    <col min="13573" max="13573" width="18.28515625" style="36" customWidth="1"/>
    <col min="13574" max="13574" width="7.140625" style="36" customWidth="1"/>
    <col min="13575" max="13575" width="16.7109375" style="36" customWidth="1"/>
    <col min="13576" max="13576" width="15.85546875" style="36" customWidth="1"/>
    <col min="13577" max="13577" width="9.28515625" style="36" customWidth="1"/>
    <col min="13578" max="13578" width="11.5703125" style="36" customWidth="1"/>
    <col min="13579" max="13815" width="9.140625" style="36"/>
    <col min="13816" max="13820" width="3" style="36" customWidth="1"/>
    <col min="13821" max="13821" width="23.140625" style="36" customWidth="1"/>
    <col min="13822" max="13822" width="16.140625" style="36" customWidth="1"/>
    <col min="13823" max="13823" width="15.28515625" style="36" customWidth="1"/>
    <col min="13824" max="13824" width="9.5703125" style="36" customWidth="1"/>
    <col min="13825" max="13825" width="16.7109375" style="36" customWidth="1"/>
    <col min="13826" max="13826" width="9.5703125" style="36" customWidth="1"/>
    <col min="13827" max="13827" width="17.85546875" style="36" customWidth="1"/>
    <col min="13828" max="13828" width="8" style="36" customWidth="1"/>
    <col min="13829" max="13829" width="18.28515625" style="36" customWidth="1"/>
    <col min="13830" max="13830" width="7.140625" style="36" customWidth="1"/>
    <col min="13831" max="13831" width="16.7109375" style="36" customWidth="1"/>
    <col min="13832" max="13832" width="15.85546875" style="36" customWidth="1"/>
    <col min="13833" max="13833" width="9.28515625" style="36" customWidth="1"/>
    <col min="13834" max="13834" width="11.5703125" style="36" customWidth="1"/>
    <col min="13835" max="14071" width="9.140625" style="36"/>
    <col min="14072" max="14076" width="3" style="36" customWidth="1"/>
    <col min="14077" max="14077" width="23.140625" style="36" customWidth="1"/>
    <col min="14078" max="14078" width="16.140625" style="36" customWidth="1"/>
    <col min="14079" max="14079" width="15.28515625" style="36" customWidth="1"/>
    <col min="14080" max="14080" width="9.5703125" style="36" customWidth="1"/>
    <col min="14081" max="14081" width="16.7109375" style="36" customWidth="1"/>
    <col min="14082" max="14082" width="9.5703125" style="36" customWidth="1"/>
    <col min="14083" max="14083" width="17.85546875" style="36" customWidth="1"/>
    <col min="14084" max="14084" width="8" style="36" customWidth="1"/>
    <col min="14085" max="14085" width="18.28515625" style="36" customWidth="1"/>
    <col min="14086" max="14086" width="7.140625" style="36" customWidth="1"/>
    <col min="14087" max="14087" width="16.7109375" style="36" customWidth="1"/>
    <col min="14088" max="14088" width="15.85546875" style="36" customWidth="1"/>
    <col min="14089" max="14089" width="9.28515625" style="36" customWidth="1"/>
    <col min="14090" max="14090" width="11.5703125" style="36" customWidth="1"/>
    <col min="14091" max="14327" width="9.140625" style="36"/>
    <col min="14328" max="14332" width="3" style="36" customWidth="1"/>
    <col min="14333" max="14333" width="23.140625" style="36" customWidth="1"/>
    <col min="14334" max="14334" width="16.140625" style="36" customWidth="1"/>
    <col min="14335" max="14335" width="15.28515625" style="36" customWidth="1"/>
    <col min="14336" max="14336" width="9.5703125" style="36" customWidth="1"/>
    <col min="14337" max="14337" width="16.7109375" style="36" customWidth="1"/>
    <col min="14338" max="14338" width="9.5703125" style="36" customWidth="1"/>
    <col min="14339" max="14339" width="17.85546875" style="36" customWidth="1"/>
    <col min="14340" max="14340" width="8" style="36" customWidth="1"/>
    <col min="14341" max="14341" width="18.28515625" style="36" customWidth="1"/>
    <col min="14342" max="14342" width="7.140625" style="36" customWidth="1"/>
    <col min="14343" max="14343" width="16.7109375" style="36" customWidth="1"/>
    <col min="14344" max="14344" width="15.85546875" style="36" customWidth="1"/>
    <col min="14345" max="14345" width="9.28515625" style="36" customWidth="1"/>
    <col min="14346" max="14346" width="11.5703125" style="36" customWidth="1"/>
    <col min="14347" max="14583" width="9.140625" style="36"/>
    <col min="14584" max="14588" width="3" style="36" customWidth="1"/>
    <col min="14589" max="14589" width="23.140625" style="36" customWidth="1"/>
    <col min="14590" max="14590" width="16.140625" style="36" customWidth="1"/>
    <col min="14591" max="14591" width="15.28515625" style="36" customWidth="1"/>
    <col min="14592" max="14592" width="9.5703125" style="36" customWidth="1"/>
    <col min="14593" max="14593" width="16.7109375" style="36" customWidth="1"/>
    <col min="14594" max="14594" width="9.5703125" style="36" customWidth="1"/>
    <col min="14595" max="14595" width="17.85546875" style="36" customWidth="1"/>
    <col min="14596" max="14596" width="8" style="36" customWidth="1"/>
    <col min="14597" max="14597" width="18.28515625" style="36" customWidth="1"/>
    <col min="14598" max="14598" width="7.140625" style="36" customWidth="1"/>
    <col min="14599" max="14599" width="16.7109375" style="36" customWidth="1"/>
    <col min="14600" max="14600" width="15.85546875" style="36" customWidth="1"/>
    <col min="14601" max="14601" width="9.28515625" style="36" customWidth="1"/>
    <col min="14602" max="14602" width="11.5703125" style="36" customWidth="1"/>
    <col min="14603" max="14839" width="9.140625" style="36"/>
    <col min="14840" max="14844" width="3" style="36" customWidth="1"/>
    <col min="14845" max="14845" width="23.140625" style="36" customWidth="1"/>
    <col min="14846" max="14846" width="16.140625" style="36" customWidth="1"/>
    <col min="14847" max="14847" width="15.28515625" style="36" customWidth="1"/>
    <col min="14848" max="14848" width="9.5703125" style="36" customWidth="1"/>
    <col min="14849" max="14849" width="16.7109375" style="36" customWidth="1"/>
    <col min="14850" max="14850" width="9.5703125" style="36" customWidth="1"/>
    <col min="14851" max="14851" width="17.85546875" style="36" customWidth="1"/>
    <col min="14852" max="14852" width="8" style="36" customWidth="1"/>
    <col min="14853" max="14853" width="18.28515625" style="36" customWidth="1"/>
    <col min="14854" max="14854" width="7.140625" style="36" customWidth="1"/>
    <col min="14855" max="14855" width="16.7109375" style="36" customWidth="1"/>
    <col min="14856" max="14856" width="15.85546875" style="36" customWidth="1"/>
    <col min="14857" max="14857" width="9.28515625" style="36" customWidth="1"/>
    <col min="14858" max="14858" width="11.5703125" style="36" customWidth="1"/>
    <col min="14859" max="15095" width="9.140625" style="36"/>
    <col min="15096" max="15100" width="3" style="36" customWidth="1"/>
    <col min="15101" max="15101" width="23.140625" style="36" customWidth="1"/>
    <col min="15102" max="15102" width="16.140625" style="36" customWidth="1"/>
    <col min="15103" max="15103" width="15.28515625" style="36" customWidth="1"/>
    <col min="15104" max="15104" width="9.5703125" style="36" customWidth="1"/>
    <col min="15105" max="15105" width="16.7109375" style="36" customWidth="1"/>
    <col min="15106" max="15106" width="9.5703125" style="36" customWidth="1"/>
    <col min="15107" max="15107" width="17.85546875" style="36" customWidth="1"/>
    <col min="15108" max="15108" width="8" style="36" customWidth="1"/>
    <col min="15109" max="15109" width="18.28515625" style="36" customWidth="1"/>
    <col min="15110" max="15110" width="7.140625" style="36" customWidth="1"/>
    <col min="15111" max="15111" width="16.7109375" style="36" customWidth="1"/>
    <col min="15112" max="15112" width="15.85546875" style="36" customWidth="1"/>
    <col min="15113" max="15113" width="9.28515625" style="36" customWidth="1"/>
    <col min="15114" max="15114" width="11.5703125" style="36" customWidth="1"/>
    <col min="15115" max="15351" width="9.140625" style="36"/>
    <col min="15352" max="15356" width="3" style="36" customWidth="1"/>
    <col min="15357" max="15357" width="23.140625" style="36" customWidth="1"/>
    <col min="15358" max="15358" width="16.140625" style="36" customWidth="1"/>
    <col min="15359" max="15359" width="15.28515625" style="36" customWidth="1"/>
    <col min="15360" max="15360" width="9.5703125" style="36" customWidth="1"/>
    <col min="15361" max="15361" width="16.7109375" style="36" customWidth="1"/>
    <col min="15362" max="15362" width="9.5703125" style="36" customWidth="1"/>
    <col min="15363" max="15363" width="17.85546875" style="36" customWidth="1"/>
    <col min="15364" max="15364" width="8" style="36" customWidth="1"/>
    <col min="15365" max="15365" width="18.28515625" style="36" customWidth="1"/>
    <col min="15366" max="15366" width="7.140625" style="36" customWidth="1"/>
    <col min="15367" max="15367" width="16.7109375" style="36" customWidth="1"/>
    <col min="15368" max="15368" width="15.85546875" style="36" customWidth="1"/>
    <col min="15369" max="15369" width="9.28515625" style="36" customWidth="1"/>
    <col min="15370" max="15370" width="11.5703125" style="36" customWidth="1"/>
    <col min="15371" max="15607" width="9.140625" style="36"/>
    <col min="15608" max="15612" width="3" style="36" customWidth="1"/>
    <col min="15613" max="15613" width="23.140625" style="36" customWidth="1"/>
    <col min="15614" max="15614" width="16.140625" style="36" customWidth="1"/>
    <col min="15615" max="15615" width="15.28515625" style="36" customWidth="1"/>
    <col min="15616" max="15616" width="9.5703125" style="36" customWidth="1"/>
    <col min="15617" max="15617" width="16.7109375" style="36" customWidth="1"/>
    <col min="15618" max="15618" width="9.5703125" style="36" customWidth="1"/>
    <col min="15619" max="15619" width="17.85546875" style="36" customWidth="1"/>
    <col min="15620" max="15620" width="8" style="36" customWidth="1"/>
    <col min="15621" max="15621" width="18.28515625" style="36" customWidth="1"/>
    <col min="15622" max="15622" width="7.140625" style="36" customWidth="1"/>
    <col min="15623" max="15623" width="16.7109375" style="36" customWidth="1"/>
    <col min="15624" max="15624" width="15.85546875" style="36" customWidth="1"/>
    <col min="15625" max="15625" width="9.28515625" style="36" customWidth="1"/>
    <col min="15626" max="15626" width="11.5703125" style="36" customWidth="1"/>
    <col min="15627" max="15863" width="9.140625" style="36"/>
    <col min="15864" max="15868" width="3" style="36" customWidth="1"/>
    <col min="15869" max="15869" width="23.140625" style="36" customWidth="1"/>
    <col min="15870" max="15870" width="16.140625" style="36" customWidth="1"/>
    <col min="15871" max="15871" width="15.28515625" style="36" customWidth="1"/>
    <col min="15872" max="15872" width="9.5703125" style="36" customWidth="1"/>
    <col min="15873" max="15873" width="16.7109375" style="36" customWidth="1"/>
    <col min="15874" max="15874" width="9.5703125" style="36" customWidth="1"/>
    <col min="15875" max="15875" width="17.85546875" style="36" customWidth="1"/>
    <col min="15876" max="15876" width="8" style="36" customWidth="1"/>
    <col min="15877" max="15877" width="18.28515625" style="36" customWidth="1"/>
    <col min="15878" max="15878" width="7.140625" style="36" customWidth="1"/>
    <col min="15879" max="15879" width="16.7109375" style="36" customWidth="1"/>
    <col min="15880" max="15880" width="15.85546875" style="36" customWidth="1"/>
    <col min="15881" max="15881" width="9.28515625" style="36" customWidth="1"/>
    <col min="15882" max="15882" width="11.5703125" style="36" customWidth="1"/>
    <col min="15883" max="16119" width="9.140625" style="36"/>
    <col min="16120" max="16124" width="3" style="36" customWidth="1"/>
    <col min="16125" max="16125" width="23.140625" style="36" customWidth="1"/>
    <col min="16126" max="16126" width="16.140625" style="36" customWidth="1"/>
    <col min="16127" max="16127" width="15.28515625" style="36" customWidth="1"/>
    <col min="16128" max="16128" width="9.5703125" style="36" customWidth="1"/>
    <col min="16129" max="16129" width="16.7109375" style="36" customWidth="1"/>
    <col min="16130" max="16130" width="9.5703125" style="36" customWidth="1"/>
    <col min="16131" max="16131" width="17.85546875" style="36" customWidth="1"/>
    <col min="16132" max="16132" width="8" style="36" customWidth="1"/>
    <col min="16133" max="16133" width="18.28515625" style="36" customWidth="1"/>
    <col min="16134" max="16134" width="7.140625" style="36" customWidth="1"/>
    <col min="16135" max="16135" width="16.7109375" style="36" customWidth="1"/>
    <col min="16136" max="16136" width="15.85546875" style="36" customWidth="1"/>
    <col min="16137" max="16137" width="9.28515625" style="36" customWidth="1"/>
    <col min="16138" max="16138" width="11.5703125" style="36" customWidth="1"/>
    <col min="16139" max="16380" width="10.28515625" style="36"/>
    <col min="16381" max="16384" width="10.28515625" style="36" customWidth="1"/>
  </cols>
  <sheetData>
    <row r="1" spans="1:10" s="209" customFormat="1" ht="15.75">
      <c r="A1" s="1980" t="s">
        <v>3522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518" customFormat="1" ht="15.75">
      <c r="A2" s="2470" t="s">
        <v>309</v>
      </c>
      <c r="B2" s="2470"/>
      <c r="C2" s="2470"/>
      <c r="D2" s="2470"/>
      <c r="E2" s="2470"/>
      <c r="F2" s="2470"/>
      <c r="G2" s="2470"/>
      <c r="H2" s="2470"/>
      <c r="I2" s="2470"/>
      <c r="J2" s="2470"/>
    </row>
    <row r="3" spans="1:10" s="523" customFormat="1" ht="18">
      <c r="A3" s="2471" t="s">
        <v>1004</v>
      </c>
      <c r="B3" s="2471"/>
      <c r="C3" s="2471"/>
      <c r="D3" s="2471"/>
      <c r="E3" s="2471"/>
      <c r="F3" s="2471"/>
      <c r="G3" s="2471"/>
      <c r="H3" s="2471"/>
      <c r="I3" s="2471"/>
      <c r="J3" s="2471"/>
    </row>
    <row r="4" spans="1:10" s="518" customFormat="1" ht="15.75">
      <c r="A4" s="2470" t="s">
        <v>306</v>
      </c>
      <c r="B4" s="2470"/>
      <c r="C4" s="2470"/>
      <c r="D4" s="2470"/>
      <c r="E4" s="2470"/>
      <c r="F4" s="2470"/>
      <c r="G4" s="2470"/>
      <c r="H4" s="2470"/>
      <c r="I4" s="2470"/>
      <c r="J4" s="2470"/>
    </row>
    <row r="5" spans="1:10" s="519" customFormat="1" ht="15"/>
    <row r="6" spans="1:10" s="518" customFormat="1" ht="15.75">
      <c r="A6" s="2497" t="s">
        <v>390</v>
      </c>
      <c r="B6" s="2497"/>
      <c r="C6" s="2474" t="s">
        <v>501</v>
      </c>
      <c r="D6" s="2474"/>
      <c r="E6" s="2474"/>
      <c r="F6" s="2474" t="s">
        <v>393</v>
      </c>
      <c r="G6" s="2497" t="s">
        <v>4627</v>
      </c>
      <c r="H6" s="2497"/>
      <c r="I6" s="2492" t="s">
        <v>387</v>
      </c>
      <c r="J6" s="2492" t="s">
        <v>305</v>
      </c>
    </row>
    <row r="7" spans="1:10" s="518" customFormat="1" ht="15.75">
      <c r="A7" s="2497"/>
      <c r="B7" s="2497"/>
      <c r="C7" s="2474"/>
      <c r="D7" s="2474"/>
      <c r="E7" s="2474"/>
      <c r="F7" s="2474"/>
      <c r="G7" s="1783" t="s">
        <v>397</v>
      </c>
      <c r="H7" s="1783" t="s">
        <v>398</v>
      </c>
      <c r="I7" s="2493"/>
      <c r="J7" s="2493"/>
    </row>
    <row r="8" spans="1:10" s="1445" customFormat="1" ht="20.25" customHeight="1">
      <c r="A8" s="2494" t="s">
        <v>312</v>
      </c>
      <c r="B8" s="2495"/>
      <c r="C8" s="2496" t="s">
        <v>313</v>
      </c>
      <c r="D8" s="2496"/>
      <c r="E8" s="2496"/>
      <c r="F8" s="1443" t="s">
        <v>314</v>
      </c>
      <c r="G8" s="1444" t="s">
        <v>315</v>
      </c>
      <c r="H8" s="1444" t="s">
        <v>316</v>
      </c>
      <c r="I8" s="1444" t="s">
        <v>317</v>
      </c>
      <c r="J8" s="1444" t="s">
        <v>318</v>
      </c>
    </row>
    <row r="9" spans="1:10" s="518" customFormat="1" ht="19.5" customHeight="1">
      <c r="A9" s="520">
        <v>1</v>
      </c>
      <c r="B9" s="521"/>
      <c r="C9" s="2498" t="s">
        <v>1</v>
      </c>
      <c r="D9" s="2499"/>
      <c r="E9" s="2500"/>
      <c r="F9" s="522"/>
      <c r="G9" s="522"/>
      <c r="H9" s="522"/>
      <c r="I9" s="522"/>
      <c r="J9" s="522"/>
    </row>
    <row r="10" spans="1:10" s="518" customFormat="1" ht="51.75" customHeight="1">
      <c r="A10" s="520">
        <v>1</v>
      </c>
      <c r="B10" s="521">
        <v>20</v>
      </c>
      <c r="C10" s="2503" t="s">
        <v>399</v>
      </c>
      <c r="D10" s="2503"/>
      <c r="E10" s="2503"/>
      <c r="F10" s="522"/>
      <c r="G10" s="522"/>
      <c r="H10" s="521"/>
      <c r="I10" s="522"/>
      <c r="J10" s="522"/>
    </row>
    <row r="11" spans="1:10" s="528" customFormat="1" ht="32.25" customHeight="1">
      <c r="A11" s="524"/>
      <c r="B11" s="524"/>
      <c r="C11" s="525" t="s">
        <v>2</v>
      </c>
      <c r="D11" s="2501" t="s">
        <v>4</v>
      </c>
      <c r="E11" s="2501"/>
      <c r="F11" s="526"/>
      <c r="G11" s="526"/>
      <c r="H11" s="524"/>
      <c r="I11" s="526"/>
      <c r="J11" s="526"/>
    </row>
    <row r="12" spans="1:10" s="533" customFormat="1" ht="60">
      <c r="A12" s="529"/>
      <c r="B12" s="529"/>
      <c r="C12" s="529"/>
      <c r="D12" s="529">
        <v>1</v>
      </c>
      <c r="E12" s="530" t="s">
        <v>5</v>
      </c>
      <c r="F12" s="530" t="s">
        <v>113</v>
      </c>
      <c r="G12" s="530" t="s">
        <v>1005</v>
      </c>
      <c r="H12" s="529" t="s">
        <v>1006</v>
      </c>
      <c r="I12" s="532">
        <v>18368000</v>
      </c>
      <c r="J12" s="529"/>
    </row>
    <row r="13" spans="1:10" s="533" customFormat="1" ht="45">
      <c r="A13" s="529"/>
      <c r="B13" s="529"/>
      <c r="C13" s="534"/>
      <c r="D13" s="534">
        <v>2</v>
      </c>
      <c r="E13" s="530" t="s">
        <v>1007</v>
      </c>
      <c r="F13" s="530" t="s">
        <v>113</v>
      </c>
      <c r="G13" s="530" t="s">
        <v>1008</v>
      </c>
      <c r="H13" s="529" t="s">
        <v>1009</v>
      </c>
      <c r="I13" s="532">
        <v>77100000</v>
      </c>
      <c r="J13" s="529"/>
    </row>
    <row r="14" spans="1:10" s="533" customFormat="1" ht="90">
      <c r="A14" s="529"/>
      <c r="B14" s="529"/>
      <c r="C14" s="529"/>
      <c r="D14" s="529">
        <v>3</v>
      </c>
      <c r="E14" s="530" t="s">
        <v>9</v>
      </c>
      <c r="F14" s="530" t="s">
        <v>113</v>
      </c>
      <c r="G14" s="530" t="s">
        <v>1010</v>
      </c>
      <c r="H14" s="529" t="s">
        <v>1011</v>
      </c>
      <c r="I14" s="532">
        <v>145550000</v>
      </c>
      <c r="J14" s="529"/>
    </row>
    <row r="15" spans="1:10" s="533" customFormat="1" ht="75">
      <c r="A15" s="529"/>
      <c r="B15" s="529"/>
      <c r="C15" s="529"/>
      <c r="D15" s="529"/>
      <c r="E15" s="530" t="s">
        <v>1012</v>
      </c>
      <c r="F15" s="530" t="s">
        <v>113</v>
      </c>
      <c r="G15" s="535" t="s">
        <v>1013</v>
      </c>
      <c r="H15" s="529" t="s">
        <v>1014</v>
      </c>
      <c r="I15" s="532">
        <v>15000000</v>
      </c>
      <c r="J15" s="529"/>
    </row>
    <row r="16" spans="1:10" s="528" customFormat="1" ht="39.75" customHeight="1">
      <c r="A16" s="524"/>
      <c r="B16" s="524"/>
      <c r="C16" s="525">
        <v>2</v>
      </c>
      <c r="D16" s="2501" t="s">
        <v>1015</v>
      </c>
      <c r="E16" s="2501"/>
      <c r="F16" s="526"/>
      <c r="G16" s="526"/>
      <c r="H16" s="524"/>
      <c r="I16" s="526"/>
      <c r="J16" s="526"/>
    </row>
    <row r="17" spans="1:10" s="533" customFormat="1" ht="90">
      <c r="A17" s="529"/>
      <c r="B17" s="529"/>
      <c r="C17" s="534"/>
      <c r="D17" s="534">
        <v>4</v>
      </c>
      <c r="E17" s="530" t="s">
        <v>1017</v>
      </c>
      <c r="F17" s="530" t="s">
        <v>113</v>
      </c>
      <c r="G17" s="530" t="s">
        <v>1018</v>
      </c>
      <c r="H17" s="529" t="s">
        <v>1019</v>
      </c>
      <c r="I17" s="532">
        <v>53300000</v>
      </c>
      <c r="J17" s="529"/>
    </row>
    <row r="18" spans="1:10" s="533" customFormat="1" ht="83.25" customHeight="1">
      <c r="A18" s="529"/>
      <c r="B18" s="529"/>
      <c r="C18" s="534"/>
      <c r="D18" s="534">
        <v>5</v>
      </c>
      <c r="E18" s="530" t="s">
        <v>1020</v>
      </c>
      <c r="F18" s="530" t="s">
        <v>113</v>
      </c>
      <c r="G18" s="530" t="s">
        <v>1021</v>
      </c>
      <c r="H18" s="529" t="s">
        <v>1022</v>
      </c>
      <c r="I18" s="532">
        <v>101167500</v>
      </c>
      <c r="J18" s="529"/>
    </row>
    <row r="19" spans="1:10" s="533" customFormat="1" ht="90">
      <c r="A19" s="529"/>
      <c r="B19" s="529"/>
      <c r="C19" s="534"/>
      <c r="D19" s="534">
        <v>6</v>
      </c>
      <c r="E19" s="530" t="s">
        <v>1023</v>
      </c>
      <c r="F19" s="530" t="s">
        <v>113</v>
      </c>
      <c r="G19" s="530" t="s">
        <v>1024</v>
      </c>
      <c r="H19" s="529" t="s">
        <v>491</v>
      </c>
      <c r="I19" s="177">
        <v>20025000</v>
      </c>
      <c r="J19" s="529"/>
    </row>
    <row r="20" spans="1:10" s="528" customFormat="1" ht="39" customHeight="1">
      <c r="A20" s="524"/>
      <c r="B20" s="524"/>
      <c r="C20" s="524">
        <v>3</v>
      </c>
      <c r="D20" s="2501" t="s">
        <v>1025</v>
      </c>
      <c r="E20" s="2501"/>
      <c r="F20" s="526"/>
      <c r="G20" s="526"/>
      <c r="H20" s="524"/>
      <c r="I20" s="526"/>
      <c r="J20" s="526"/>
    </row>
    <row r="21" spans="1:10" s="533" customFormat="1" ht="60">
      <c r="A21" s="529"/>
      <c r="B21" s="529"/>
      <c r="C21" s="529"/>
      <c r="D21" s="529">
        <v>7</v>
      </c>
      <c r="E21" s="530" t="s">
        <v>1026</v>
      </c>
      <c r="F21" s="530" t="s">
        <v>113</v>
      </c>
      <c r="G21" s="530" t="s">
        <v>1027</v>
      </c>
      <c r="H21" s="529" t="s">
        <v>1028</v>
      </c>
      <c r="I21" s="532">
        <v>75000000</v>
      </c>
      <c r="J21" s="529"/>
    </row>
    <row r="22" spans="1:10" s="533" customFormat="1" ht="75">
      <c r="A22" s="529"/>
      <c r="B22" s="529"/>
      <c r="C22" s="529"/>
      <c r="D22" s="529">
        <v>8</v>
      </c>
      <c r="E22" s="530" t="s">
        <v>1029</v>
      </c>
      <c r="F22" s="530" t="s">
        <v>113</v>
      </c>
      <c r="G22" s="530" t="s">
        <v>1030</v>
      </c>
      <c r="H22" s="529" t="s">
        <v>1031</v>
      </c>
      <c r="I22" s="532">
        <v>91000000</v>
      </c>
      <c r="J22" s="529"/>
    </row>
    <row r="23" spans="1:10" s="533" customFormat="1" ht="60">
      <c r="A23" s="529"/>
      <c r="B23" s="529"/>
      <c r="C23" s="529"/>
      <c r="D23" s="529">
        <v>9</v>
      </c>
      <c r="E23" s="530" t="s">
        <v>1032</v>
      </c>
      <c r="F23" s="530" t="s">
        <v>113</v>
      </c>
      <c r="G23" s="530" t="s">
        <v>1033</v>
      </c>
      <c r="H23" s="529" t="s">
        <v>298</v>
      </c>
      <c r="I23" s="532">
        <v>300000000</v>
      </c>
      <c r="J23" s="529"/>
    </row>
    <row r="24" spans="1:10" s="533" customFormat="1" ht="60">
      <c r="A24" s="529"/>
      <c r="B24" s="529"/>
      <c r="C24" s="529"/>
      <c r="D24" s="529">
        <v>10</v>
      </c>
      <c r="E24" s="530" t="s">
        <v>1034</v>
      </c>
      <c r="F24" s="530" t="s">
        <v>113</v>
      </c>
      <c r="G24" s="530" t="s">
        <v>1035</v>
      </c>
      <c r="H24" s="529" t="s">
        <v>438</v>
      </c>
      <c r="I24" s="532">
        <v>200000000</v>
      </c>
      <c r="J24" s="529"/>
    </row>
    <row r="25" spans="1:10" s="533" customFormat="1" ht="45">
      <c r="A25" s="529"/>
      <c r="B25" s="529"/>
      <c r="C25" s="529"/>
      <c r="D25" s="529">
        <v>11</v>
      </c>
      <c r="E25" s="530" t="s">
        <v>1036</v>
      </c>
      <c r="F25" s="530" t="s">
        <v>113</v>
      </c>
      <c r="G25" s="530" t="s">
        <v>1037</v>
      </c>
      <c r="H25" s="529" t="s">
        <v>438</v>
      </c>
      <c r="I25" s="532">
        <v>150000000</v>
      </c>
      <c r="J25" s="529"/>
    </row>
    <row r="26" spans="1:10" s="528" customFormat="1" ht="39" customHeight="1">
      <c r="A26" s="524"/>
      <c r="B26" s="524"/>
      <c r="C26" s="525">
        <v>4</v>
      </c>
      <c r="D26" s="2501" t="s">
        <v>343</v>
      </c>
      <c r="E26" s="2501"/>
      <c r="F26" s="526"/>
      <c r="G26" s="526"/>
      <c r="H26" s="524"/>
      <c r="I26" s="526"/>
      <c r="J26" s="524"/>
    </row>
    <row r="27" spans="1:10" s="533" customFormat="1" ht="90">
      <c r="A27" s="529"/>
      <c r="B27" s="529"/>
      <c r="C27" s="534"/>
      <c r="D27" s="529">
        <v>12</v>
      </c>
      <c r="E27" s="530" t="s">
        <v>1038</v>
      </c>
      <c r="F27" s="530" t="s">
        <v>113</v>
      </c>
      <c r="G27" s="530" t="s">
        <v>1039</v>
      </c>
      <c r="H27" s="529" t="s">
        <v>98</v>
      </c>
      <c r="I27" s="532">
        <v>1000000000</v>
      </c>
      <c r="J27" s="529"/>
    </row>
    <row r="28" spans="1:10" s="533" customFormat="1" ht="45">
      <c r="A28" s="529"/>
      <c r="B28" s="529"/>
      <c r="C28" s="534"/>
      <c r="D28" s="534">
        <v>13</v>
      </c>
      <c r="E28" s="530" t="s">
        <v>1040</v>
      </c>
      <c r="F28" s="530" t="s">
        <v>113</v>
      </c>
      <c r="G28" s="530" t="s">
        <v>1041</v>
      </c>
      <c r="H28" s="529" t="s">
        <v>965</v>
      </c>
      <c r="I28" s="532">
        <v>5500000</v>
      </c>
      <c r="J28" s="529"/>
    </row>
    <row r="29" spans="1:10" s="533" customFormat="1" ht="45">
      <c r="A29" s="529"/>
      <c r="B29" s="529"/>
      <c r="C29" s="534"/>
      <c r="D29" s="534">
        <v>14</v>
      </c>
      <c r="E29" s="530" t="s">
        <v>410</v>
      </c>
      <c r="F29" s="530" t="s">
        <v>113</v>
      </c>
      <c r="G29" s="530" t="s">
        <v>1042</v>
      </c>
      <c r="H29" s="529" t="s">
        <v>850</v>
      </c>
      <c r="I29" s="532">
        <v>5170000</v>
      </c>
      <c r="J29" s="529"/>
    </row>
    <row r="30" spans="1:10" s="533" customFormat="1" ht="75">
      <c r="A30" s="529"/>
      <c r="B30" s="529"/>
      <c r="C30" s="534"/>
      <c r="D30" s="534">
        <v>15</v>
      </c>
      <c r="E30" s="530" t="s">
        <v>404</v>
      </c>
      <c r="F30" s="530" t="s">
        <v>113</v>
      </c>
      <c r="G30" s="530" t="s">
        <v>1043</v>
      </c>
      <c r="H30" s="531" t="s">
        <v>98</v>
      </c>
      <c r="I30" s="532">
        <v>15000000</v>
      </c>
      <c r="J30" s="529"/>
    </row>
    <row r="31" spans="1:10" s="528" customFormat="1" ht="51" customHeight="1">
      <c r="A31" s="524"/>
      <c r="B31" s="524"/>
      <c r="C31" s="525">
        <v>5</v>
      </c>
      <c r="D31" s="2501" t="s">
        <v>1044</v>
      </c>
      <c r="E31" s="2501"/>
      <c r="F31" s="526"/>
      <c r="G31" s="526"/>
      <c r="H31" s="527"/>
      <c r="I31" s="536"/>
      <c r="J31" s="524"/>
    </row>
    <row r="32" spans="1:10" s="533" customFormat="1" ht="45">
      <c r="A32" s="529"/>
      <c r="B32" s="529"/>
      <c r="C32" s="534"/>
      <c r="D32" s="534">
        <v>16</v>
      </c>
      <c r="E32" s="530" t="s">
        <v>779</v>
      </c>
      <c r="F32" s="530" t="s">
        <v>113</v>
      </c>
      <c r="G32" s="530" t="s">
        <v>1045</v>
      </c>
      <c r="H32" s="531" t="s">
        <v>1046</v>
      </c>
      <c r="I32" s="532">
        <v>5000000</v>
      </c>
      <c r="J32" s="529"/>
    </row>
    <row r="33" spans="1:10" s="533" customFormat="1" ht="60">
      <c r="A33" s="529"/>
      <c r="B33" s="529"/>
      <c r="C33" s="534"/>
      <c r="D33" s="534">
        <v>17</v>
      </c>
      <c r="E33" s="530" t="s">
        <v>1047</v>
      </c>
      <c r="F33" s="530" t="s">
        <v>113</v>
      </c>
      <c r="G33" s="530" t="s">
        <v>1048</v>
      </c>
      <c r="H33" s="531" t="s">
        <v>1049</v>
      </c>
      <c r="I33" s="532">
        <v>4000000</v>
      </c>
      <c r="J33" s="529"/>
    </row>
    <row r="34" spans="1:10" s="528" customFormat="1" ht="52.5" customHeight="1">
      <c r="A34" s="524"/>
      <c r="B34" s="524"/>
      <c r="C34" s="525">
        <v>6</v>
      </c>
      <c r="D34" s="2501" t="s">
        <v>1050</v>
      </c>
      <c r="E34" s="2501"/>
      <c r="F34" s="526"/>
      <c r="G34" s="526"/>
      <c r="H34" s="527"/>
      <c r="I34" s="536"/>
      <c r="J34" s="524"/>
    </row>
    <row r="35" spans="1:10" s="533" customFormat="1" ht="45">
      <c r="A35" s="529"/>
      <c r="B35" s="529"/>
      <c r="C35" s="534"/>
      <c r="D35" s="534">
        <v>18</v>
      </c>
      <c r="E35" s="530" t="s">
        <v>1051</v>
      </c>
      <c r="F35" s="530" t="s">
        <v>113</v>
      </c>
      <c r="G35" s="530" t="s">
        <v>1052</v>
      </c>
      <c r="H35" s="531" t="s">
        <v>1053</v>
      </c>
      <c r="I35" s="532">
        <v>1000000</v>
      </c>
      <c r="J35" s="529"/>
    </row>
    <row r="36" spans="1:10" s="533" customFormat="1" ht="75">
      <c r="A36" s="529"/>
      <c r="B36" s="529"/>
      <c r="C36" s="534"/>
      <c r="D36" s="534">
        <v>19</v>
      </c>
      <c r="E36" s="530" t="s">
        <v>1054</v>
      </c>
      <c r="F36" s="530" t="s">
        <v>113</v>
      </c>
      <c r="G36" s="530" t="s">
        <v>1055</v>
      </c>
      <c r="H36" s="531" t="s">
        <v>1056</v>
      </c>
      <c r="I36" s="532">
        <v>5000000</v>
      </c>
      <c r="J36" s="529"/>
    </row>
    <row r="37" spans="1:10" s="533" customFormat="1" ht="25.5" customHeight="1">
      <c r="A37" s="2502" t="s">
        <v>388</v>
      </c>
      <c r="B37" s="2502"/>
      <c r="C37" s="2502"/>
      <c r="D37" s="2502"/>
      <c r="E37" s="2502"/>
      <c r="F37" s="2502"/>
      <c r="G37" s="2502"/>
      <c r="H37" s="2502"/>
      <c r="I37" s="536">
        <f>SUM(I12:I36)</f>
        <v>2287180500</v>
      </c>
      <c r="J37" s="529"/>
    </row>
  </sheetData>
  <mergeCells count="21">
    <mergeCell ref="D26:E26"/>
    <mergeCell ref="D31:E31"/>
    <mergeCell ref="A37:H37"/>
    <mergeCell ref="D34:E34"/>
    <mergeCell ref="I6:I7"/>
    <mergeCell ref="F6:F7"/>
    <mergeCell ref="G6:H6"/>
    <mergeCell ref="C10:E10"/>
    <mergeCell ref="D11:E11"/>
    <mergeCell ref="D16:E16"/>
    <mergeCell ref="C6:E7"/>
    <mergeCell ref="D20:E20"/>
    <mergeCell ref="A1:J1"/>
    <mergeCell ref="A8:B8"/>
    <mergeCell ref="C8:E8"/>
    <mergeCell ref="A6:B7"/>
    <mergeCell ref="C9:E9"/>
    <mergeCell ref="A2:J2"/>
    <mergeCell ref="A3:J3"/>
    <mergeCell ref="A4:J4"/>
    <mergeCell ref="J6:J7"/>
  </mergeCells>
  <printOptions horizontalCentered="1"/>
  <pageMargins left="0.7" right="0.4" top="0.79" bottom="2.25" header="0.53" footer="1.87"/>
  <pageSetup paperSize="5" scale="72" firstPageNumber="112" orientation="portrait" useFirstPageNumber="1" horizontalDpi="4294967293" verticalDpi="200" r:id="rId1"/>
  <headerFooter>
    <oddHeader>&amp;RV-&amp;P</oddHeader>
    <oddFooter>&amp;L&amp;"Arial,Bold Italic"&amp;14RKPD Kabupaten Sumbawa Barat Tahun 2016</oddFooter>
  </headerFooter>
  <colBreaks count="1" manualBreakCount="1">
    <brk id="10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9"/>
  <sheetViews>
    <sheetView view="pageBreakPreview" zoomScale="80" zoomScaleNormal="70" zoomScaleSheetLayoutView="80" workbookViewId="0">
      <pane xSplit="5" ySplit="8" topLeftCell="F9" activePane="bottomRight" state="frozen"/>
      <selection pane="topRight" activeCell="I1" sqref="I1"/>
      <selection pane="bottomLeft" activeCell="A10" sqref="A10"/>
      <selection pane="bottomRight" sqref="A1:J1"/>
    </sheetView>
  </sheetViews>
  <sheetFormatPr defaultRowHeight="14.25"/>
  <cols>
    <col min="1" max="3" width="3.5703125" style="36" customWidth="1"/>
    <col min="4" max="4" width="3.5703125" style="37" customWidth="1"/>
    <col min="5" max="5" width="43.85546875" style="36" customWidth="1"/>
    <col min="6" max="6" width="14.140625" style="1858" customWidth="1"/>
    <col min="7" max="7" width="23.28515625" style="36" customWidth="1"/>
    <col min="8" max="8" width="17.140625" style="36" bestFit="1" customWidth="1"/>
    <col min="9" max="9" width="16.7109375" style="36" customWidth="1"/>
    <col min="10" max="10" width="7.5703125" style="36" customWidth="1"/>
    <col min="11" max="247" width="9.140625" style="36"/>
    <col min="248" max="252" width="3" style="36" customWidth="1"/>
    <col min="253" max="253" width="23.140625" style="36" customWidth="1"/>
    <col min="254" max="254" width="16.140625" style="36" customWidth="1"/>
    <col min="255" max="255" width="15.28515625" style="36" customWidth="1"/>
    <col min="256" max="256" width="9.5703125" style="36" customWidth="1"/>
    <col min="257" max="257" width="16.7109375" style="36" customWidth="1"/>
    <col min="258" max="258" width="9.5703125" style="36" customWidth="1"/>
    <col min="259" max="259" width="17.85546875" style="36" customWidth="1"/>
    <col min="260" max="260" width="8" style="36" customWidth="1"/>
    <col min="261" max="261" width="18.28515625" style="36" customWidth="1"/>
    <col min="262" max="262" width="7.140625" style="36" customWidth="1"/>
    <col min="263" max="263" width="16.7109375" style="36" customWidth="1"/>
    <col min="264" max="264" width="15.85546875" style="36" customWidth="1"/>
    <col min="265" max="265" width="9.28515625" style="36" customWidth="1"/>
    <col min="266" max="266" width="11.5703125" style="36" customWidth="1"/>
    <col min="267" max="503" width="9.140625" style="36"/>
    <col min="504" max="508" width="3" style="36" customWidth="1"/>
    <col min="509" max="509" width="23.140625" style="36" customWidth="1"/>
    <col min="510" max="510" width="16.140625" style="36" customWidth="1"/>
    <col min="511" max="511" width="15.28515625" style="36" customWidth="1"/>
    <col min="512" max="512" width="9.5703125" style="36" customWidth="1"/>
    <col min="513" max="513" width="16.7109375" style="36" customWidth="1"/>
    <col min="514" max="514" width="9.5703125" style="36" customWidth="1"/>
    <col min="515" max="515" width="17.85546875" style="36" customWidth="1"/>
    <col min="516" max="516" width="8" style="36" customWidth="1"/>
    <col min="517" max="517" width="18.28515625" style="36" customWidth="1"/>
    <col min="518" max="518" width="7.140625" style="36" customWidth="1"/>
    <col min="519" max="519" width="16.7109375" style="36" customWidth="1"/>
    <col min="520" max="520" width="15.85546875" style="36" customWidth="1"/>
    <col min="521" max="521" width="9.28515625" style="36" customWidth="1"/>
    <col min="522" max="522" width="11.5703125" style="36" customWidth="1"/>
    <col min="523" max="759" width="9.140625" style="36"/>
    <col min="760" max="764" width="3" style="36" customWidth="1"/>
    <col min="765" max="765" width="23.140625" style="36" customWidth="1"/>
    <col min="766" max="766" width="16.140625" style="36" customWidth="1"/>
    <col min="767" max="767" width="15.28515625" style="36" customWidth="1"/>
    <col min="768" max="768" width="9.5703125" style="36" customWidth="1"/>
    <col min="769" max="769" width="16.7109375" style="36" customWidth="1"/>
    <col min="770" max="770" width="9.5703125" style="36" customWidth="1"/>
    <col min="771" max="771" width="17.85546875" style="36" customWidth="1"/>
    <col min="772" max="772" width="8" style="36" customWidth="1"/>
    <col min="773" max="773" width="18.28515625" style="36" customWidth="1"/>
    <col min="774" max="774" width="7.140625" style="36" customWidth="1"/>
    <col min="775" max="775" width="16.7109375" style="36" customWidth="1"/>
    <col min="776" max="776" width="15.85546875" style="36" customWidth="1"/>
    <col min="777" max="777" width="9.28515625" style="36" customWidth="1"/>
    <col min="778" max="778" width="11.5703125" style="36" customWidth="1"/>
    <col min="779" max="1015" width="9.140625" style="36"/>
    <col min="1016" max="1020" width="3" style="36" customWidth="1"/>
    <col min="1021" max="1021" width="23.140625" style="36" customWidth="1"/>
    <col min="1022" max="1022" width="16.140625" style="36" customWidth="1"/>
    <col min="1023" max="1023" width="15.28515625" style="36" customWidth="1"/>
    <col min="1024" max="1024" width="9.5703125" style="36" customWidth="1"/>
    <col min="1025" max="1025" width="16.7109375" style="36" customWidth="1"/>
    <col min="1026" max="1026" width="9.5703125" style="36" customWidth="1"/>
    <col min="1027" max="1027" width="17.85546875" style="36" customWidth="1"/>
    <col min="1028" max="1028" width="8" style="36" customWidth="1"/>
    <col min="1029" max="1029" width="18.28515625" style="36" customWidth="1"/>
    <col min="1030" max="1030" width="7.140625" style="36" customWidth="1"/>
    <col min="1031" max="1031" width="16.7109375" style="36" customWidth="1"/>
    <col min="1032" max="1032" width="15.85546875" style="36" customWidth="1"/>
    <col min="1033" max="1033" width="9.28515625" style="36" customWidth="1"/>
    <col min="1034" max="1034" width="11.5703125" style="36" customWidth="1"/>
    <col min="1035" max="1271" width="9.140625" style="36"/>
    <col min="1272" max="1276" width="3" style="36" customWidth="1"/>
    <col min="1277" max="1277" width="23.140625" style="36" customWidth="1"/>
    <col min="1278" max="1278" width="16.140625" style="36" customWidth="1"/>
    <col min="1279" max="1279" width="15.28515625" style="36" customWidth="1"/>
    <col min="1280" max="1280" width="9.5703125" style="36" customWidth="1"/>
    <col min="1281" max="1281" width="16.7109375" style="36" customWidth="1"/>
    <col min="1282" max="1282" width="9.5703125" style="36" customWidth="1"/>
    <col min="1283" max="1283" width="17.85546875" style="36" customWidth="1"/>
    <col min="1284" max="1284" width="8" style="36" customWidth="1"/>
    <col min="1285" max="1285" width="18.28515625" style="36" customWidth="1"/>
    <col min="1286" max="1286" width="7.140625" style="36" customWidth="1"/>
    <col min="1287" max="1287" width="16.7109375" style="36" customWidth="1"/>
    <col min="1288" max="1288" width="15.85546875" style="36" customWidth="1"/>
    <col min="1289" max="1289" width="9.28515625" style="36" customWidth="1"/>
    <col min="1290" max="1290" width="11.5703125" style="36" customWidth="1"/>
    <col min="1291" max="1527" width="9.140625" style="36"/>
    <col min="1528" max="1532" width="3" style="36" customWidth="1"/>
    <col min="1533" max="1533" width="23.140625" style="36" customWidth="1"/>
    <col min="1534" max="1534" width="16.140625" style="36" customWidth="1"/>
    <col min="1535" max="1535" width="15.28515625" style="36" customWidth="1"/>
    <col min="1536" max="1536" width="9.5703125" style="36" customWidth="1"/>
    <col min="1537" max="1537" width="16.7109375" style="36" customWidth="1"/>
    <col min="1538" max="1538" width="9.5703125" style="36" customWidth="1"/>
    <col min="1539" max="1539" width="17.85546875" style="36" customWidth="1"/>
    <col min="1540" max="1540" width="8" style="36" customWidth="1"/>
    <col min="1541" max="1541" width="18.28515625" style="36" customWidth="1"/>
    <col min="1542" max="1542" width="7.140625" style="36" customWidth="1"/>
    <col min="1543" max="1543" width="16.7109375" style="36" customWidth="1"/>
    <col min="1544" max="1544" width="15.85546875" style="36" customWidth="1"/>
    <col min="1545" max="1545" width="9.28515625" style="36" customWidth="1"/>
    <col min="1546" max="1546" width="11.5703125" style="36" customWidth="1"/>
    <col min="1547" max="1783" width="9.140625" style="36"/>
    <col min="1784" max="1788" width="3" style="36" customWidth="1"/>
    <col min="1789" max="1789" width="23.140625" style="36" customWidth="1"/>
    <col min="1790" max="1790" width="16.140625" style="36" customWidth="1"/>
    <col min="1791" max="1791" width="15.28515625" style="36" customWidth="1"/>
    <col min="1792" max="1792" width="9.5703125" style="36" customWidth="1"/>
    <col min="1793" max="1793" width="16.7109375" style="36" customWidth="1"/>
    <col min="1794" max="1794" width="9.5703125" style="36" customWidth="1"/>
    <col min="1795" max="1795" width="17.85546875" style="36" customWidth="1"/>
    <col min="1796" max="1796" width="8" style="36" customWidth="1"/>
    <col min="1797" max="1797" width="18.28515625" style="36" customWidth="1"/>
    <col min="1798" max="1798" width="7.140625" style="36" customWidth="1"/>
    <col min="1799" max="1799" width="16.7109375" style="36" customWidth="1"/>
    <col min="1800" max="1800" width="15.85546875" style="36" customWidth="1"/>
    <col min="1801" max="1801" width="9.28515625" style="36" customWidth="1"/>
    <col min="1802" max="1802" width="11.5703125" style="36" customWidth="1"/>
    <col min="1803" max="2039" width="9.140625" style="36"/>
    <col min="2040" max="2044" width="3" style="36" customWidth="1"/>
    <col min="2045" max="2045" width="23.140625" style="36" customWidth="1"/>
    <col min="2046" max="2046" width="16.140625" style="36" customWidth="1"/>
    <col min="2047" max="2047" width="15.28515625" style="36" customWidth="1"/>
    <col min="2048" max="2048" width="9.5703125" style="36" customWidth="1"/>
    <col min="2049" max="2049" width="16.7109375" style="36" customWidth="1"/>
    <col min="2050" max="2050" width="9.5703125" style="36" customWidth="1"/>
    <col min="2051" max="2051" width="17.85546875" style="36" customWidth="1"/>
    <col min="2052" max="2052" width="8" style="36" customWidth="1"/>
    <col min="2053" max="2053" width="18.28515625" style="36" customWidth="1"/>
    <col min="2054" max="2054" width="7.140625" style="36" customWidth="1"/>
    <col min="2055" max="2055" width="16.7109375" style="36" customWidth="1"/>
    <col min="2056" max="2056" width="15.85546875" style="36" customWidth="1"/>
    <col min="2057" max="2057" width="9.28515625" style="36" customWidth="1"/>
    <col min="2058" max="2058" width="11.5703125" style="36" customWidth="1"/>
    <col min="2059" max="2295" width="9.140625" style="36"/>
    <col min="2296" max="2300" width="3" style="36" customWidth="1"/>
    <col min="2301" max="2301" width="23.140625" style="36" customWidth="1"/>
    <col min="2302" max="2302" width="16.140625" style="36" customWidth="1"/>
    <col min="2303" max="2303" width="15.28515625" style="36" customWidth="1"/>
    <col min="2304" max="2304" width="9.5703125" style="36" customWidth="1"/>
    <col min="2305" max="2305" width="16.7109375" style="36" customWidth="1"/>
    <col min="2306" max="2306" width="9.5703125" style="36" customWidth="1"/>
    <col min="2307" max="2307" width="17.85546875" style="36" customWidth="1"/>
    <col min="2308" max="2308" width="8" style="36" customWidth="1"/>
    <col min="2309" max="2309" width="18.28515625" style="36" customWidth="1"/>
    <col min="2310" max="2310" width="7.140625" style="36" customWidth="1"/>
    <col min="2311" max="2311" width="16.7109375" style="36" customWidth="1"/>
    <col min="2312" max="2312" width="15.85546875" style="36" customWidth="1"/>
    <col min="2313" max="2313" width="9.28515625" style="36" customWidth="1"/>
    <col min="2314" max="2314" width="11.5703125" style="36" customWidth="1"/>
    <col min="2315" max="2551" width="9.140625" style="36"/>
    <col min="2552" max="2556" width="3" style="36" customWidth="1"/>
    <col min="2557" max="2557" width="23.140625" style="36" customWidth="1"/>
    <col min="2558" max="2558" width="16.140625" style="36" customWidth="1"/>
    <col min="2559" max="2559" width="15.28515625" style="36" customWidth="1"/>
    <col min="2560" max="2560" width="9.5703125" style="36" customWidth="1"/>
    <col min="2561" max="2561" width="16.7109375" style="36" customWidth="1"/>
    <col min="2562" max="2562" width="9.5703125" style="36" customWidth="1"/>
    <col min="2563" max="2563" width="17.85546875" style="36" customWidth="1"/>
    <col min="2564" max="2564" width="8" style="36" customWidth="1"/>
    <col min="2565" max="2565" width="18.28515625" style="36" customWidth="1"/>
    <col min="2566" max="2566" width="7.140625" style="36" customWidth="1"/>
    <col min="2567" max="2567" width="16.7109375" style="36" customWidth="1"/>
    <col min="2568" max="2568" width="15.85546875" style="36" customWidth="1"/>
    <col min="2569" max="2569" width="9.28515625" style="36" customWidth="1"/>
    <col min="2570" max="2570" width="11.5703125" style="36" customWidth="1"/>
    <col min="2571" max="2807" width="9.140625" style="36"/>
    <col min="2808" max="2812" width="3" style="36" customWidth="1"/>
    <col min="2813" max="2813" width="23.140625" style="36" customWidth="1"/>
    <col min="2814" max="2814" width="16.140625" style="36" customWidth="1"/>
    <col min="2815" max="2815" width="15.28515625" style="36" customWidth="1"/>
    <col min="2816" max="2816" width="9.5703125" style="36" customWidth="1"/>
    <col min="2817" max="2817" width="16.7109375" style="36" customWidth="1"/>
    <col min="2818" max="2818" width="9.5703125" style="36" customWidth="1"/>
    <col min="2819" max="2819" width="17.85546875" style="36" customWidth="1"/>
    <col min="2820" max="2820" width="8" style="36" customWidth="1"/>
    <col min="2821" max="2821" width="18.28515625" style="36" customWidth="1"/>
    <col min="2822" max="2822" width="7.140625" style="36" customWidth="1"/>
    <col min="2823" max="2823" width="16.7109375" style="36" customWidth="1"/>
    <col min="2824" max="2824" width="15.85546875" style="36" customWidth="1"/>
    <col min="2825" max="2825" width="9.28515625" style="36" customWidth="1"/>
    <col min="2826" max="2826" width="11.5703125" style="36" customWidth="1"/>
    <col min="2827" max="3063" width="9.140625" style="36"/>
    <col min="3064" max="3068" width="3" style="36" customWidth="1"/>
    <col min="3069" max="3069" width="23.140625" style="36" customWidth="1"/>
    <col min="3070" max="3070" width="16.140625" style="36" customWidth="1"/>
    <col min="3071" max="3071" width="15.28515625" style="36" customWidth="1"/>
    <col min="3072" max="3072" width="9.5703125" style="36" customWidth="1"/>
    <col min="3073" max="3073" width="16.7109375" style="36" customWidth="1"/>
    <col min="3074" max="3074" width="9.5703125" style="36" customWidth="1"/>
    <col min="3075" max="3075" width="17.85546875" style="36" customWidth="1"/>
    <col min="3076" max="3076" width="8" style="36" customWidth="1"/>
    <col min="3077" max="3077" width="18.28515625" style="36" customWidth="1"/>
    <col min="3078" max="3078" width="7.140625" style="36" customWidth="1"/>
    <col min="3079" max="3079" width="16.7109375" style="36" customWidth="1"/>
    <col min="3080" max="3080" width="15.85546875" style="36" customWidth="1"/>
    <col min="3081" max="3081" width="9.28515625" style="36" customWidth="1"/>
    <col min="3082" max="3082" width="11.5703125" style="36" customWidth="1"/>
    <col min="3083" max="3319" width="9.140625" style="36"/>
    <col min="3320" max="3324" width="3" style="36" customWidth="1"/>
    <col min="3325" max="3325" width="23.140625" style="36" customWidth="1"/>
    <col min="3326" max="3326" width="16.140625" style="36" customWidth="1"/>
    <col min="3327" max="3327" width="15.28515625" style="36" customWidth="1"/>
    <col min="3328" max="3328" width="9.5703125" style="36" customWidth="1"/>
    <col min="3329" max="3329" width="16.7109375" style="36" customWidth="1"/>
    <col min="3330" max="3330" width="9.5703125" style="36" customWidth="1"/>
    <col min="3331" max="3331" width="17.85546875" style="36" customWidth="1"/>
    <col min="3332" max="3332" width="8" style="36" customWidth="1"/>
    <col min="3333" max="3333" width="18.28515625" style="36" customWidth="1"/>
    <col min="3334" max="3334" width="7.140625" style="36" customWidth="1"/>
    <col min="3335" max="3335" width="16.7109375" style="36" customWidth="1"/>
    <col min="3336" max="3336" width="15.85546875" style="36" customWidth="1"/>
    <col min="3337" max="3337" width="9.28515625" style="36" customWidth="1"/>
    <col min="3338" max="3338" width="11.5703125" style="36" customWidth="1"/>
    <col min="3339" max="3575" width="9.140625" style="36"/>
    <col min="3576" max="3580" width="3" style="36" customWidth="1"/>
    <col min="3581" max="3581" width="23.140625" style="36" customWidth="1"/>
    <col min="3582" max="3582" width="16.140625" style="36" customWidth="1"/>
    <col min="3583" max="3583" width="15.28515625" style="36" customWidth="1"/>
    <col min="3584" max="3584" width="9.5703125" style="36" customWidth="1"/>
    <col min="3585" max="3585" width="16.7109375" style="36" customWidth="1"/>
    <col min="3586" max="3586" width="9.5703125" style="36" customWidth="1"/>
    <col min="3587" max="3587" width="17.85546875" style="36" customWidth="1"/>
    <col min="3588" max="3588" width="8" style="36" customWidth="1"/>
    <col min="3589" max="3589" width="18.28515625" style="36" customWidth="1"/>
    <col min="3590" max="3590" width="7.140625" style="36" customWidth="1"/>
    <col min="3591" max="3591" width="16.7109375" style="36" customWidth="1"/>
    <col min="3592" max="3592" width="15.85546875" style="36" customWidth="1"/>
    <col min="3593" max="3593" width="9.28515625" style="36" customWidth="1"/>
    <col min="3594" max="3594" width="11.5703125" style="36" customWidth="1"/>
    <col min="3595" max="3831" width="9.140625" style="36"/>
    <col min="3832" max="3836" width="3" style="36" customWidth="1"/>
    <col min="3837" max="3837" width="23.140625" style="36" customWidth="1"/>
    <col min="3838" max="3838" width="16.140625" style="36" customWidth="1"/>
    <col min="3839" max="3839" width="15.28515625" style="36" customWidth="1"/>
    <col min="3840" max="3840" width="9.5703125" style="36" customWidth="1"/>
    <col min="3841" max="3841" width="16.7109375" style="36" customWidth="1"/>
    <col min="3842" max="3842" width="9.5703125" style="36" customWidth="1"/>
    <col min="3843" max="3843" width="17.85546875" style="36" customWidth="1"/>
    <col min="3844" max="3844" width="8" style="36" customWidth="1"/>
    <col min="3845" max="3845" width="18.28515625" style="36" customWidth="1"/>
    <col min="3846" max="3846" width="7.140625" style="36" customWidth="1"/>
    <col min="3847" max="3847" width="16.7109375" style="36" customWidth="1"/>
    <col min="3848" max="3848" width="15.85546875" style="36" customWidth="1"/>
    <col min="3849" max="3849" width="9.28515625" style="36" customWidth="1"/>
    <col min="3850" max="3850" width="11.5703125" style="36" customWidth="1"/>
    <col min="3851" max="4087" width="9.140625" style="36"/>
    <col min="4088" max="4092" width="3" style="36" customWidth="1"/>
    <col min="4093" max="4093" width="23.140625" style="36" customWidth="1"/>
    <col min="4094" max="4094" width="16.140625" style="36" customWidth="1"/>
    <col min="4095" max="4095" width="15.28515625" style="36" customWidth="1"/>
    <col min="4096" max="4096" width="9.5703125" style="36" customWidth="1"/>
    <col min="4097" max="4097" width="16.7109375" style="36" customWidth="1"/>
    <col min="4098" max="4098" width="9.5703125" style="36" customWidth="1"/>
    <col min="4099" max="4099" width="17.85546875" style="36" customWidth="1"/>
    <col min="4100" max="4100" width="8" style="36" customWidth="1"/>
    <col min="4101" max="4101" width="18.28515625" style="36" customWidth="1"/>
    <col min="4102" max="4102" width="7.140625" style="36" customWidth="1"/>
    <col min="4103" max="4103" width="16.7109375" style="36" customWidth="1"/>
    <col min="4104" max="4104" width="15.85546875" style="36" customWidth="1"/>
    <col min="4105" max="4105" width="9.28515625" style="36" customWidth="1"/>
    <col min="4106" max="4106" width="11.5703125" style="36" customWidth="1"/>
    <col min="4107" max="4343" width="9.140625" style="36"/>
    <col min="4344" max="4348" width="3" style="36" customWidth="1"/>
    <col min="4349" max="4349" width="23.140625" style="36" customWidth="1"/>
    <col min="4350" max="4350" width="16.140625" style="36" customWidth="1"/>
    <col min="4351" max="4351" width="15.28515625" style="36" customWidth="1"/>
    <col min="4352" max="4352" width="9.5703125" style="36" customWidth="1"/>
    <col min="4353" max="4353" width="16.7109375" style="36" customWidth="1"/>
    <col min="4354" max="4354" width="9.5703125" style="36" customWidth="1"/>
    <col min="4355" max="4355" width="17.85546875" style="36" customWidth="1"/>
    <col min="4356" max="4356" width="8" style="36" customWidth="1"/>
    <col min="4357" max="4357" width="18.28515625" style="36" customWidth="1"/>
    <col min="4358" max="4358" width="7.140625" style="36" customWidth="1"/>
    <col min="4359" max="4359" width="16.7109375" style="36" customWidth="1"/>
    <col min="4360" max="4360" width="15.85546875" style="36" customWidth="1"/>
    <col min="4361" max="4361" width="9.28515625" style="36" customWidth="1"/>
    <col min="4362" max="4362" width="11.5703125" style="36" customWidth="1"/>
    <col min="4363" max="4599" width="9.140625" style="36"/>
    <col min="4600" max="4604" width="3" style="36" customWidth="1"/>
    <col min="4605" max="4605" width="23.140625" style="36" customWidth="1"/>
    <col min="4606" max="4606" width="16.140625" style="36" customWidth="1"/>
    <col min="4607" max="4607" width="15.28515625" style="36" customWidth="1"/>
    <col min="4608" max="4608" width="9.5703125" style="36" customWidth="1"/>
    <col min="4609" max="4609" width="16.7109375" style="36" customWidth="1"/>
    <col min="4610" max="4610" width="9.5703125" style="36" customWidth="1"/>
    <col min="4611" max="4611" width="17.85546875" style="36" customWidth="1"/>
    <col min="4612" max="4612" width="8" style="36" customWidth="1"/>
    <col min="4613" max="4613" width="18.28515625" style="36" customWidth="1"/>
    <col min="4614" max="4614" width="7.140625" style="36" customWidth="1"/>
    <col min="4615" max="4615" width="16.7109375" style="36" customWidth="1"/>
    <col min="4616" max="4616" width="15.85546875" style="36" customWidth="1"/>
    <col min="4617" max="4617" width="9.28515625" style="36" customWidth="1"/>
    <col min="4618" max="4618" width="11.5703125" style="36" customWidth="1"/>
    <col min="4619" max="4855" width="9.140625" style="36"/>
    <col min="4856" max="4860" width="3" style="36" customWidth="1"/>
    <col min="4861" max="4861" width="23.140625" style="36" customWidth="1"/>
    <col min="4862" max="4862" width="16.140625" style="36" customWidth="1"/>
    <col min="4863" max="4863" width="15.28515625" style="36" customWidth="1"/>
    <col min="4864" max="4864" width="9.5703125" style="36" customWidth="1"/>
    <col min="4865" max="4865" width="16.7109375" style="36" customWidth="1"/>
    <col min="4866" max="4866" width="9.5703125" style="36" customWidth="1"/>
    <col min="4867" max="4867" width="17.85546875" style="36" customWidth="1"/>
    <col min="4868" max="4868" width="8" style="36" customWidth="1"/>
    <col min="4869" max="4869" width="18.28515625" style="36" customWidth="1"/>
    <col min="4870" max="4870" width="7.140625" style="36" customWidth="1"/>
    <col min="4871" max="4871" width="16.7109375" style="36" customWidth="1"/>
    <col min="4872" max="4872" width="15.85546875" style="36" customWidth="1"/>
    <col min="4873" max="4873" width="9.28515625" style="36" customWidth="1"/>
    <col min="4874" max="4874" width="11.5703125" style="36" customWidth="1"/>
    <col min="4875" max="5111" width="9.140625" style="36"/>
    <col min="5112" max="5116" width="3" style="36" customWidth="1"/>
    <col min="5117" max="5117" width="23.140625" style="36" customWidth="1"/>
    <col min="5118" max="5118" width="16.140625" style="36" customWidth="1"/>
    <col min="5119" max="5119" width="15.28515625" style="36" customWidth="1"/>
    <col min="5120" max="5120" width="9.5703125" style="36" customWidth="1"/>
    <col min="5121" max="5121" width="16.7109375" style="36" customWidth="1"/>
    <col min="5122" max="5122" width="9.5703125" style="36" customWidth="1"/>
    <col min="5123" max="5123" width="17.85546875" style="36" customWidth="1"/>
    <col min="5124" max="5124" width="8" style="36" customWidth="1"/>
    <col min="5125" max="5125" width="18.28515625" style="36" customWidth="1"/>
    <col min="5126" max="5126" width="7.140625" style="36" customWidth="1"/>
    <col min="5127" max="5127" width="16.7109375" style="36" customWidth="1"/>
    <col min="5128" max="5128" width="15.85546875" style="36" customWidth="1"/>
    <col min="5129" max="5129" width="9.28515625" style="36" customWidth="1"/>
    <col min="5130" max="5130" width="11.5703125" style="36" customWidth="1"/>
    <col min="5131" max="5367" width="9.140625" style="36"/>
    <col min="5368" max="5372" width="3" style="36" customWidth="1"/>
    <col min="5373" max="5373" width="23.140625" style="36" customWidth="1"/>
    <col min="5374" max="5374" width="16.140625" style="36" customWidth="1"/>
    <col min="5375" max="5375" width="15.28515625" style="36" customWidth="1"/>
    <col min="5376" max="5376" width="9.5703125" style="36" customWidth="1"/>
    <col min="5377" max="5377" width="16.7109375" style="36" customWidth="1"/>
    <col min="5378" max="5378" width="9.5703125" style="36" customWidth="1"/>
    <col min="5379" max="5379" width="17.85546875" style="36" customWidth="1"/>
    <col min="5380" max="5380" width="8" style="36" customWidth="1"/>
    <col min="5381" max="5381" width="18.28515625" style="36" customWidth="1"/>
    <col min="5382" max="5382" width="7.140625" style="36" customWidth="1"/>
    <col min="5383" max="5383" width="16.7109375" style="36" customWidth="1"/>
    <col min="5384" max="5384" width="15.85546875" style="36" customWidth="1"/>
    <col min="5385" max="5385" width="9.28515625" style="36" customWidth="1"/>
    <col min="5386" max="5386" width="11.5703125" style="36" customWidth="1"/>
    <col min="5387" max="5623" width="9.140625" style="36"/>
    <col min="5624" max="5628" width="3" style="36" customWidth="1"/>
    <col min="5629" max="5629" width="23.140625" style="36" customWidth="1"/>
    <col min="5630" max="5630" width="16.140625" style="36" customWidth="1"/>
    <col min="5631" max="5631" width="15.28515625" style="36" customWidth="1"/>
    <col min="5632" max="5632" width="9.5703125" style="36" customWidth="1"/>
    <col min="5633" max="5633" width="16.7109375" style="36" customWidth="1"/>
    <col min="5634" max="5634" width="9.5703125" style="36" customWidth="1"/>
    <col min="5635" max="5635" width="17.85546875" style="36" customWidth="1"/>
    <col min="5636" max="5636" width="8" style="36" customWidth="1"/>
    <col min="5637" max="5637" width="18.28515625" style="36" customWidth="1"/>
    <col min="5638" max="5638" width="7.140625" style="36" customWidth="1"/>
    <col min="5639" max="5639" width="16.7109375" style="36" customWidth="1"/>
    <col min="5640" max="5640" width="15.85546875" style="36" customWidth="1"/>
    <col min="5641" max="5641" width="9.28515625" style="36" customWidth="1"/>
    <col min="5642" max="5642" width="11.5703125" style="36" customWidth="1"/>
    <col min="5643" max="5879" width="9.140625" style="36"/>
    <col min="5880" max="5884" width="3" style="36" customWidth="1"/>
    <col min="5885" max="5885" width="23.140625" style="36" customWidth="1"/>
    <col min="5886" max="5886" width="16.140625" style="36" customWidth="1"/>
    <col min="5887" max="5887" width="15.28515625" style="36" customWidth="1"/>
    <col min="5888" max="5888" width="9.5703125" style="36" customWidth="1"/>
    <col min="5889" max="5889" width="16.7109375" style="36" customWidth="1"/>
    <col min="5890" max="5890" width="9.5703125" style="36" customWidth="1"/>
    <col min="5891" max="5891" width="17.85546875" style="36" customWidth="1"/>
    <col min="5892" max="5892" width="8" style="36" customWidth="1"/>
    <col min="5893" max="5893" width="18.28515625" style="36" customWidth="1"/>
    <col min="5894" max="5894" width="7.140625" style="36" customWidth="1"/>
    <col min="5895" max="5895" width="16.7109375" style="36" customWidth="1"/>
    <col min="5896" max="5896" width="15.85546875" style="36" customWidth="1"/>
    <col min="5897" max="5897" width="9.28515625" style="36" customWidth="1"/>
    <col min="5898" max="5898" width="11.5703125" style="36" customWidth="1"/>
    <col min="5899" max="6135" width="9.140625" style="36"/>
    <col min="6136" max="6140" width="3" style="36" customWidth="1"/>
    <col min="6141" max="6141" width="23.140625" style="36" customWidth="1"/>
    <col min="6142" max="6142" width="16.140625" style="36" customWidth="1"/>
    <col min="6143" max="6143" width="15.28515625" style="36" customWidth="1"/>
    <col min="6144" max="6144" width="9.5703125" style="36" customWidth="1"/>
    <col min="6145" max="6145" width="16.7109375" style="36" customWidth="1"/>
    <col min="6146" max="6146" width="9.5703125" style="36" customWidth="1"/>
    <col min="6147" max="6147" width="17.85546875" style="36" customWidth="1"/>
    <col min="6148" max="6148" width="8" style="36" customWidth="1"/>
    <col min="6149" max="6149" width="18.28515625" style="36" customWidth="1"/>
    <col min="6150" max="6150" width="7.140625" style="36" customWidth="1"/>
    <col min="6151" max="6151" width="16.7109375" style="36" customWidth="1"/>
    <col min="6152" max="6152" width="15.85546875" style="36" customWidth="1"/>
    <col min="6153" max="6153" width="9.28515625" style="36" customWidth="1"/>
    <col min="6154" max="6154" width="11.5703125" style="36" customWidth="1"/>
    <col min="6155" max="6391" width="9.140625" style="36"/>
    <col min="6392" max="6396" width="3" style="36" customWidth="1"/>
    <col min="6397" max="6397" width="23.140625" style="36" customWidth="1"/>
    <col min="6398" max="6398" width="16.140625" style="36" customWidth="1"/>
    <col min="6399" max="6399" width="15.28515625" style="36" customWidth="1"/>
    <col min="6400" max="6400" width="9.5703125" style="36" customWidth="1"/>
    <col min="6401" max="6401" width="16.7109375" style="36" customWidth="1"/>
    <col min="6402" max="6402" width="9.5703125" style="36" customWidth="1"/>
    <col min="6403" max="6403" width="17.85546875" style="36" customWidth="1"/>
    <col min="6404" max="6404" width="8" style="36" customWidth="1"/>
    <col min="6405" max="6405" width="18.28515625" style="36" customWidth="1"/>
    <col min="6406" max="6406" width="7.140625" style="36" customWidth="1"/>
    <col min="6407" max="6407" width="16.7109375" style="36" customWidth="1"/>
    <col min="6408" max="6408" width="15.85546875" style="36" customWidth="1"/>
    <col min="6409" max="6409" width="9.28515625" style="36" customWidth="1"/>
    <col min="6410" max="6410" width="11.5703125" style="36" customWidth="1"/>
    <col min="6411" max="6647" width="9.140625" style="36"/>
    <col min="6648" max="6652" width="3" style="36" customWidth="1"/>
    <col min="6653" max="6653" width="23.140625" style="36" customWidth="1"/>
    <col min="6654" max="6654" width="16.140625" style="36" customWidth="1"/>
    <col min="6655" max="6655" width="15.28515625" style="36" customWidth="1"/>
    <col min="6656" max="6656" width="9.5703125" style="36" customWidth="1"/>
    <col min="6657" max="6657" width="16.7109375" style="36" customWidth="1"/>
    <col min="6658" max="6658" width="9.5703125" style="36" customWidth="1"/>
    <col min="6659" max="6659" width="17.85546875" style="36" customWidth="1"/>
    <col min="6660" max="6660" width="8" style="36" customWidth="1"/>
    <col min="6661" max="6661" width="18.28515625" style="36" customWidth="1"/>
    <col min="6662" max="6662" width="7.140625" style="36" customWidth="1"/>
    <col min="6663" max="6663" width="16.7109375" style="36" customWidth="1"/>
    <col min="6664" max="6664" width="15.85546875" style="36" customWidth="1"/>
    <col min="6665" max="6665" width="9.28515625" style="36" customWidth="1"/>
    <col min="6666" max="6666" width="11.5703125" style="36" customWidth="1"/>
    <col min="6667" max="6903" width="9.140625" style="36"/>
    <col min="6904" max="6908" width="3" style="36" customWidth="1"/>
    <col min="6909" max="6909" width="23.140625" style="36" customWidth="1"/>
    <col min="6910" max="6910" width="16.140625" style="36" customWidth="1"/>
    <col min="6911" max="6911" width="15.28515625" style="36" customWidth="1"/>
    <col min="6912" max="6912" width="9.5703125" style="36" customWidth="1"/>
    <col min="6913" max="6913" width="16.7109375" style="36" customWidth="1"/>
    <col min="6914" max="6914" width="9.5703125" style="36" customWidth="1"/>
    <col min="6915" max="6915" width="17.85546875" style="36" customWidth="1"/>
    <col min="6916" max="6916" width="8" style="36" customWidth="1"/>
    <col min="6917" max="6917" width="18.28515625" style="36" customWidth="1"/>
    <col min="6918" max="6918" width="7.140625" style="36" customWidth="1"/>
    <col min="6919" max="6919" width="16.7109375" style="36" customWidth="1"/>
    <col min="6920" max="6920" width="15.85546875" style="36" customWidth="1"/>
    <col min="6921" max="6921" width="9.28515625" style="36" customWidth="1"/>
    <col min="6922" max="6922" width="11.5703125" style="36" customWidth="1"/>
    <col min="6923" max="7159" width="9.140625" style="36"/>
    <col min="7160" max="7164" width="3" style="36" customWidth="1"/>
    <col min="7165" max="7165" width="23.140625" style="36" customWidth="1"/>
    <col min="7166" max="7166" width="16.140625" style="36" customWidth="1"/>
    <col min="7167" max="7167" width="15.28515625" style="36" customWidth="1"/>
    <col min="7168" max="7168" width="9.5703125" style="36" customWidth="1"/>
    <col min="7169" max="7169" width="16.7109375" style="36" customWidth="1"/>
    <col min="7170" max="7170" width="9.5703125" style="36" customWidth="1"/>
    <col min="7171" max="7171" width="17.85546875" style="36" customWidth="1"/>
    <col min="7172" max="7172" width="8" style="36" customWidth="1"/>
    <col min="7173" max="7173" width="18.28515625" style="36" customWidth="1"/>
    <col min="7174" max="7174" width="7.140625" style="36" customWidth="1"/>
    <col min="7175" max="7175" width="16.7109375" style="36" customWidth="1"/>
    <col min="7176" max="7176" width="15.85546875" style="36" customWidth="1"/>
    <col min="7177" max="7177" width="9.28515625" style="36" customWidth="1"/>
    <col min="7178" max="7178" width="11.5703125" style="36" customWidth="1"/>
    <col min="7179" max="7415" width="9.140625" style="36"/>
    <col min="7416" max="7420" width="3" style="36" customWidth="1"/>
    <col min="7421" max="7421" width="23.140625" style="36" customWidth="1"/>
    <col min="7422" max="7422" width="16.140625" style="36" customWidth="1"/>
    <col min="7423" max="7423" width="15.28515625" style="36" customWidth="1"/>
    <col min="7424" max="7424" width="9.5703125" style="36" customWidth="1"/>
    <col min="7425" max="7425" width="16.7109375" style="36" customWidth="1"/>
    <col min="7426" max="7426" width="9.5703125" style="36" customWidth="1"/>
    <col min="7427" max="7427" width="17.85546875" style="36" customWidth="1"/>
    <col min="7428" max="7428" width="8" style="36" customWidth="1"/>
    <col min="7429" max="7429" width="18.28515625" style="36" customWidth="1"/>
    <col min="7430" max="7430" width="7.140625" style="36" customWidth="1"/>
    <col min="7431" max="7431" width="16.7109375" style="36" customWidth="1"/>
    <col min="7432" max="7432" width="15.85546875" style="36" customWidth="1"/>
    <col min="7433" max="7433" width="9.28515625" style="36" customWidth="1"/>
    <col min="7434" max="7434" width="11.5703125" style="36" customWidth="1"/>
    <col min="7435" max="7671" width="9.140625" style="36"/>
    <col min="7672" max="7676" width="3" style="36" customWidth="1"/>
    <col min="7677" max="7677" width="23.140625" style="36" customWidth="1"/>
    <col min="7678" max="7678" width="16.140625" style="36" customWidth="1"/>
    <col min="7679" max="7679" width="15.28515625" style="36" customWidth="1"/>
    <col min="7680" max="7680" width="9.5703125" style="36" customWidth="1"/>
    <col min="7681" max="7681" width="16.7109375" style="36" customWidth="1"/>
    <col min="7682" max="7682" width="9.5703125" style="36" customWidth="1"/>
    <col min="7683" max="7683" width="17.85546875" style="36" customWidth="1"/>
    <col min="7684" max="7684" width="8" style="36" customWidth="1"/>
    <col min="7685" max="7685" width="18.28515625" style="36" customWidth="1"/>
    <col min="7686" max="7686" width="7.140625" style="36" customWidth="1"/>
    <col min="7687" max="7687" width="16.7109375" style="36" customWidth="1"/>
    <col min="7688" max="7688" width="15.85546875" style="36" customWidth="1"/>
    <col min="7689" max="7689" width="9.28515625" style="36" customWidth="1"/>
    <col min="7690" max="7690" width="11.5703125" style="36" customWidth="1"/>
    <col min="7691" max="7927" width="9.140625" style="36"/>
    <col min="7928" max="7932" width="3" style="36" customWidth="1"/>
    <col min="7933" max="7933" width="23.140625" style="36" customWidth="1"/>
    <col min="7934" max="7934" width="16.140625" style="36" customWidth="1"/>
    <col min="7935" max="7935" width="15.28515625" style="36" customWidth="1"/>
    <col min="7936" max="7936" width="9.5703125" style="36" customWidth="1"/>
    <col min="7937" max="7937" width="16.7109375" style="36" customWidth="1"/>
    <col min="7938" max="7938" width="9.5703125" style="36" customWidth="1"/>
    <col min="7939" max="7939" width="17.85546875" style="36" customWidth="1"/>
    <col min="7940" max="7940" width="8" style="36" customWidth="1"/>
    <col min="7941" max="7941" width="18.28515625" style="36" customWidth="1"/>
    <col min="7942" max="7942" width="7.140625" style="36" customWidth="1"/>
    <col min="7943" max="7943" width="16.7109375" style="36" customWidth="1"/>
    <col min="7944" max="7944" width="15.85546875" style="36" customWidth="1"/>
    <col min="7945" max="7945" width="9.28515625" style="36" customWidth="1"/>
    <col min="7946" max="7946" width="11.5703125" style="36" customWidth="1"/>
    <col min="7947" max="8183" width="9.140625" style="36"/>
    <col min="8184" max="8188" width="3" style="36" customWidth="1"/>
    <col min="8189" max="8189" width="23.140625" style="36" customWidth="1"/>
    <col min="8190" max="8190" width="16.140625" style="36" customWidth="1"/>
    <col min="8191" max="8191" width="15.28515625" style="36" customWidth="1"/>
    <col min="8192" max="8192" width="9.5703125" style="36" customWidth="1"/>
    <col min="8193" max="8193" width="16.7109375" style="36" customWidth="1"/>
    <col min="8194" max="8194" width="9.5703125" style="36" customWidth="1"/>
    <col min="8195" max="8195" width="17.85546875" style="36" customWidth="1"/>
    <col min="8196" max="8196" width="8" style="36" customWidth="1"/>
    <col min="8197" max="8197" width="18.28515625" style="36" customWidth="1"/>
    <col min="8198" max="8198" width="7.140625" style="36" customWidth="1"/>
    <col min="8199" max="8199" width="16.7109375" style="36" customWidth="1"/>
    <col min="8200" max="8200" width="15.85546875" style="36" customWidth="1"/>
    <col min="8201" max="8201" width="9.28515625" style="36" customWidth="1"/>
    <col min="8202" max="8202" width="11.5703125" style="36" customWidth="1"/>
    <col min="8203" max="8439" width="9.140625" style="36"/>
    <col min="8440" max="8444" width="3" style="36" customWidth="1"/>
    <col min="8445" max="8445" width="23.140625" style="36" customWidth="1"/>
    <col min="8446" max="8446" width="16.140625" style="36" customWidth="1"/>
    <col min="8447" max="8447" width="15.28515625" style="36" customWidth="1"/>
    <col min="8448" max="8448" width="9.5703125" style="36" customWidth="1"/>
    <col min="8449" max="8449" width="16.7109375" style="36" customWidth="1"/>
    <col min="8450" max="8450" width="9.5703125" style="36" customWidth="1"/>
    <col min="8451" max="8451" width="17.85546875" style="36" customWidth="1"/>
    <col min="8452" max="8452" width="8" style="36" customWidth="1"/>
    <col min="8453" max="8453" width="18.28515625" style="36" customWidth="1"/>
    <col min="8454" max="8454" width="7.140625" style="36" customWidth="1"/>
    <col min="8455" max="8455" width="16.7109375" style="36" customWidth="1"/>
    <col min="8456" max="8456" width="15.85546875" style="36" customWidth="1"/>
    <col min="8457" max="8457" width="9.28515625" style="36" customWidth="1"/>
    <col min="8458" max="8458" width="11.5703125" style="36" customWidth="1"/>
    <col min="8459" max="8695" width="9.140625" style="36"/>
    <col min="8696" max="8700" width="3" style="36" customWidth="1"/>
    <col min="8701" max="8701" width="23.140625" style="36" customWidth="1"/>
    <col min="8702" max="8702" width="16.140625" style="36" customWidth="1"/>
    <col min="8703" max="8703" width="15.28515625" style="36" customWidth="1"/>
    <col min="8704" max="8704" width="9.5703125" style="36" customWidth="1"/>
    <col min="8705" max="8705" width="16.7109375" style="36" customWidth="1"/>
    <col min="8706" max="8706" width="9.5703125" style="36" customWidth="1"/>
    <col min="8707" max="8707" width="17.85546875" style="36" customWidth="1"/>
    <col min="8708" max="8708" width="8" style="36" customWidth="1"/>
    <col min="8709" max="8709" width="18.28515625" style="36" customWidth="1"/>
    <col min="8710" max="8710" width="7.140625" style="36" customWidth="1"/>
    <col min="8711" max="8711" width="16.7109375" style="36" customWidth="1"/>
    <col min="8712" max="8712" width="15.85546875" style="36" customWidth="1"/>
    <col min="8713" max="8713" width="9.28515625" style="36" customWidth="1"/>
    <col min="8714" max="8714" width="11.5703125" style="36" customWidth="1"/>
    <col min="8715" max="8951" width="9.140625" style="36"/>
    <col min="8952" max="8956" width="3" style="36" customWidth="1"/>
    <col min="8957" max="8957" width="23.140625" style="36" customWidth="1"/>
    <col min="8958" max="8958" width="16.140625" style="36" customWidth="1"/>
    <col min="8959" max="8959" width="15.28515625" style="36" customWidth="1"/>
    <col min="8960" max="8960" width="9.5703125" style="36" customWidth="1"/>
    <col min="8961" max="8961" width="16.7109375" style="36" customWidth="1"/>
    <col min="8962" max="8962" width="9.5703125" style="36" customWidth="1"/>
    <col min="8963" max="8963" width="17.85546875" style="36" customWidth="1"/>
    <col min="8964" max="8964" width="8" style="36" customWidth="1"/>
    <col min="8965" max="8965" width="18.28515625" style="36" customWidth="1"/>
    <col min="8966" max="8966" width="7.140625" style="36" customWidth="1"/>
    <col min="8967" max="8967" width="16.7109375" style="36" customWidth="1"/>
    <col min="8968" max="8968" width="15.85546875" style="36" customWidth="1"/>
    <col min="8969" max="8969" width="9.28515625" style="36" customWidth="1"/>
    <col min="8970" max="8970" width="11.5703125" style="36" customWidth="1"/>
    <col min="8971" max="9207" width="9.140625" style="36"/>
    <col min="9208" max="9212" width="3" style="36" customWidth="1"/>
    <col min="9213" max="9213" width="23.140625" style="36" customWidth="1"/>
    <col min="9214" max="9214" width="16.140625" style="36" customWidth="1"/>
    <col min="9215" max="9215" width="15.28515625" style="36" customWidth="1"/>
    <col min="9216" max="9216" width="9.5703125" style="36" customWidth="1"/>
    <col min="9217" max="9217" width="16.7109375" style="36" customWidth="1"/>
    <col min="9218" max="9218" width="9.5703125" style="36" customWidth="1"/>
    <col min="9219" max="9219" width="17.85546875" style="36" customWidth="1"/>
    <col min="9220" max="9220" width="8" style="36" customWidth="1"/>
    <col min="9221" max="9221" width="18.28515625" style="36" customWidth="1"/>
    <col min="9222" max="9222" width="7.140625" style="36" customWidth="1"/>
    <col min="9223" max="9223" width="16.7109375" style="36" customWidth="1"/>
    <col min="9224" max="9224" width="15.85546875" style="36" customWidth="1"/>
    <col min="9225" max="9225" width="9.28515625" style="36" customWidth="1"/>
    <col min="9226" max="9226" width="11.5703125" style="36" customWidth="1"/>
    <col min="9227" max="9463" width="9.140625" style="36"/>
    <col min="9464" max="9468" width="3" style="36" customWidth="1"/>
    <col min="9469" max="9469" width="23.140625" style="36" customWidth="1"/>
    <col min="9470" max="9470" width="16.140625" style="36" customWidth="1"/>
    <col min="9471" max="9471" width="15.28515625" style="36" customWidth="1"/>
    <col min="9472" max="9472" width="9.5703125" style="36" customWidth="1"/>
    <col min="9473" max="9473" width="16.7109375" style="36" customWidth="1"/>
    <col min="9474" max="9474" width="9.5703125" style="36" customWidth="1"/>
    <col min="9475" max="9475" width="17.85546875" style="36" customWidth="1"/>
    <col min="9476" max="9476" width="8" style="36" customWidth="1"/>
    <col min="9477" max="9477" width="18.28515625" style="36" customWidth="1"/>
    <col min="9478" max="9478" width="7.140625" style="36" customWidth="1"/>
    <col min="9479" max="9479" width="16.7109375" style="36" customWidth="1"/>
    <col min="9480" max="9480" width="15.85546875" style="36" customWidth="1"/>
    <col min="9481" max="9481" width="9.28515625" style="36" customWidth="1"/>
    <col min="9482" max="9482" width="11.5703125" style="36" customWidth="1"/>
    <col min="9483" max="9719" width="9.140625" style="36"/>
    <col min="9720" max="9724" width="3" style="36" customWidth="1"/>
    <col min="9725" max="9725" width="23.140625" style="36" customWidth="1"/>
    <col min="9726" max="9726" width="16.140625" style="36" customWidth="1"/>
    <col min="9727" max="9727" width="15.28515625" style="36" customWidth="1"/>
    <col min="9728" max="9728" width="9.5703125" style="36" customWidth="1"/>
    <col min="9729" max="9729" width="16.7109375" style="36" customWidth="1"/>
    <col min="9730" max="9730" width="9.5703125" style="36" customWidth="1"/>
    <col min="9731" max="9731" width="17.85546875" style="36" customWidth="1"/>
    <col min="9732" max="9732" width="8" style="36" customWidth="1"/>
    <col min="9733" max="9733" width="18.28515625" style="36" customWidth="1"/>
    <col min="9734" max="9734" width="7.140625" style="36" customWidth="1"/>
    <col min="9735" max="9735" width="16.7109375" style="36" customWidth="1"/>
    <col min="9736" max="9736" width="15.85546875" style="36" customWidth="1"/>
    <col min="9737" max="9737" width="9.28515625" style="36" customWidth="1"/>
    <col min="9738" max="9738" width="11.5703125" style="36" customWidth="1"/>
    <col min="9739" max="9975" width="9.140625" style="36"/>
    <col min="9976" max="9980" width="3" style="36" customWidth="1"/>
    <col min="9981" max="9981" width="23.140625" style="36" customWidth="1"/>
    <col min="9982" max="9982" width="16.140625" style="36" customWidth="1"/>
    <col min="9983" max="9983" width="15.28515625" style="36" customWidth="1"/>
    <col min="9984" max="9984" width="9.5703125" style="36" customWidth="1"/>
    <col min="9985" max="9985" width="16.7109375" style="36" customWidth="1"/>
    <col min="9986" max="9986" width="9.5703125" style="36" customWidth="1"/>
    <col min="9987" max="9987" width="17.85546875" style="36" customWidth="1"/>
    <col min="9988" max="9988" width="8" style="36" customWidth="1"/>
    <col min="9989" max="9989" width="18.28515625" style="36" customWidth="1"/>
    <col min="9990" max="9990" width="7.140625" style="36" customWidth="1"/>
    <col min="9991" max="9991" width="16.7109375" style="36" customWidth="1"/>
    <col min="9992" max="9992" width="15.85546875" style="36" customWidth="1"/>
    <col min="9993" max="9993" width="9.28515625" style="36" customWidth="1"/>
    <col min="9994" max="9994" width="11.5703125" style="36" customWidth="1"/>
    <col min="9995" max="10231" width="9.140625" style="36"/>
    <col min="10232" max="10236" width="3" style="36" customWidth="1"/>
    <col min="10237" max="10237" width="23.140625" style="36" customWidth="1"/>
    <col min="10238" max="10238" width="16.140625" style="36" customWidth="1"/>
    <col min="10239" max="10239" width="15.28515625" style="36" customWidth="1"/>
    <col min="10240" max="10240" width="9.5703125" style="36" customWidth="1"/>
    <col min="10241" max="10241" width="16.7109375" style="36" customWidth="1"/>
    <col min="10242" max="10242" width="9.5703125" style="36" customWidth="1"/>
    <col min="10243" max="10243" width="17.85546875" style="36" customWidth="1"/>
    <col min="10244" max="10244" width="8" style="36" customWidth="1"/>
    <col min="10245" max="10245" width="18.28515625" style="36" customWidth="1"/>
    <col min="10246" max="10246" width="7.140625" style="36" customWidth="1"/>
    <col min="10247" max="10247" width="16.7109375" style="36" customWidth="1"/>
    <col min="10248" max="10248" width="15.85546875" style="36" customWidth="1"/>
    <col min="10249" max="10249" width="9.28515625" style="36" customWidth="1"/>
    <col min="10250" max="10250" width="11.5703125" style="36" customWidth="1"/>
    <col min="10251" max="10487" width="9.140625" style="36"/>
    <col min="10488" max="10492" width="3" style="36" customWidth="1"/>
    <col min="10493" max="10493" width="23.140625" style="36" customWidth="1"/>
    <col min="10494" max="10494" width="16.140625" style="36" customWidth="1"/>
    <col min="10495" max="10495" width="15.28515625" style="36" customWidth="1"/>
    <col min="10496" max="10496" width="9.5703125" style="36" customWidth="1"/>
    <col min="10497" max="10497" width="16.7109375" style="36" customWidth="1"/>
    <col min="10498" max="10498" width="9.5703125" style="36" customWidth="1"/>
    <col min="10499" max="10499" width="17.85546875" style="36" customWidth="1"/>
    <col min="10500" max="10500" width="8" style="36" customWidth="1"/>
    <col min="10501" max="10501" width="18.28515625" style="36" customWidth="1"/>
    <col min="10502" max="10502" width="7.140625" style="36" customWidth="1"/>
    <col min="10503" max="10503" width="16.7109375" style="36" customWidth="1"/>
    <col min="10504" max="10504" width="15.85546875" style="36" customWidth="1"/>
    <col min="10505" max="10505" width="9.28515625" style="36" customWidth="1"/>
    <col min="10506" max="10506" width="11.5703125" style="36" customWidth="1"/>
    <col min="10507" max="10743" width="9.140625" style="36"/>
    <col min="10744" max="10748" width="3" style="36" customWidth="1"/>
    <col min="10749" max="10749" width="23.140625" style="36" customWidth="1"/>
    <col min="10750" max="10750" width="16.140625" style="36" customWidth="1"/>
    <col min="10751" max="10751" width="15.28515625" style="36" customWidth="1"/>
    <col min="10752" max="10752" width="9.5703125" style="36" customWidth="1"/>
    <col min="10753" max="10753" width="16.7109375" style="36" customWidth="1"/>
    <col min="10754" max="10754" width="9.5703125" style="36" customWidth="1"/>
    <col min="10755" max="10755" width="17.85546875" style="36" customWidth="1"/>
    <col min="10756" max="10756" width="8" style="36" customWidth="1"/>
    <col min="10757" max="10757" width="18.28515625" style="36" customWidth="1"/>
    <col min="10758" max="10758" width="7.140625" style="36" customWidth="1"/>
    <col min="10759" max="10759" width="16.7109375" style="36" customWidth="1"/>
    <col min="10760" max="10760" width="15.85546875" style="36" customWidth="1"/>
    <col min="10761" max="10761" width="9.28515625" style="36" customWidth="1"/>
    <col min="10762" max="10762" width="11.5703125" style="36" customWidth="1"/>
    <col min="10763" max="10999" width="9.140625" style="36"/>
    <col min="11000" max="11004" width="3" style="36" customWidth="1"/>
    <col min="11005" max="11005" width="23.140625" style="36" customWidth="1"/>
    <col min="11006" max="11006" width="16.140625" style="36" customWidth="1"/>
    <col min="11007" max="11007" width="15.28515625" style="36" customWidth="1"/>
    <col min="11008" max="11008" width="9.5703125" style="36" customWidth="1"/>
    <col min="11009" max="11009" width="16.7109375" style="36" customWidth="1"/>
    <col min="11010" max="11010" width="9.5703125" style="36" customWidth="1"/>
    <col min="11011" max="11011" width="17.85546875" style="36" customWidth="1"/>
    <col min="11012" max="11012" width="8" style="36" customWidth="1"/>
    <col min="11013" max="11013" width="18.28515625" style="36" customWidth="1"/>
    <col min="11014" max="11014" width="7.140625" style="36" customWidth="1"/>
    <col min="11015" max="11015" width="16.7109375" style="36" customWidth="1"/>
    <col min="11016" max="11016" width="15.85546875" style="36" customWidth="1"/>
    <col min="11017" max="11017" width="9.28515625" style="36" customWidth="1"/>
    <col min="11018" max="11018" width="11.5703125" style="36" customWidth="1"/>
    <col min="11019" max="11255" width="9.140625" style="36"/>
    <col min="11256" max="11260" width="3" style="36" customWidth="1"/>
    <col min="11261" max="11261" width="23.140625" style="36" customWidth="1"/>
    <col min="11262" max="11262" width="16.140625" style="36" customWidth="1"/>
    <col min="11263" max="11263" width="15.28515625" style="36" customWidth="1"/>
    <col min="11264" max="11264" width="9.5703125" style="36" customWidth="1"/>
    <col min="11265" max="11265" width="16.7109375" style="36" customWidth="1"/>
    <col min="11266" max="11266" width="9.5703125" style="36" customWidth="1"/>
    <col min="11267" max="11267" width="17.85546875" style="36" customWidth="1"/>
    <col min="11268" max="11268" width="8" style="36" customWidth="1"/>
    <col min="11269" max="11269" width="18.28515625" style="36" customWidth="1"/>
    <col min="11270" max="11270" width="7.140625" style="36" customWidth="1"/>
    <col min="11271" max="11271" width="16.7109375" style="36" customWidth="1"/>
    <col min="11272" max="11272" width="15.85546875" style="36" customWidth="1"/>
    <col min="11273" max="11273" width="9.28515625" style="36" customWidth="1"/>
    <col min="11274" max="11274" width="11.5703125" style="36" customWidth="1"/>
    <col min="11275" max="11511" width="9.140625" style="36"/>
    <col min="11512" max="11516" width="3" style="36" customWidth="1"/>
    <col min="11517" max="11517" width="23.140625" style="36" customWidth="1"/>
    <col min="11518" max="11518" width="16.140625" style="36" customWidth="1"/>
    <col min="11519" max="11519" width="15.28515625" style="36" customWidth="1"/>
    <col min="11520" max="11520" width="9.5703125" style="36" customWidth="1"/>
    <col min="11521" max="11521" width="16.7109375" style="36" customWidth="1"/>
    <col min="11522" max="11522" width="9.5703125" style="36" customWidth="1"/>
    <col min="11523" max="11523" width="17.85546875" style="36" customWidth="1"/>
    <col min="11524" max="11524" width="8" style="36" customWidth="1"/>
    <col min="11525" max="11525" width="18.28515625" style="36" customWidth="1"/>
    <col min="11526" max="11526" width="7.140625" style="36" customWidth="1"/>
    <col min="11527" max="11527" width="16.7109375" style="36" customWidth="1"/>
    <col min="11528" max="11528" width="15.85546875" style="36" customWidth="1"/>
    <col min="11529" max="11529" width="9.28515625" style="36" customWidth="1"/>
    <col min="11530" max="11530" width="11.5703125" style="36" customWidth="1"/>
    <col min="11531" max="11767" width="9.140625" style="36"/>
    <col min="11768" max="11772" width="3" style="36" customWidth="1"/>
    <col min="11773" max="11773" width="23.140625" style="36" customWidth="1"/>
    <col min="11774" max="11774" width="16.140625" style="36" customWidth="1"/>
    <col min="11775" max="11775" width="15.28515625" style="36" customWidth="1"/>
    <col min="11776" max="11776" width="9.5703125" style="36" customWidth="1"/>
    <col min="11777" max="11777" width="16.7109375" style="36" customWidth="1"/>
    <col min="11778" max="11778" width="9.5703125" style="36" customWidth="1"/>
    <col min="11779" max="11779" width="17.85546875" style="36" customWidth="1"/>
    <col min="11780" max="11780" width="8" style="36" customWidth="1"/>
    <col min="11781" max="11781" width="18.28515625" style="36" customWidth="1"/>
    <col min="11782" max="11782" width="7.140625" style="36" customWidth="1"/>
    <col min="11783" max="11783" width="16.7109375" style="36" customWidth="1"/>
    <col min="11784" max="11784" width="15.85546875" style="36" customWidth="1"/>
    <col min="11785" max="11785" width="9.28515625" style="36" customWidth="1"/>
    <col min="11786" max="11786" width="11.5703125" style="36" customWidth="1"/>
    <col min="11787" max="12023" width="9.140625" style="36"/>
    <col min="12024" max="12028" width="3" style="36" customWidth="1"/>
    <col min="12029" max="12029" width="23.140625" style="36" customWidth="1"/>
    <col min="12030" max="12030" width="16.140625" style="36" customWidth="1"/>
    <col min="12031" max="12031" width="15.28515625" style="36" customWidth="1"/>
    <col min="12032" max="12032" width="9.5703125" style="36" customWidth="1"/>
    <col min="12033" max="12033" width="16.7109375" style="36" customWidth="1"/>
    <col min="12034" max="12034" width="9.5703125" style="36" customWidth="1"/>
    <col min="12035" max="12035" width="17.85546875" style="36" customWidth="1"/>
    <col min="12036" max="12036" width="8" style="36" customWidth="1"/>
    <col min="12037" max="12037" width="18.28515625" style="36" customWidth="1"/>
    <col min="12038" max="12038" width="7.140625" style="36" customWidth="1"/>
    <col min="12039" max="12039" width="16.7109375" style="36" customWidth="1"/>
    <col min="12040" max="12040" width="15.85546875" style="36" customWidth="1"/>
    <col min="12041" max="12041" width="9.28515625" style="36" customWidth="1"/>
    <col min="12042" max="12042" width="11.5703125" style="36" customWidth="1"/>
    <col min="12043" max="12279" width="9.140625" style="36"/>
    <col min="12280" max="12284" width="3" style="36" customWidth="1"/>
    <col min="12285" max="12285" width="23.140625" style="36" customWidth="1"/>
    <col min="12286" max="12286" width="16.140625" style="36" customWidth="1"/>
    <col min="12287" max="12287" width="15.28515625" style="36" customWidth="1"/>
    <col min="12288" max="12288" width="9.5703125" style="36" customWidth="1"/>
    <col min="12289" max="12289" width="16.7109375" style="36" customWidth="1"/>
    <col min="12290" max="12290" width="9.5703125" style="36" customWidth="1"/>
    <col min="12291" max="12291" width="17.85546875" style="36" customWidth="1"/>
    <col min="12292" max="12292" width="8" style="36" customWidth="1"/>
    <col min="12293" max="12293" width="18.28515625" style="36" customWidth="1"/>
    <col min="12294" max="12294" width="7.140625" style="36" customWidth="1"/>
    <col min="12295" max="12295" width="16.7109375" style="36" customWidth="1"/>
    <col min="12296" max="12296" width="15.85546875" style="36" customWidth="1"/>
    <col min="12297" max="12297" width="9.28515625" style="36" customWidth="1"/>
    <col min="12298" max="12298" width="11.5703125" style="36" customWidth="1"/>
    <col min="12299" max="12535" width="9.140625" style="36"/>
    <col min="12536" max="12540" width="3" style="36" customWidth="1"/>
    <col min="12541" max="12541" width="23.140625" style="36" customWidth="1"/>
    <col min="12542" max="12542" width="16.140625" style="36" customWidth="1"/>
    <col min="12543" max="12543" width="15.28515625" style="36" customWidth="1"/>
    <col min="12544" max="12544" width="9.5703125" style="36" customWidth="1"/>
    <col min="12545" max="12545" width="16.7109375" style="36" customWidth="1"/>
    <col min="12546" max="12546" width="9.5703125" style="36" customWidth="1"/>
    <col min="12547" max="12547" width="17.85546875" style="36" customWidth="1"/>
    <col min="12548" max="12548" width="8" style="36" customWidth="1"/>
    <col min="12549" max="12549" width="18.28515625" style="36" customWidth="1"/>
    <col min="12550" max="12550" width="7.140625" style="36" customWidth="1"/>
    <col min="12551" max="12551" width="16.7109375" style="36" customWidth="1"/>
    <col min="12552" max="12552" width="15.85546875" style="36" customWidth="1"/>
    <col min="12553" max="12553" width="9.28515625" style="36" customWidth="1"/>
    <col min="12554" max="12554" width="11.5703125" style="36" customWidth="1"/>
    <col min="12555" max="12791" width="9.140625" style="36"/>
    <col min="12792" max="12796" width="3" style="36" customWidth="1"/>
    <col min="12797" max="12797" width="23.140625" style="36" customWidth="1"/>
    <col min="12798" max="12798" width="16.140625" style="36" customWidth="1"/>
    <col min="12799" max="12799" width="15.28515625" style="36" customWidth="1"/>
    <col min="12800" max="12800" width="9.5703125" style="36" customWidth="1"/>
    <col min="12801" max="12801" width="16.7109375" style="36" customWidth="1"/>
    <col min="12802" max="12802" width="9.5703125" style="36" customWidth="1"/>
    <col min="12803" max="12803" width="17.85546875" style="36" customWidth="1"/>
    <col min="12804" max="12804" width="8" style="36" customWidth="1"/>
    <col min="12805" max="12805" width="18.28515625" style="36" customWidth="1"/>
    <col min="12806" max="12806" width="7.140625" style="36" customWidth="1"/>
    <col min="12807" max="12807" width="16.7109375" style="36" customWidth="1"/>
    <col min="12808" max="12808" width="15.85546875" style="36" customWidth="1"/>
    <col min="12809" max="12809" width="9.28515625" style="36" customWidth="1"/>
    <col min="12810" max="12810" width="11.5703125" style="36" customWidth="1"/>
    <col min="12811" max="13047" width="9.140625" style="36"/>
    <col min="13048" max="13052" width="3" style="36" customWidth="1"/>
    <col min="13053" max="13053" width="23.140625" style="36" customWidth="1"/>
    <col min="13054" max="13054" width="16.140625" style="36" customWidth="1"/>
    <col min="13055" max="13055" width="15.28515625" style="36" customWidth="1"/>
    <col min="13056" max="13056" width="9.5703125" style="36" customWidth="1"/>
    <col min="13057" max="13057" width="16.7109375" style="36" customWidth="1"/>
    <col min="13058" max="13058" width="9.5703125" style="36" customWidth="1"/>
    <col min="13059" max="13059" width="17.85546875" style="36" customWidth="1"/>
    <col min="13060" max="13060" width="8" style="36" customWidth="1"/>
    <col min="13061" max="13061" width="18.28515625" style="36" customWidth="1"/>
    <col min="13062" max="13062" width="7.140625" style="36" customWidth="1"/>
    <col min="13063" max="13063" width="16.7109375" style="36" customWidth="1"/>
    <col min="13064" max="13064" width="15.85546875" style="36" customWidth="1"/>
    <col min="13065" max="13065" width="9.28515625" style="36" customWidth="1"/>
    <col min="13066" max="13066" width="11.5703125" style="36" customWidth="1"/>
    <col min="13067" max="13303" width="9.140625" style="36"/>
    <col min="13304" max="13308" width="3" style="36" customWidth="1"/>
    <col min="13309" max="13309" width="23.140625" style="36" customWidth="1"/>
    <col min="13310" max="13310" width="16.140625" style="36" customWidth="1"/>
    <col min="13311" max="13311" width="15.28515625" style="36" customWidth="1"/>
    <col min="13312" max="13312" width="9.5703125" style="36" customWidth="1"/>
    <col min="13313" max="13313" width="16.7109375" style="36" customWidth="1"/>
    <col min="13314" max="13314" width="9.5703125" style="36" customWidth="1"/>
    <col min="13315" max="13315" width="17.85546875" style="36" customWidth="1"/>
    <col min="13316" max="13316" width="8" style="36" customWidth="1"/>
    <col min="13317" max="13317" width="18.28515625" style="36" customWidth="1"/>
    <col min="13318" max="13318" width="7.140625" style="36" customWidth="1"/>
    <col min="13319" max="13319" width="16.7109375" style="36" customWidth="1"/>
    <col min="13320" max="13320" width="15.85546875" style="36" customWidth="1"/>
    <col min="13321" max="13321" width="9.28515625" style="36" customWidth="1"/>
    <col min="13322" max="13322" width="11.5703125" style="36" customWidth="1"/>
    <col min="13323" max="13559" width="9.140625" style="36"/>
    <col min="13560" max="13564" width="3" style="36" customWidth="1"/>
    <col min="13565" max="13565" width="23.140625" style="36" customWidth="1"/>
    <col min="13566" max="13566" width="16.140625" style="36" customWidth="1"/>
    <col min="13567" max="13567" width="15.28515625" style="36" customWidth="1"/>
    <col min="13568" max="13568" width="9.5703125" style="36" customWidth="1"/>
    <col min="13569" max="13569" width="16.7109375" style="36" customWidth="1"/>
    <col min="13570" max="13570" width="9.5703125" style="36" customWidth="1"/>
    <col min="13571" max="13571" width="17.85546875" style="36" customWidth="1"/>
    <col min="13572" max="13572" width="8" style="36" customWidth="1"/>
    <col min="13573" max="13573" width="18.28515625" style="36" customWidth="1"/>
    <col min="13574" max="13574" width="7.140625" style="36" customWidth="1"/>
    <col min="13575" max="13575" width="16.7109375" style="36" customWidth="1"/>
    <col min="13576" max="13576" width="15.85546875" style="36" customWidth="1"/>
    <col min="13577" max="13577" width="9.28515625" style="36" customWidth="1"/>
    <col min="13578" max="13578" width="11.5703125" style="36" customWidth="1"/>
    <col min="13579" max="13815" width="9.140625" style="36"/>
    <col min="13816" max="13820" width="3" style="36" customWidth="1"/>
    <col min="13821" max="13821" width="23.140625" style="36" customWidth="1"/>
    <col min="13822" max="13822" width="16.140625" style="36" customWidth="1"/>
    <col min="13823" max="13823" width="15.28515625" style="36" customWidth="1"/>
    <col min="13824" max="13824" width="9.5703125" style="36" customWidth="1"/>
    <col min="13825" max="13825" width="16.7109375" style="36" customWidth="1"/>
    <col min="13826" max="13826" width="9.5703125" style="36" customWidth="1"/>
    <col min="13827" max="13827" width="17.85546875" style="36" customWidth="1"/>
    <col min="13828" max="13828" width="8" style="36" customWidth="1"/>
    <col min="13829" max="13829" width="18.28515625" style="36" customWidth="1"/>
    <col min="13830" max="13830" width="7.140625" style="36" customWidth="1"/>
    <col min="13831" max="13831" width="16.7109375" style="36" customWidth="1"/>
    <col min="13832" max="13832" width="15.85546875" style="36" customWidth="1"/>
    <col min="13833" max="13833" width="9.28515625" style="36" customWidth="1"/>
    <col min="13834" max="13834" width="11.5703125" style="36" customWidth="1"/>
    <col min="13835" max="14071" width="9.140625" style="36"/>
    <col min="14072" max="14076" width="3" style="36" customWidth="1"/>
    <col min="14077" max="14077" width="23.140625" style="36" customWidth="1"/>
    <col min="14078" max="14078" width="16.140625" style="36" customWidth="1"/>
    <col min="14079" max="14079" width="15.28515625" style="36" customWidth="1"/>
    <col min="14080" max="14080" width="9.5703125" style="36" customWidth="1"/>
    <col min="14081" max="14081" width="16.7109375" style="36" customWidth="1"/>
    <col min="14082" max="14082" width="9.5703125" style="36" customWidth="1"/>
    <col min="14083" max="14083" width="17.85546875" style="36" customWidth="1"/>
    <col min="14084" max="14084" width="8" style="36" customWidth="1"/>
    <col min="14085" max="14085" width="18.28515625" style="36" customWidth="1"/>
    <col min="14086" max="14086" width="7.140625" style="36" customWidth="1"/>
    <col min="14087" max="14087" width="16.7109375" style="36" customWidth="1"/>
    <col min="14088" max="14088" width="15.85546875" style="36" customWidth="1"/>
    <col min="14089" max="14089" width="9.28515625" style="36" customWidth="1"/>
    <col min="14090" max="14090" width="11.5703125" style="36" customWidth="1"/>
    <col min="14091" max="14327" width="9.140625" style="36"/>
    <col min="14328" max="14332" width="3" style="36" customWidth="1"/>
    <col min="14333" max="14333" width="23.140625" style="36" customWidth="1"/>
    <col min="14334" max="14334" width="16.140625" style="36" customWidth="1"/>
    <col min="14335" max="14335" width="15.28515625" style="36" customWidth="1"/>
    <col min="14336" max="14336" width="9.5703125" style="36" customWidth="1"/>
    <col min="14337" max="14337" width="16.7109375" style="36" customWidth="1"/>
    <col min="14338" max="14338" width="9.5703125" style="36" customWidth="1"/>
    <col min="14339" max="14339" width="17.85546875" style="36" customWidth="1"/>
    <col min="14340" max="14340" width="8" style="36" customWidth="1"/>
    <col min="14341" max="14341" width="18.28515625" style="36" customWidth="1"/>
    <col min="14342" max="14342" width="7.140625" style="36" customWidth="1"/>
    <col min="14343" max="14343" width="16.7109375" style="36" customWidth="1"/>
    <col min="14344" max="14344" width="15.85546875" style="36" customWidth="1"/>
    <col min="14345" max="14345" width="9.28515625" style="36" customWidth="1"/>
    <col min="14346" max="14346" width="11.5703125" style="36" customWidth="1"/>
    <col min="14347" max="14583" width="9.140625" style="36"/>
    <col min="14584" max="14588" width="3" style="36" customWidth="1"/>
    <col min="14589" max="14589" width="23.140625" style="36" customWidth="1"/>
    <col min="14590" max="14590" width="16.140625" style="36" customWidth="1"/>
    <col min="14591" max="14591" width="15.28515625" style="36" customWidth="1"/>
    <col min="14592" max="14592" width="9.5703125" style="36" customWidth="1"/>
    <col min="14593" max="14593" width="16.7109375" style="36" customWidth="1"/>
    <col min="14594" max="14594" width="9.5703125" style="36" customWidth="1"/>
    <col min="14595" max="14595" width="17.85546875" style="36" customWidth="1"/>
    <col min="14596" max="14596" width="8" style="36" customWidth="1"/>
    <col min="14597" max="14597" width="18.28515625" style="36" customWidth="1"/>
    <col min="14598" max="14598" width="7.140625" style="36" customWidth="1"/>
    <col min="14599" max="14599" width="16.7109375" style="36" customWidth="1"/>
    <col min="14600" max="14600" width="15.85546875" style="36" customWidth="1"/>
    <col min="14601" max="14601" width="9.28515625" style="36" customWidth="1"/>
    <col min="14602" max="14602" width="11.5703125" style="36" customWidth="1"/>
    <col min="14603" max="14839" width="9.140625" style="36"/>
    <col min="14840" max="14844" width="3" style="36" customWidth="1"/>
    <col min="14845" max="14845" width="23.140625" style="36" customWidth="1"/>
    <col min="14846" max="14846" width="16.140625" style="36" customWidth="1"/>
    <col min="14847" max="14847" width="15.28515625" style="36" customWidth="1"/>
    <col min="14848" max="14848" width="9.5703125" style="36" customWidth="1"/>
    <col min="14849" max="14849" width="16.7109375" style="36" customWidth="1"/>
    <col min="14850" max="14850" width="9.5703125" style="36" customWidth="1"/>
    <col min="14851" max="14851" width="17.85546875" style="36" customWidth="1"/>
    <col min="14852" max="14852" width="8" style="36" customWidth="1"/>
    <col min="14853" max="14853" width="18.28515625" style="36" customWidth="1"/>
    <col min="14854" max="14854" width="7.140625" style="36" customWidth="1"/>
    <col min="14855" max="14855" width="16.7109375" style="36" customWidth="1"/>
    <col min="14856" max="14856" width="15.85546875" style="36" customWidth="1"/>
    <col min="14857" max="14857" width="9.28515625" style="36" customWidth="1"/>
    <col min="14858" max="14858" width="11.5703125" style="36" customWidth="1"/>
    <col min="14859" max="15095" width="9.140625" style="36"/>
    <col min="15096" max="15100" width="3" style="36" customWidth="1"/>
    <col min="15101" max="15101" width="23.140625" style="36" customWidth="1"/>
    <col min="15102" max="15102" width="16.140625" style="36" customWidth="1"/>
    <col min="15103" max="15103" width="15.28515625" style="36" customWidth="1"/>
    <col min="15104" max="15104" width="9.5703125" style="36" customWidth="1"/>
    <col min="15105" max="15105" width="16.7109375" style="36" customWidth="1"/>
    <col min="15106" max="15106" width="9.5703125" style="36" customWidth="1"/>
    <col min="15107" max="15107" width="17.85546875" style="36" customWidth="1"/>
    <col min="15108" max="15108" width="8" style="36" customWidth="1"/>
    <col min="15109" max="15109" width="18.28515625" style="36" customWidth="1"/>
    <col min="15110" max="15110" width="7.140625" style="36" customWidth="1"/>
    <col min="15111" max="15111" width="16.7109375" style="36" customWidth="1"/>
    <col min="15112" max="15112" width="15.85546875" style="36" customWidth="1"/>
    <col min="15113" max="15113" width="9.28515625" style="36" customWidth="1"/>
    <col min="15114" max="15114" width="11.5703125" style="36" customWidth="1"/>
    <col min="15115" max="15351" width="9.140625" style="36"/>
    <col min="15352" max="15356" width="3" style="36" customWidth="1"/>
    <col min="15357" max="15357" width="23.140625" style="36" customWidth="1"/>
    <col min="15358" max="15358" width="16.140625" style="36" customWidth="1"/>
    <col min="15359" max="15359" width="15.28515625" style="36" customWidth="1"/>
    <col min="15360" max="15360" width="9.5703125" style="36" customWidth="1"/>
    <col min="15361" max="15361" width="16.7109375" style="36" customWidth="1"/>
    <col min="15362" max="15362" width="9.5703125" style="36" customWidth="1"/>
    <col min="15363" max="15363" width="17.85546875" style="36" customWidth="1"/>
    <col min="15364" max="15364" width="8" style="36" customWidth="1"/>
    <col min="15365" max="15365" width="18.28515625" style="36" customWidth="1"/>
    <col min="15366" max="15366" width="7.140625" style="36" customWidth="1"/>
    <col min="15367" max="15367" width="16.7109375" style="36" customWidth="1"/>
    <col min="15368" max="15368" width="15.85546875" style="36" customWidth="1"/>
    <col min="15369" max="15369" width="9.28515625" style="36" customWidth="1"/>
    <col min="15370" max="15370" width="11.5703125" style="36" customWidth="1"/>
    <col min="15371" max="15607" width="9.140625" style="36"/>
    <col min="15608" max="15612" width="3" style="36" customWidth="1"/>
    <col min="15613" max="15613" width="23.140625" style="36" customWidth="1"/>
    <col min="15614" max="15614" width="16.140625" style="36" customWidth="1"/>
    <col min="15615" max="15615" width="15.28515625" style="36" customWidth="1"/>
    <col min="15616" max="15616" width="9.5703125" style="36" customWidth="1"/>
    <col min="15617" max="15617" width="16.7109375" style="36" customWidth="1"/>
    <col min="15618" max="15618" width="9.5703125" style="36" customWidth="1"/>
    <col min="15619" max="15619" width="17.85546875" style="36" customWidth="1"/>
    <col min="15620" max="15620" width="8" style="36" customWidth="1"/>
    <col min="15621" max="15621" width="18.28515625" style="36" customWidth="1"/>
    <col min="15622" max="15622" width="7.140625" style="36" customWidth="1"/>
    <col min="15623" max="15623" width="16.7109375" style="36" customWidth="1"/>
    <col min="15624" max="15624" width="15.85546875" style="36" customWidth="1"/>
    <col min="15625" max="15625" width="9.28515625" style="36" customWidth="1"/>
    <col min="15626" max="15626" width="11.5703125" style="36" customWidth="1"/>
    <col min="15627" max="15863" width="9.140625" style="36"/>
    <col min="15864" max="15868" width="3" style="36" customWidth="1"/>
    <col min="15869" max="15869" width="23.140625" style="36" customWidth="1"/>
    <col min="15870" max="15870" width="16.140625" style="36" customWidth="1"/>
    <col min="15871" max="15871" width="15.28515625" style="36" customWidth="1"/>
    <col min="15872" max="15872" width="9.5703125" style="36" customWidth="1"/>
    <col min="15873" max="15873" width="16.7109375" style="36" customWidth="1"/>
    <col min="15874" max="15874" width="9.5703125" style="36" customWidth="1"/>
    <col min="15875" max="15875" width="17.85546875" style="36" customWidth="1"/>
    <col min="15876" max="15876" width="8" style="36" customWidth="1"/>
    <col min="15877" max="15877" width="18.28515625" style="36" customWidth="1"/>
    <col min="15878" max="15878" width="7.140625" style="36" customWidth="1"/>
    <col min="15879" max="15879" width="16.7109375" style="36" customWidth="1"/>
    <col min="15880" max="15880" width="15.85546875" style="36" customWidth="1"/>
    <col min="15881" max="15881" width="9.28515625" style="36" customWidth="1"/>
    <col min="15882" max="15882" width="11.5703125" style="36" customWidth="1"/>
    <col min="15883" max="16119" width="9.140625" style="36"/>
    <col min="16120" max="16124" width="3" style="36" customWidth="1"/>
    <col min="16125" max="16125" width="23.140625" style="36" customWidth="1"/>
    <col min="16126" max="16126" width="16.140625" style="36" customWidth="1"/>
    <col min="16127" max="16127" width="15.28515625" style="36" customWidth="1"/>
    <col min="16128" max="16128" width="9.5703125" style="36" customWidth="1"/>
    <col min="16129" max="16129" width="16.7109375" style="36" customWidth="1"/>
    <col min="16130" max="16130" width="9.5703125" style="36" customWidth="1"/>
    <col min="16131" max="16131" width="17.85546875" style="36" customWidth="1"/>
    <col min="16132" max="16132" width="8" style="36" customWidth="1"/>
    <col min="16133" max="16133" width="18.28515625" style="36" customWidth="1"/>
    <col min="16134" max="16134" width="7.140625" style="36" customWidth="1"/>
    <col min="16135" max="16135" width="16.7109375" style="36" customWidth="1"/>
    <col min="16136" max="16136" width="15.85546875" style="36" customWidth="1"/>
    <col min="16137" max="16137" width="9.28515625" style="36" customWidth="1"/>
    <col min="16138" max="16138" width="11.5703125" style="36" customWidth="1"/>
    <col min="16139" max="16380" width="9.140625" style="36"/>
    <col min="16381" max="16384" width="10.28515625" style="36" customWidth="1"/>
  </cols>
  <sheetData>
    <row r="1" spans="1:10" s="209" customFormat="1" ht="15.75">
      <c r="A1" s="1980" t="s">
        <v>3523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518" customFormat="1" ht="15.75">
      <c r="A2" s="2470" t="s">
        <v>309</v>
      </c>
      <c r="B2" s="2470"/>
      <c r="C2" s="2470"/>
      <c r="D2" s="2470"/>
      <c r="E2" s="2470"/>
      <c r="F2" s="2470"/>
      <c r="G2" s="2470"/>
      <c r="H2" s="2470"/>
      <c r="I2" s="2470"/>
      <c r="J2" s="2470"/>
    </row>
    <row r="3" spans="1:10" s="523" customFormat="1" ht="18">
      <c r="A3" s="2471" t="s">
        <v>4945</v>
      </c>
      <c r="B3" s="2471"/>
      <c r="C3" s="2471"/>
      <c r="D3" s="2471"/>
      <c r="E3" s="2471"/>
      <c r="F3" s="2471"/>
      <c r="G3" s="2471"/>
      <c r="H3" s="2471"/>
      <c r="I3" s="2471"/>
      <c r="J3" s="2471"/>
    </row>
    <row r="4" spans="1:10" s="518" customFormat="1" ht="15.75">
      <c r="A4" s="2470" t="s">
        <v>306</v>
      </c>
      <c r="B4" s="2470"/>
      <c r="C4" s="2470"/>
      <c r="D4" s="2470"/>
      <c r="E4" s="2470"/>
      <c r="F4" s="2470"/>
      <c r="G4" s="2470"/>
      <c r="H4" s="2470"/>
      <c r="I4" s="2470"/>
      <c r="J4" s="2470"/>
    </row>
    <row r="5" spans="1:10" s="519" customFormat="1" ht="15">
      <c r="F5" s="1857"/>
    </row>
    <row r="6" spans="1:10" s="518" customFormat="1" ht="15.75">
      <c r="A6" s="2497" t="s">
        <v>390</v>
      </c>
      <c r="B6" s="2497"/>
      <c r="C6" s="2474" t="s">
        <v>501</v>
      </c>
      <c r="D6" s="2474"/>
      <c r="E6" s="2474"/>
      <c r="F6" s="2474" t="s">
        <v>393</v>
      </c>
      <c r="G6" s="2497" t="s">
        <v>4627</v>
      </c>
      <c r="H6" s="2497"/>
      <c r="I6" s="2492" t="s">
        <v>387</v>
      </c>
      <c r="J6" s="2492" t="s">
        <v>305</v>
      </c>
    </row>
    <row r="7" spans="1:10" s="518" customFormat="1" ht="15.75">
      <c r="A7" s="2497"/>
      <c r="B7" s="2497"/>
      <c r="C7" s="2474"/>
      <c r="D7" s="2474"/>
      <c r="E7" s="2474"/>
      <c r="F7" s="2474"/>
      <c r="G7" s="1847" t="s">
        <v>397</v>
      </c>
      <c r="H7" s="1847" t="s">
        <v>398</v>
      </c>
      <c r="I7" s="2493"/>
      <c r="J7" s="2493"/>
    </row>
    <row r="8" spans="1:10" s="1445" customFormat="1" ht="20.25" customHeight="1">
      <c r="A8" s="2494" t="s">
        <v>312</v>
      </c>
      <c r="B8" s="2495"/>
      <c r="C8" s="2496" t="s">
        <v>313</v>
      </c>
      <c r="D8" s="2496"/>
      <c r="E8" s="2496"/>
      <c r="F8" s="1443" t="s">
        <v>314</v>
      </c>
      <c r="G8" s="1848" t="s">
        <v>315</v>
      </c>
      <c r="H8" s="1848" t="s">
        <v>316</v>
      </c>
      <c r="I8" s="1848" t="s">
        <v>317</v>
      </c>
      <c r="J8" s="1848" t="s">
        <v>318</v>
      </c>
    </row>
    <row r="9" spans="1:10" s="518" customFormat="1" ht="19.5" customHeight="1">
      <c r="A9" s="520">
        <v>1</v>
      </c>
      <c r="B9" s="521"/>
      <c r="C9" s="2498" t="s">
        <v>1</v>
      </c>
      <c r="D9" s="2499"/>
      <c r="E9" s="2500"/>
      <c r="F9" s="521"/>
      <c r="G9" s="522"/>
      <c r="H9" s="522"/>
      <c r="I9" s="522"/>
      <c r="J9" s="522"/>
    </row>
    <row r="10" spans="1:10" s="518" customFormat="1" ht="51.75" customHeight="1">
      <c r="A10" s="520">
        <v>1</v>
      </c>
      <c r="B10" s="521">
        <v>20</v>
      </c>
      <c r="C10" s="2498" t="s">
        <v>399</v>
      </c>
      <c r="D10" s="2499"/>
      <c r="E10" s="2500"/>
      <c r="F10" s="521"/>
      <c r="G10" s="522"/>
      <c r="H10" s="521"/>
      <c r="I10" s="522"/>
      <c r="J10" s="522"/>
    </row>
    <row r="11" spans="1:10" s="528" customFormat="1" ht="38.25" customHeight="1">
      <c r="A11" s="524"/>
      <c r="B11" s="524"/>
      <c r="C11" s="525">
        <v>1</v>
      </c>
      <c r="D11" s="2504" t="s">
        <v>4</v>
      </c>
      <c r="E11" s="2505"/>
      <c r="F11" s="524"/>
      <c r="G11" s="526"/>
      <c r="H11" s="524"/>
      <c r="I11" s="526"/>
      <c r="J11" s="526"/>
    </row>
    <row r="12" spans="1:10" s="533" customFormat="1" ht="45">
      <c r="A12" s="529"/>
      <c r="B12" s="529"/>
      <c r="C12" s="529"/>
      <c r="D12" s="529">
        <v>1</v>
      </c>
      <c r="E12" s="530" t="s">
        <v>4920</v>
      </c>
      <c r="F12" s="529" t="s">
        <v>113</v>
      </c>
      <c r="G12" s="530" t="s">
        <v>4921</v>
      </c>
      <c r="H12" s="529" t="s">
        <v>24</v>
      </c>
      <c r="I12" s="532">
        <v>17000000</v>
      </c>
      <c r="J12" s="529"/>
    </row>
    <row r="13" spans="1:10" s="533" customFormat="1" ht="64.5" customHeight="1">
      <c r="A13" s="529"/>
      <c r="B13" s="529"/>
      <c r="C13" s="534"/>
      <c r="D13" s="534">
        <v>2</v>
      </c>
      <c r="E13" s="530" t="s">
        <v>5</v>
      </c>
      <c r="F13" s="529" t="s">
        <v>113</v>
      </c>
      <c r="G13" s="530" t="s">
        <v>4922</v>
      </c>
      <c r="H13" s="529" t="s">
        <v>24</v>
      </c>
      <c r="I13" s="532">
        <v>25000000</v>
      </c>
      <c r="J13" s="529"/>
    </row>
    <row r="14" spans="1:10" s="533" customFormat="1" ht="45">
      <c r="A14" s="529"/>
      <c r="B14" s="529"/>
      <c r="C14" s="529"/>
      <c r="D14" s="529">
        <v>3</v>
      </c>
      <c r="E14" s="530" t="s">
        <v>4923</v>
      </c>
      <c r="F14" s="529" t="s">
        <v>113</v>
      </c>
      <c r="G14" s="530" t="s">
        <v>4924</v>
      </c>
      <c r="H14" s="529" t="s">
        <v>24</v>
      </c>
      <c r="I14" s="532">
        <v>13000000</v>
      </c>
      <c r="J14" s="529"/>
    </row>
    <row r="15" spans="1:10" s="533" customFormat="1" ht="51.75" customHeight="1">
      <c r="A15" s="529"/>
      <c r="B15" s="529"/>
      <c r="C15" s="529"/>
      <c r="D15" s="534">
        <v>4</v>
      </c>
      <c r="E15" s="530" t="s">
        <v>4925</v>
      </c>
      <c r="F15" s="529" t="s">
        <v>113</v>
      </c>
      <c r="G15" s="1424" t="s">
        <v>4926</v>
      </c>
      <c r="H15" s="529" t="s">
        <v>8</v>
      </c>
      <c r="I15" s="532">
        <v>60000000</v>
      </c>
      <c r="J15" s="529"/>
    </row>
    <row r="16" spans="1:10" s="533" customFormat="1" ht="45">
      <c r="A16" s="529"/>
      <c r="B16" s="529"/>
      <c r="C16" s="529"/>
      <c r="D16" s="529">
        <v>5</v>
      </c>
      <c r="E16" s="530" t="s">
        <v>4929</v>
      </c>
      <c r="F16" s="529" t="s">
        <v>113</v>
      </c>
      <c r="G16" s="535" t="s">
        <v>4930</v>
      </c>
      <c r="H16" s="529" t="s">
        <v>8</v>
      </c>
      <c r="I16" s="532">
        <v>10000000</v>
      </c>
      <c r="J16" s="529"/>
    </row>
    <row r="17" spans="1:10" s="533" customFormat="1" ht="48" customHeight="1">
      <c r="A17" s="529"/>
      <c r="B17" s="529"/>
      <c r="C17" s="529"/>
      <c r="D17" s="534">
        <v>6</v>
      </c>
      <c r="E17" s="530" t="s">
        <v>4927</v>
      </c>
      <c r="F17" s="529" t="s">
        <v>113</v>
      </c>
      <c r="G17" s="535" t="s">
        <v>4928</v>
      </c>
      <c r="H17" s="529" t="s">
        <v>24</v>
      </c>
      <c r="I17" s="532">
        <v>75000000</v>
      </c>
      <c r="J17" s="529"/>
    </row>
    <row r="18" spans="1:10" s="533" customFormat="1" ht="45">
      <c r="A18" s="529"/>
      <c r="B18" s="529"/>
      <c r="C18" s="529"/>
      <c r="D18" s="529">
        <v>7</v>
      </c>
      <c r="E18" s="530" t="s">
        <v>4931</v>
      </c>
      <c r="F18" s="529" t="s">
        <v>113</v>
      </c>
      <c r="G18" s="535" t="s">
        <v>4932</v>
      </c>
      <c r="H18" s="529" t="s">
        <v>24</v>
      </c>
      <c r="I18" s="532">
        <v>15000000</v>
      </c>
      <c r="J18" s="529"/>
    </row>
    <row r="19" spans="1:10" s="533" customFormat="1" ht="47.25" customHeight="1">
      <c r="A19" s="529"/>
      <c r="B19" s="529"/>
      <c r="C19" s="534"/>
      <c r="D19" s="534">
        <v>8</v>
      </c>
      <c r="E19" s="530" t="s">
        <v>4937</v>
      </c>
      <c r="F19" s="529" t="s">
        <v>113</v>
      </c>
      <c r="G19" s="530" t="s">
        <v>4938</v>
      </c>
      <c r="H19" s="529" t="s">
        <v>24</v>
      </c>
      <c r="I19" s="532">
        <v>400000000</v>
      </c>
      <c r="J19" s="529"/>
    </row>
    <row r="20" spans="1:10" s="533" customFormat="1" ht="45">
      <c r="A20" s="529"/>
      <c r="B20" s="529"/>
      <c r="C20" s="534"/>
      <c r="D20" s="529">
        <v>9</v>
      </c>
      <c r="E20" s="530" t="s">
        <v>4939</v>
      </c>
      <c r="F20" s="529" t="s">
        <v>113</v>
      </c>
      <c r="G20" s="530" t="s">
        <v>4940</v>
      </c>
      <c r="H20" s="529" t="s">
        <v>24</v>
      </c>
      <c r="I20" s="532">
        <v>50000000</v>
      </c>
      <c r="J20" s="529"/>
    </row>
    <row r="21" spans="1:10" s="533" customFormat="1" ht="48" customHeight="1">
      <c r="A21" s="529"/>
      <c r="B21" s="529"/>
      <c r="C21" s="534"/>
      <c r="D21" s="534">
        <v>10</v>
      </c>
      <c r="E21" s="530" t="s">
        <v>4941</v>
      </c>
      <c r="F21" s="529" t="s">
        <v>113</v>
      </c>
      <c r="G21" s="530" t="s">
        <v>4942</v>
      </c>
      <c r="H21" s="529" t="s">
        <v>24</v>
      </c>
      <c r="I21" s="532">
        <v>15000000</v>
      </c>
      <c r="J21" s="529"/>
    </row>
    <row r="22" spans="1:10" s="528" customFormat="1" ht="39" customHeight="1">
      <c r="A22" s="524"/>
      <c r="B22" s="524"/>
      <c r="C22" s="525">
        <v>2</v>
      </c>
      <c r="D22" s="2504" t="s">
        <v>343</v>
      </c>
      <c r="E22" s="2505"/>
      <c r="F22" s="524"/>
      <c r="G22" s="526"/>
      <c r="H22" s="524"/>
      <c r="I22" s="526"/>
      <c r="J22" s="524"/>
    </row>
    <row r="23" spans="1:10" s="533" customFormat="1" ht="60">
      <c r="A23" s="529"/>
      <c r="B23" s="529"/>
      <c r="C23" s="534"/>
      <c r="D23" s="529">
        <v>11</v>
      </c>
      <c r="E23" s="530" t="s">
        <v>4933</v>
      </c>
      <c r="F23" s="529" t="s">
        <v>113</v>
      </c>
      <c r="G23" s="530" t="s">
        <v>4934</v>
      </c>
      <c r="H23" s="529" t="s">
        <v>24</v>
      </c>
      <c r="I23" s="532">
        <v>125000000</v>
      </c>
      <c r="J23" s="529"/>
    </row>
    <row r="24" spans="1:10" s="533" customFormat="1" ht="45">
      <c r="A24" s="529"/>
      <c r="B24" s="529"/>
      <c r="C24" s="534"/>
      <c r="D24" s="534">
        <v>12</v>
      </c>
      <c r="E24" s="530" t="s">
        <v>4935</v>
      </c>
      <c r="F24" s="529" t="s">
        <v>113</v>
      </c>
      <c r="G24" s="530" t="s">
        <v>4936</v>
      </c>
      <c r="H24" s="529" t="s">
        <v>24</v>
      </c>
      <c r="I24" s="532">
        <v>14000000</v>
      </c>
      <c r="J24" s="529"/>
    </row>
    <row r="25" spans="1:10" s="528" customFormat="1" ht="52.5" customHeight="1">
      <c r="A25" s="524"/>
      <c r="B25" s="524"/>
      <c r="C25" s="525">
        <v>3</v>
      </c>
      <c r="D25" s="2504" t="s">
        <v>51</v>
      </c>
      <c r="E25" s="2505"/>
      <c r="F25" s="524"/>
      <c r="G25" s="526"/>
      <c r="H25" s="527"/>
      <c r="I25" s="536"/>
      <c r="J25" s="524"/>
    </row>
    <row r="26" spans="1:10" s="533" customFormat="1" ht="45">
      <c r="A26" s="529"/>
      <c r="B26" s="529"/>
      <c r="C26" s="534"/>
      <c r="D26" s="534">
        <v>13</v>
      </c>
      <c r="E26" s="530" t="s">
        <v>1051</v>
      </c>
      <c r="F26" s="529" t="s">
        <v>113</v>
      </c>
      <c r="G26" s="530" t="s">
        <v>1052</v>
      </c>
      <c r="H26" s="531" t="s">
        <v>1053</v>
      </c>
      <c r="I26" s="532">
        <v>10000000</v>
      </c>
      <c r="J26" s="529"/>
    </row>
    <row r="27" spans="1:10" s="533" customFormat="1" ht="45">
      <c r="A27" s="529"/>
      <c r="B27" s="529"/>
      <c r="C27" s="534"/>
      <c r="D27" s="534">
        <v>14</v>
      </c>
      <c r="E27" s="530" t="s">
        <v>1128</v>
      </c>
      <c r="F27" s="529" t="s">
        <v>113</v>
      </c>
      <c r="G27" s="530" t="s">
        <v>4943</v>
      </c>
      <c r="H27" s="531" t="s">
        <v>4944</v>
      </c>
      <c r="I27" s="532">
        <v>25000000</v>
      </c>
      <c r="J27" s="529"/>
    </row>
    <row r="28" spans="1:10" s="533" customFormat="1" ht="60">
      <c r="A28" s="529"/>
      <c r="B28" s="529"/>
      <c r="C28" s="534"/>
      <c r="D28" s="534">
        <v>15</v>
      </c>
      <c r="E28" s="530" t="s">
        <v>1054</v>
      </c>
      <c r="F28" s="529" t="s">
        <v>113</v>
      </c>
      <c r="G28" s="530" t="s">
        <v>1055</v>
      </c>
      <c r="H28" s="531" t="s">
        <v>1056</v>
      </c>
      <c r="I28" s="532">
        <v>7000000</v>
      </c>
      <c r="J28" s="529"/>
    </row>
    <row r="29" spans="1:10" s="533" customFormat="1" ht="25.5" customHeight="1">
      <c r="A29" s="2506" t="s">
        <v>388</v>
      </c>
      <c r="B29" s="2507"/>
      <c r="C29" s="2507"/>
      <c r="D29" s="2507"/>
      <c r="E29" s="2507"/>
      <c r="F29" s="2507"/>
      <c r="G29" s="2507"/>
      <c r="H29" s="2507"/>
      <c r="I29" s="536">
        <f>SUM(I12:I28)</f>
        <v>861000000</v>
      </c>
      <c r="J29" s="529"/>
    </row>
  </sheetData>
  <mergeCells count="18">
    <mergeCell ref="D22:E22"/>
    <mergeCell ref="D25:E25"/>
    <mergeCell ref="A29:H29"/>
    <mergeCell ref="A8:B8"/>
    <mergeCell ref="C8:E8"/>
    <mergeCell ref="C9:E9"/>
    <mergeCell ref="C10:E10"/>
    <mergeCell ref="D11:E11"/>
    <mergeCell ref="A1:J1"/>
    <mergeCell ref="A2:J2"/>
    <mergeCell ref="A3:J3"/>
    <mergeCell ref="A4:J4"/>
    <mergeCell ref="A6:B7"/>
    <mergeCell ref="C6:E7"/>
    <mergeCell ref="F6:F7"/>
    <mergeCell ref="G6:H6"/>
    <mergeCell ref="I6:I7"/>
    <mergeCell ref="J6:J7"/>
  </mergeCells>
  <printOptions horizontalCentered="1"/>
  <pageMargins left="0.61" right="0.34" top="0.77" bottom="2.2400000000000002" header="0.5" footer="1.87"/>
  <pageSetup paperSize="5" scale="70" firstPageNumber="114" orientation="portrait" useFirstPageNumber="1" horizontalDpi="4294967293" verticalDpi="200" r:id="rId1"/>
  <headerFooter>
    <oddHeader>&amp;RV-&amp;P</oddHeader>
    <oddFooter>&amp;L&amp;"Arial,Bold Italic"&amp;14RKPD Kabupaten Sumbawa Barat Tahun 2016</oddFooter>
  </headerFooter>
  <colBreaks count="1" manualBreakCount="1">
    <brk id="10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view="pageBreakPreview" zoomScale="90" zoomScaleNormal="90" zoomScaleSheetLayoutView="90" workbookViewId="0">
      <selection activeCell="A4" sqref="A4:J4"/>
    </sheetView>
  </sheetViews>
  <sheetFormatPr defaultRowHeight="15"/>
  <cols>
    <col min="1" max="1" width="7.28515625" style="1119" customWidth="1"/>
    <col min="2" max="2" width="41.5703125" style="1119" customWidth="1"/>
    <col min="3" max="3" width="18.42578125" style="1119" customWidth="1"/>
    <col min="4" max="4" width="22.140625" style="1119" hidden="1" customWidth="1"/>
    <col min="5" max="5" width="14.85546875" style="1119" hidden="1" customWidth="1"/>
    <col min="6" max="6" width="19.5703125" style="1119" customWidth="1"/>
    <col min="7" max="7" width="12.85546875" style="1119" customWidth="1"/>
    <col min="8" max="8" width="17.7109375" style="1119" hidden="1" customWidth="1"/>
    <col min="9" max="9" width="11" style="1119" hidden="1" customWidth="1"/>
    <col min="10" max="10" width="19" style="1119" customWidth="1"/>
    <col min="11" max="11" width="10.5703125" style="1119" customWidth="1"/>
    <col min="12" max="12" width="9.140625" style="1119"/>
    <col min="13" max="13" width="20.42578125" style="1119" customWidth="1"/>
    <col min="14" max="16384" width="9.140625" style="1119"/>
  </cols>
  <sheetData>
    <row r="1" spans="1:11" s="1786" customFormat="1" ht="15.75">
      <c r="A1" s="2518" t="s">
        <v>3524</v>
      </c>
      <c r="B1" s="2518"/>
      <c r="C1" s="2518"/>
      <c r="D1" s="2518"/>
      <c r="E1" s="2518"/>
      <c r="F1" s="2518"/>
      <c r="G1" s="2518"/>
      <c r="H1" s="2518"/>
      <c r="I1" s="2518"/>
      <c r="J1" s="2518"/>
      <c r="K1" s="2518"/>
    </row>
    <row r="2" spans="1:11" s="518" customFormat="1" ht="15.75">
      <c r="A2" s="2470" t="s">
        <v>309</v>
      </c>
      <c r="B2" s="2470"/>
      <c r="C2" s="2470"/>
      <c r="D2" s="2470"/>
      <c r="E2" s="2470"/>
      <c r="F2" s="2470"/>
      <c r="G2" s="2470"/>
      <c r="H2" s="2470"/>
      <c r="I2" s="2470"/>
      <c r="J2" s="2470"/>
      <c r="K2" s="2470"/>
    </row>
    <row r="3" spans="1:11" s="523" customFormat="1" ht="18">
      <c r="A3" s="2470" t="s">
        <v>4162</v>
      </c>
      <c r="B3" s="2470"/>
      <c r="C3" s="2470"/>
      <c r="D3" s="2470"/>
      <c r="E3" s="2470"/>
      <c r="F3" s="2470"/>
      <c r="G3" s="2470"/>
      <c r="H3" s="2470"/>
      <c r="I3" s="2470"/>
      <c r="J3" s="2470"/>
      <c r="K3" s="2470"/>
    </row>
    <row r="4" spans="1:11" s="518" customFormat="1" ht="15.75">
      <c r="A4" s="2470" t="s">
        <v>306</v>
      </c>
      <c r="B4" s="2470"/>
      <c r="C4" s="2470"/>
      <c r="D4" s="2470"/>
      <c r="E4" s="2470"/>
      <c r="F4" s="2470"/>
      <c r="G4" s="2470"/>
      <c r="H4" s="2470"/>
      <c r="I4" s="2470"/>
      <c r="J4" s="2470"/>
    </row>
    <row r="5" spans="1:11" s="1788" customFormat="1">
      <c r="A5" s="1787"/>
      <c r="B5" s="1787"/>
      <c r="C5" s="1787"/>
      <c r="D5" s="1787"/>
      <c r="E5" s="1787"/>
      <c r="F5" s="1787"/>
      <c r="G5" s="1787"/>
      <c r="H5" s="1787"/>
      <c r="I5" s="1787"/>
      <c r="J5" s="1787"/>
      <c r="K5" s="1787"/>
    </row>
    <row r="6" spans="1:11" s="1788" customFormat="1">
      <c r="A6" s="2519" t="s">
        <v>390</v>
      </c>
      <c r="B6" s="2519" t="s">
        <v>501</v>
      </c>
      <c r="C6" s="2519" t="s">
        <v>393</v>
      </c>
      <c r="D6" s="2521" t="s">
        <v>4627</v>
      </c>
      <c r="E6" s="2522"/>
      <c r="F6" s="2522"/>
      <c r="G6" s="2522"/>
      <c r="H6" s="2522"/>
      <c r="I6" s="2523"/>
      <c r="J6" s="2520" t="s">
        <v>387</v>
      </c>
      <c r="K6" s="2520" t="s">
        <v>305</v>
      </c>
    </row>
    <row r="7" spans="1:11" s="1788" customFormat="1">
      <c r="A7" s="2519"/>
      <c r="B7" s="2519"/>
      <c r="C7" s="2519"/>
      <c r="D7" s="2524"/>
      <c r="E7" s="2525"/>
      <c r="F7" s="2525"/>
      <c r="G7" s="2525"/>
      <c r="H7" s="2525"/>
      <c r="I7" s="2526"/>
      <c r="J7" s="2520"/>
      <c r="K7" s="2520"/>
    </row>
    <row r="8" spans="1:11" s="1788" customFormat="1" ht="24" customHeight="1">
      <c r="A8" s="2519"/>
      <c r="B8" s="2519"/>
      <c r="C8" s="2519"/>
      <c r="D8" s="1789" t="s">
        <v>4163</v>
      </c>
      <c r="E8" s="1789" t="s">
        <v>4164</v>
      </c>
      <c r="F8" s="1789" t="s">
        <v>397</v>
      </c>
      <c r="G8" s="1789" t="s">
        <v>398</v>
      </c>
      <c r="H8" s="1789" t="s">
        <v>4163</v>
      </c>
      <c r="I8" s="1789" t="s">
        <v>4164</v>
      </c>
      <c r="J8" s="2520"/>
      <c r="K8" s="2520"/>
    </row>
    <row r="9" spans="1:11" s="1788" customFormat="1">
      <c r="A9" s="1784">
        <v>-1</v>
      </c>
      <c r="B9" s="1784">
        <v>-2</v>
      </c>
      <c r="C9" s="1784">
        <v>-3</v>
      </c>
      <c r="D9" s="1784"/>
      <c r="E9" s="1784"/>
      <c r="F9" s="1784">
        <v>-4</v>
      </c>
      <c r="G9" s="1784">
        <v>-5</v>
      </c>
      <c r="H9" s="1784"/>
      <c r="I9" s="1784"/>
      <c r="J9" s="1785">
        <v>-6</v>
      </c>
      <c r="K9" s="1785">
        <v>-7</v>
      </c>
    </row>
    <row r="10" spans="1:11" s="1818" customFormat="1" ht="38.25">
      <c r="A10" s="1815" t="s">
        <v>323</v>
      </c>
      <c r="B10" s="1816" t="s">
        <v>1368</v>
      </c>
      <c r="C10" s="1829" t="s">
        <v>4165</v>
      </c>
      <c r="D10" s="1817" t="s">
        <v>4166</v>
      </c>
      <c r="E10" s="1815" t="s">
        <v>279</v>
      </c>
      <c r="F10" s="1790"/>
      <c r="G10" s="1791"/>
      <c r="H10" s="1790"/>
      <c r="I10" s="1791"/>
      <c r="J10" s="1120"/>
      <c r="K10" s="1120"/>
    </row>
    <row r="11" spans="1:11" s="1818" customFormat="1" ht="71.25">
      <c r="A11" s="1792">
        <v>1</v>
      </c>
      <c r="B11" s="1793" t="s">
        <v>9</v>
      </c>
      <c r="C11" s="1794" t="s">
        <v>4165</v>
      </c>
      <c r="D11" s="1792"/>
      <c r="E11" s="1792"/>
      <c r="F11" s="1793" t="s">
        <v>4167</v>
      </c>
      <c r="G11" s="1610" t="s">
        <v>279</v>
      </c>
      <c r="H11" s="1793" t="s">
        <v>4168</v>
      </c>
      <c r="I11" s="1795">
        <v>0.9</v>
      </c>
      <c r="J11" s="1612">
        <v>780000000</v>
      </c>
      <c r="K11" s="1612"/>
    </row>
    <row r="12" spans="1:11" s="1818" customFormat="1" ht="49.5" customHeight="1">
      <c r="A12" s="1819" t="s">
        <v>1608</v>
      </c>
      <c r="B12" s="1820" t="s">
        <v>1214</v>
      </c>
      <c r="C12" s="1821" t="s">
        <v>4165</v>
      </c>
      <c r="D12" s="1820" t="s">
        <v>4169</v>
      </c>
      <c r="E12" s="1819" t="s">
        <v>279</v>
      </c>
      <c r="F12" s="1792"/>
      <c r="G12" s="1610"/>
      <c r="H12" s="1792"/>
      <c r="I12" s="1610"/>
      <c r="J12" s="1611"/>
      <c r="K12" s="1611"/>
    </row>
    <row r="13" spans="1:11" s="1818" customFormat="1" ht="49.5" customHeight="1">
      <c r="A13" s="1792">
        <v>1</v>
      </c>
      <c r="B13" s="1793" t="s">
        <v>4170</v>
      </c>
      <c r="C13" s="1794" t="s">
        <v>4165</v>
      </c>
      <c r="D13" s="1796"/>
      <c r="E13" s="1796"/>
      <c r="F13" s="1793" t="s">
        <v>4171</v>
      </c>
      <c r="G13" s="1610" t="s">
        <v>279</v>
      </c>
      <c r="H13" s="1793" t="s">
        <v>4171</v>
      </c>
      <c r="I13" s="1795">
        <v>0.9</v>
      </c>
      <c r="J13" s="1612">
        <v>155000000</v>
      </c>
      <c r="K13" s="1612"/>
    </row>
    <row r="14" spans="1:11" s="1818" customFormat="1" ht="42.75">
      <c r="A14" s="1792">
        <v>2</v>
      </c>
      <c r="B14" s="1793" t="s">
        <v>4172</v>
      </c>
      <c r="C14" s="1794" t="s">
        <v>4165</v>
      </c>
      <c r="D14" s="1792"/>
      <c r="E14" s="1792"/>
      <c r="F14" s="1793" t="s">
        <v>4173</v>
      </c>
      <c r="G14" s="1610"/>
      <c r="H14" s="1793" t="s">
        <v>4174</v>
      </c>
      <c r="I14" s="1795">
        <v>1</v>
      </c>
      <c r="J14" s="1612">
        <v>20000000</v>
      </c>
      <c r="K14" s="1612"/>
    </row>
    <row r="15" spans="1:11" s="1818" customFormat="1" ht="63" customHeight="1">
      <c r="A15" s="1792">
        <v>3</v>
      </c>
      <c r="B15" s="1793" t="s">
        <v>410</v>
      </c>
      <c r="C15" s="1794" t="s">
        <v>4165</v>
      </c>
      <c r="D15" s="1796"/>
      <c r="E15" s="1792"/>
      <c r="F15" s="1797" t="s">
        <v>4175</v>
      </c>
      <c r="G15" s="1795">
        <v>1</v>
      </c>
      <c r="H15" s="1793" t="s">
        <v>4176</v>
      </c>
      <c r="I15" s="1611" t="s">
        <v>4177</v>
      </c>
      <c r="J15" s="1612">
        <v>55000000</v>
      </c>
      <c r="K15" s="1612"/>
    </row>
    <row r="16" spans="1:11" s="1818" customFormat="1" ht="56.25" customHeight="1">
      <c r="A16" s="1792">
        <v>4</v>
      </c>
      <c r="B16" s="1793" t="s">
        <v>4178</v>
      </c>
      <c r="C16" s="1794" t="s">
        <v>4165</v>
      </c>
      <c r="D16" s="1792"/>
      <c r="E16" s="1792"/>
      <c r="F16" s="1793" t="s">
        <v>4179</v>
      </c>
      <c r="G16" s="1610"/>
      <c r="H16" s="1793" t="s">
        <v>4180</v>
      </c>
      <c r="I16" s="1795">
        <v>1</v>
      </c>
      <c r="J16" s="1612">
        <v>22000000</v>
      </c>
      <c r="K16" s="1612"/>
    </row>
    <row r="17" spans="1:13" s="1818" customFormat="1" ht="60">
      <c r="A17" s="1819" t="s">
        <v>4181</v>
      </c>
      <c r="B17" s="1820" t="s">
        <v>1625</v>
      </c>
      <c r="C17" s="1821" t="s">
        <v>4165</v>
      </c>
      <c r="D17" s="1820" t="s">
        <v>4182</v>
      </c>
      <c r="E17" s="1819" t="s">
        <v>279</v>
      </c>
      <c r="F17" s="1797"/>
      <c r="G17" s="1830"/>
      <c r="H17" s="1792"/>
      <c r="I17" s="1610"/>
      <c r="J17" s="1612"/>
      <c r="K17" s="1612"/>
    </row>
    <row r="18" spans="1:13" s="1818" customFormat="1" ht="71.25">
      <c r="A18" s="1792">
        <v>1</v>
      </c>
      <c r="B18" s="1797" t="s">
        <v>48</v>
      </c>
      <c r="C18" s="1794" t="s">
        <v>4165</v>
      </c>
      <c r="D18" s="1792"/>
      <c r="E18" s="1792"/>
      <c r="F18" s="1793" t="s">
        <v>4183</v>
      </c>
      <c r="G18" s="1795" t="s">
        <v>562</v>
      </c>
      <c r="H18" s="1793" t="s">
        <v>4184</v>
      </c>
      <c r="I18" s="1610" t="s">
        <v>4185</v>
      </c>
      <c r="J18" s="1612">
        <v>27000000</v>
      </c>
      <c r="K18" s="1612"/>
    </row>
    <row r="19" spans="1:13" s="1818" customFormat="1" ht="60.75" customHeight="1">
      <c r="A19" s="1792">
        <v>2</v>
      </c>
      <c r="B19" s="1793" t="s">
        <v>1121</v>
      </c>
      <c r="C19" s="1794" t="s">
        <v>4165</v>
      </c>
      <c r="D19" s="1792"/>
      <c r="E19" s="1792"/>
      <c r="F19" s="1793" t="s">
        <v>4186</v>
      </c>
      <c r="G19" s="1610" t="s">
        <v>4187</v>
      </c>
      <c r="H19" s="1793" t="s">
        <v>4184</v>
      </c>
      <c r="I19" s="1610" t="s">
        <v>4188</v>
      </c>
      <c r="J19" s="1612">
        <v>28000000</v>
      </c>
      <c r="K19" s="1612"/>
    </row>
    <row r="20" spans="1:13" s="1818" customFormat="1" ht="54" customHeight="1">
      <c r="A20" s="1819" t="s">
        <v>4189</v>
      </c>
      <c r="B20" s="1820" t="s">
        <v>1227</v>
      </c>
      <c r="C20" s="1821" t="s">
        <v>4165</v>
      </c>
      <c r="D20" s="1820" t="s">
        <v>4190</v>
      </c>
      <c r="E20" s="1819" t="s">
        <v>279</v>
      </c>
      <c r="F20" s="1792"/>
      <c r="G20" s="1610"/>
      <c r="H20" s="1792"/>
      <c r="I20" s="1610"/>
      <c r="J20" s="1612"/>
      <c r="K20" s="1612"/>
    </row>
    <row r="21" spans="1:13" s="1818" customFormat="1" ht="87.75" customHeight="1">
      <c r="A21" s="1792">
        <v>1</v>
      </c>
      <c r="B21" s="1793" t="s">
        <v>563</v>
      </c>
      <c r="C21" s="1794" t="s">
        <v>4165</v>
      </c>
      <c r="D21" s="1792"/>
      <c r="E21" s="1792"/>
      <c r="F21" s="1793" t="s">
        <v>4191</v>
      </c>
      <c r="G21" s="1610" t="s">
        <v>785</v>
      </c>
      <c r="H21" s="1793" t="s">
        <v>4192</v>
      </c>
      <c r="I21" s="1611" t="s">
        <v>4193</v>
      </c>
      <c r="J21" s="1612">
        <v>35000000</v>
      </c>
      <c r="K21" s="1612"/>
    </row>
    <row r="22" spans="1:13" s="1818" customFormat="1" ht="30.75" customHeight="1">
      <c r="A22" s="1822" t="s">
        <v>4194</v>
      </c>
      <c r="B22" s="1823" t="s">
        <v>4195</v>
      </c>
      <c r="C22" s="1824" t="s">
        <v>4196</v>
      </c>
      <c r="D22" s="1823" t="s">
        <v>4197</v>
      </c>
      <c r="E22" s="1822" t="s">
        <v>279</v>
      </c>
      <c r="F22" s="1798"/>
      <c r="G22" s="1121"/>
      <c r="H22" s="1798"/>
      <c r="I22" s="1121"/>
      <c r="J22" s="1612"/>
      <c r="K22" s="1612"/>
    </row>
    <row r="23" spans="1:13" s="1818" customFormat="1">
      <c r="A23" s="2517">
        <v>1</v>
      </c>
      <c r="B23" s="2508" t="s">
        <v>4198</v>
      </c>
      <c r="C23" s="2509" t="s">
        <v>4199</v>
      </c>
      <c r="D23" s="2510"/>
      <c r="E23" s="2508"/>
      <c r="F23" s="2508" t="s">
        <v>4200</v>
      </c>
      <c r="G23" s="2511">
        <v>1</v>
      </c>
      <c r="H23" s="2508" t="s">
        <v>4201</v>
      </c>
      <c r="I23" s="2509" t="s">
        <v>4202</v>
      </c>
      <c r="J23" s="2513">
        <v>260000000</v>
      </c>
      <c r="K23" s="2513"/>
    </row>
    <row r="24" spans="1:13" s="1818" customFormat="1" ht="60" customHeight="1">
      <c r="A24" s="2517"/>
      <c r="B24" s="2508"/>
      <c r="C24" s="2509"/>
      <c r="D24" s="2510"/>
      <c r="E24" s="2508"/>
      <c r="F24" s="2508"/>
      <c r="G24" s="2511"/>
      <c r="H24" s="2508"/>
      <c r="I24" s="2509"/>
      <c r="J24" s="2513"/>
      <c r="K24" s="2513"/>
      <c r="M24" s="1825"/>
    </row>
    <row r="25" spans="1:13" s="1818" customFormat="1" ht="51.75" customHeight="1">
      <c r="A25" s="1798">
        <v>2</v>
      </c>
      <c r="B25" s="1798" t="s">
        <v>4203</v>
      </c>
      <c r="C25" s="1794" t="s">
        <v>4204</v>
      </c>
      <c r="D25" s="1799"/>
      <c r="E25" s="1799"/>
      <c r="F25" s="1799" t="s">
        <v>4205</v>
      </c>
      <c r="G25" s="1121" t="s">
        <v>4206</v>
      </c>
      <c r="H25" s="1799" t="s">
        <v>4207</v>
      </c>
      <c r="I25" s="1794" t="s">
        <v>4208</v>
      </c>
      <c r="J25" s="1612">
        <v>120000000</v>
      </c>
      <c r="K25" s="1612"/>
      <c r="M25" s="1825"/>
    </row>
    <row r="26" spans="1:13" s="1818" customFormat="1" ht="75.75" customHeight="1">
      <c r="A26" s="1798">
        <v>3</v>
      </c>
      <c r="B26" s="1799" t="s">
        <v>4209</v>
      </c>
      <c r="C26" s="1794" t="s">
        <v>4210</v>
      </c>
      <c r="D26" s="1799"/>
      <c r="E26" s="1799"/>
      <c r="F26" s="1799" t="s">
        <v>4211</v>
      </c>
      <c r="G26" s="1800">
        <v>1</v>
      </c>
      <c r="H26" s="1799" t="s">
        <v>4212</v>
      </c>
      <c r="I26" s="1794" t="s">
        <v>4213</v>
      </c>
      <c r="J26" s="1612">
        <v>80000000</v>
      </c>
      <c r="K26" s="1612"/>
      <c r="M26" s="1825"/>
    </row>
    <row r="27" spans="1:13" s="1818" customFormat="1" ht="78.75" customHeight="1">
      <c r="A27" s="1798">
        <v>4</v>
      </c>
      <c r="B27" s="1799" t="s">
        <v>4214</v>
      </c>
      <c r="C27" s="1794" t="s">
        <v>4215</v>
      </c>
      <c r="D27" s="1799"/>
      <c r="E27" s="1799"/>
      <c r="F27" s="1799" t="s">
        <v>4211</v>
      </c>
      <c r="G27" s="1800">
        <v>1</v>
      </c>
      <c r="H27" s="1799" t="s">
        <v>4216</v>
      </c>
      <c r="I27" s="1794" t="s">
        <v>4217</v>
      </c>
      <c r="J27" s="1612">
        <v>100000000</v>
      </c>
      <c r="K27" s="1612"/>
    </row>
    <row r="28" spans="1:13" s="1818" customFormat="1" hidden="1">
      <c r="A28" s="1798"/>
      <c r="B28" s="1798"/>
      <c r="C28" s="1121"/>
      <c r="D28" s="1801"/>
      <c r="E28" s="1798"/>
      <c r="F28" s="1798"/>
      <c r="G28" s="1121"/>
      <c r="H28" s="1798"/>
      <c r="I28" s="1121"/>
      <c r="J28" s="1121"/>
      <c r="K28" s="1121"/>
    </row>
    <row r="29" spans="1:13" s="1818" customFormat="1" ht="39.75" customHeight="1">
      <c r="A29" s="1822" t="s">
        <v>4218</v>
      </c>
      <c r="B29" s="1823" t="s">
        <v>4219</v>
      </c>
      <c r="C29" s="1821" t="s">
        <v>4165</v>
      </c>
      <c r="D29" s="1826" t="s">
        <v>4220</v>
      </c>
      <c r="E29" s="1827" t="s">
        <v>4221</v>
      </c>
      <c r="F29" s="1798"/>
      <c r="G29" s="1121"/>
      <c r="H29" s="1798"/>
      <c r="I29" s="1121"/>
      <c r="J29" s="1121"/>
      <c r="K29" s="1121"/>
    </row>
    <row r="30" spans="1:13" s="1818" customFormat="1">
      <c r="A30" s="2517">
        <v>1</v>
      </c>
      <c r="B30" s="2508" t="s">
        <v>4222</v>
      </c>
      <c r="C30" s="2509" t="s">
        <v>4223</v>
      </c>
      <c r="D30" s="2510"/>
      <c r="E30" s="2508"/>
      <c r="F30" s="2508" t="s">
        <v>4224</v>
      </c>
      <c r="G30" s="2514">
        <v>1</v>
      </c>
      <c r="H30" s="2508" t="s">
        <v>4225</v>
      </c>
      <c r="I30" s="2508" t="s">
        <v>4226</v>
      </c>
      <c r="J30" s="2513">
        <v>15000000</v>
      </c>
      <c r="K30" s="1612"/>
    </row>
    <row r="31" spans="1:13" s="1818" customFormat="1" ht="35.25" customHeight="1">
      <c r="A31" s="2517"/>
      <c r="B31" s="2508"/>
      <c r="C31" s="2509"/>
      <c r="D31" s="2510"/>
      <c r="E31" s="2508"/>
      <c r="F31" s="2508"/>
      <c r="G31" s="2514"/>
      <c r="H31" s="2508"/>
      <c r="I31" s="2508"/>
      <c r="J31" s="2513"/>
      <c r="K31" s="1612"/>
    </row>
    <row r="32" spans="1:13" s="1818" customFormat="1" ht="45" customHeight="1">
      <c r="A32" s="1798">
        <v>2</v>
      </c>
      <c r="B32" s="1799" t="s">
        <v>4227</v>
      </c>
      <c r="C32" s="1794" t="s">
        <v>4165</v>
      </c>
      <c r="D32" s="1801"/>
      <c r="E32" s="1799"/>
      <c r="F32" s="1799" t="s">
        <v>4228</v>
      </c>
      <c r="G32" s="1802">
        <v>0.8</v>
      </c>
      <c r="H32" s="1799" t="s">
        <v>4229</v>
      </c>
      <c r="I32" s="1794" t="s">
        <v>4230</v>
      </c>
      <c r="J32" s="1612">
        <v>65000000</v>
      </c>
      <c r="K32" s="1612"/>
    </row>
    <row r="33" spans="1:13" s="1818" customFormat="1" ht="58.5" customHeight="1">
      <c r="A33" s="1798">
        <v>3</v>
      </c>
      <c r="B33" s="1799" t="s">
        <v>4231</v>
      </c>
      <c r="C33" s="1794" t="s">
        <v>4223</v>
      </c>
      <c r="D33" s="1801"/>
      <c r="E33" s="1799"/>
      <c r="F33" s="1799" t="s">
        <v>4232</v>
      </c>
      <c r="G33" s="1802">
        <v>1</v>
      </c>
      <c r="H33" s="1799" t="s">
        <v>4233</v>
      </c>
      <c r="I33" s="1794" t="s">
        <v>4234</v>
      </c>
      <c r="J33" s="1612">
        <v>15000000</v>
      </c>
      <c r="K33" s="1612"/>
    </row>
    <row r="34" spans="1:13" s="1818" customFormat="1" ht="81" customHeight="1">
      <c r="A34" s="1798">
        <v>4</v>
      </c>
      <c r="B34" s="1799" t="s">
        <v>4235</v>
      </c>
      <c r="C34" s="1794" t="s">
        <v>4236</v>
      </c>
      <c r="D34" s="1801"/>
      <c r="E34" s="1798"/>
      <c r="F34" s="1799" t="s">
        <v>4237</v>
      </c>
      <c r="G34" s="1800">
        <v>1</v>
      </c>
      <c r="H34" s="1799" t="s">
        <v>4238</v>
      </c>
      <c r="I34" s="1802" t="s">
        <v>4239</v>
      </c>
      <c r="J34" s="1612">
        <v>175000000</v>
      </c>
      <c r="K34" s="1612"/>
    </row>
    <row r="35" spans="1:13" s="1818" customFormat="1" ht="75" customHeight="1">
      <c r="A35" s="1792">
        <v>5</v>
      </c>
      <c r="B35" s="1793" t="s">
        <v>4240</v>
      </c>
      <c r="C35" s="1794" t="s">
        <v>4165</v>
      </c>
      <c r="D35" s="1792"/>
      <c r="E35" s="1792"/>
      <c r="F35" s="1793" t="s">
        <v>4241</v>
      </c>
      <c r="G35" s="1610" t="s">
        <v>4242</v>
      </c>
      <c r="H35" s="1793" t="s">
        <v>4243</v>
      </c>
      <c r="I35" s="1611" t="s">
        <v>4244</v>
      </c>
      <c r="J35" s="1612">
        <v>410000000</v>
      </c>
      <c r="K35" s="1612"/>
    </row>
    <row r="36" spans="1:13" s="1818" customFormat="1" ht="57">
      <c r="A36" s="1792">
        <v>6</v>
      </c>
      <c r="B36" s="1793" t="s">
        <v>4245</v>
      </c>
      <c r="C36" s="1794" t="s">
        <v>4165</v>
      </c>
      <c r="D36" s="1792"/>
      <c r="E36" s="1792"/>
      <c r="F36" s="1793" t="s">
        <v>4246</v>
      </c>
      <c r="G36" s="1611" t="s">
        <v>4247</v>
      </c>
      <c r="H36" s="1793" t="s">
        <v>4248</v>
      </c>
      <c r="I36" s="1611" t="s">
        <v>4249</v>
      </c>
      <c r="J36" s="1612">
        <v>338000000</v>
      </c>
      <c r="K36" s="1612"/>
      <c r="M36" s="1825">
        <f>J36+J35+J33+J32+J30+J26+J23</f>
        <v>1183000000</v>
      </c>
    </row>
    <row r="37" spans="1:13" s="1818" customFormat="1" ht="45">
      <c r="A37" s="1819" t="s">
        <v>4250</v>
      </c>
      <c r="B37" s="1820" t="s">
        <v>4251</v>
      </c>
      <c r="C37" s="1828" t="s">
        <v>4252</v>
      </c>
      <c r="D37" s="1820" t="s">
        <v>4253</v>
      </c>
      <c r="E37" s="1819" t="s">
        <v>279</v>
      </c>
      <c r="F37" s="1793"/>
      <c r="G37" s="1610"/>
      <c r="H37" s="1793"/>
      <c r="I37" s="1610"/>
      <c r="J37" s="1803"/>
      <c r="K37" s="1803"/>
    </row>
    <row r="38" spans="1:13" s="1818" customFormat="1" ht="162" customHeight="1">
      <c r="A38" s="1792" t="s">
        <v>502</v>
      </c>
      <c r="B38" s="1793" t="s">
        <v>4254</v>
      </c>
      <c r="C38" s="1804" t="s">
        <v>4252</v>
      </c>
      <c r="D38" s="1793"/>
      <c r="E38" s="1792"/>
      <c r="F38" s="1793" t="s">
        <v>4255</v>
      </c>
      <c r="G38" s="1610" t="s">
        <v>4256</v>
      </c>
      <c r="H38" s="1793" t="s">
        <v>4257</v>
      </c>
      <c r="I38" s="1611" t="s">
        <v>4258</v>
      </c>
      <c r="J38" s="1805">
        <v>200000000</v>
      </c>
      <c r="K38" s="1612"/>
    </row>
    <row r="39" spans="1:13" s="1818" customFormat="1" ht="30">
      <c r="A39" s="1819" t="s">
        <v>4259</v>
      </c>
      <c r="B39" s="1820" t="s">
        <v>4260</v>
      </c>
      <c r="C39" s="1821" t="s">
        <v>4165</v>
      </c>
      <c r="D39" s="1820" t="s">
        <v>4261</v>
      </c>
      <c r="E39" s="1819" t="s">
        <v>279</v>
      </c>
      <c r="F39" s="1792"/>
      <c r="G39" s="1610"/>
      <c r="H39" s="1792"/>
      <c r="I39" s="1610"/>
      <c r="J39" s="1803"/>
      <c r="K39" s="1803"/>
    </row>
    <row r="40" spans="1:13" s="1818" customFormat="1" ht="136.5" customHeight="1">
      <c r="A40" s="1792" t="s">
        <v>502</v>
      </c>
      <c r="B40" s="1806" t="s">
        <v>4262</v>
      </c>
      <c r="C40" s="1794" t="s">
        <v>4165</v>
      </c>
      <c r="D40" s="1793"/>
      <c r="E40" s="1792"/>
      <c r="F40" s="1793" t="s">
        <v>4263</v>
      </c>
      <c r="G40" s="1610" t="s">
        <v>4264</v>
      </c>
      <c r="H40" s="1793" t="s">
        <v>4265</v>
      </c>
      <c r="I40" s="1610" t="s">
        <v>4264</v>
      </c>
      <c r="J40" s="1807">
        <v>150000000</v>
      </c>
      <c r="K40" s="1612"/>
    </row>
    <row r="41" spans="1:13" s="1818" customFormat="1" ht="213.75">
      <c r="A41" s="1792" t="s">
        <v>512</v>
      </c>
      <c r="B41" s="1793" t="s">
        <v>4266</v>
      </c>
      <c r="C41" s="1794" t="s">
        <v>4165</v>
      </c>
      <c r="D41" s="1793"/>
      <c r="E41" s="1792"/>
      <c r="F41" s="1793" t="s">
        <v>4267</v>
      </c>
      <c r="G41" s="1610" t="s">
        <v>468</v>
      </c>
      <c r="H41" s="1793" t="s">
        <v>4268</v>
      </c>
      <c r="I41" s="1610" t="s">
        <v>468</v>
      </c>
      <c r="J41" s="1122">
        <v>25000000</v>
      </c>
      <c r="K41" s="1612"/>
    </row>
    <row r="42" spans="1:13" s="1818" customFormat="1" ht="144" customHeight="1">
      <c r="A42" s="1792" t="s">
        <v>516</v>
      </c>
      <c r="B42" s="1793" t="s">
        <v>4269</v>
      </c>
      <c r="C42" s="1794" t="s">
        <v>4165</v>
      </c>
      <c r="D42" s="1793"/>
      <c r="E42" s="1792"/>
      <c r="F42" s="1793" t="s">
        <v>4270</v>
      </c>
      <c r="G42" s="1610" t="s">
        <v>4271</v>
      </c>
      <c r="H42" s="1793" t="s">
        <v>4272</v>
      </c>
      <c r="I42" s="1611" t="s">
        <v>4273</v>
      </c>
      <c r="J42" s="1805">
        <v>250000000</v>
      </c>
      <c r="K42" s="1612"/>
    </row>
    <row r="43" spans="1:13" s="1818" customFormat="1" ht="98.25" customHeight="1">
      <c r="A43" s="1792" t="s">
        <v>536</v>
      </c>
      <c r="B43" s="1808" t="s">
        <v>4274</v>
      </c>
      <c r="C43" s="1794" t="s">
        <v>4165</v>
      </c>
      <c r="D43" s="1809"/>
      <c r="E43" s="1123"/>
      <c r="F43" s="1810" t="s">
        <v>4275</v>
      </c>
      <c r="G43" s="1811" t="s">
        <v>4276</v>
      </c>
      <c r="H43" s="1812" t="s">
        <v>4277</v>
      </c>
      <c r="I43" s="1123" t="s">
        <v>4278</v>
      </c>
      <c r="J43" s="1813">
        <v>150000000</v>
      </c>
      <c r="K43" s="1612"/>
    </row>
    <row r="44" spans="1:13" s="1818" customFormat="1" ht="178.5" customHeight="1">
      <c r="A44" s="1792" t="s">
        <v>573</v>
      </c>
      <c r="B44" s="1809" t="s">
        <v>4279</v>
      </c>
      <c r="C44" s="1794" t="s">
        <v>4165</v>
      </c>
      <c r="D44" s="1808"/>
      <c r="E44" s="1123"/>
      <c r="F44" s="1809" t="s">
        <v>4280</v>
      </c>
      <c r="G44" s="1123" t="s">
        <v>4281</v>
      </c>
      <c r="H44" s="1812" t="s">
        <v>535</v>
      </c>
      <c r="I44" s="1123" t="s">
        <v>4282</v>
      </c>
      <c r="J44" s="1813">
        <v>575000000</v>
      </c>
      <c r="K44" s="1612"/>
    </row>
    <row r="45" spans="1:13" s="1818" customFormat="1" ht="64.5" customHeight="1">
      <c r="A45" s="1792" t="s">
        <v>582</v>
      </c>
      <c r="B45" s="1809" t="s">
        <v>4283</v>
      </c>
      <c r="C45" s="1794" t="s">
        <v>4165</v>
      </c>
      <c r="D45" s="1809"/>
      <c r="E45" s="1123"/>
      <c r="F45" s="1809" t="s">
        <v>4284</v>
      </c>
      <c r="G45" s="1123" t="s">
        <v>4285</v>
      </c>
      <c r="H45" s="1812" t="s">
        <v>4286</v>
      </c>
      <c r="I45" s="1123" t="s">
        <v>4287</v>
      </c>
      <c r="J45" s="1813">
        <v>475000000</v>
      </c>
      <c r="K45" s="1612"/>
    </row>
    <row r="46" spans="1:13" s="1818" customFormat="1" ht="36.75" customHeight="1">
      <c r="A46" s="1819" t="s">
        <v>4288</v>
      </c>
      <c r="B46" s="1820" t="s">
        <v>4289</v>
      </c>
      <c r="C46" s="1821" t="s">
        <v>4165</v>
      </c>
      <c r="D46" s="1820" t="s">
        <v>4290</v>
      </c>
      <c r="E46" s="1819" t="s">
        <v>279</v>
      </c>
      <c r="F46" s="1793"/>
      <c r="G46" s="1610"/>
      <c r="H46" s="1793"/>
      <c r="I46" s="1610" t="s">
        <v>535</v>
      </c>
      <c r="J46" s="1805"/>
      <c r="K46" s="1805"/>
    </row>
    <row r="47" spans="1:13" s="1818" customFormat="1" ht="45" customHeight="1">
      <c r="A47" s="1819">
        <v>1</v>
      </c>
      <c r="B47" s="1809" t="s">
        <v>4291</v>
      </c>
      <c r="C47" s="1124"/>
      <c r="D47" s="1809"/>
      <c r="E47" s="1123"/>
      <c r="F47" s="1809" t="s">
        <v>4292</v>
      </c>
      <c r="G47" s="1123" t="s">
        <v>4293</v>
      </c>
      <c r="H47" s="1812" t="s">
        <v>4294</v>
      </c>
      <c r="I47" s="1123" t="s">
        <v>4295</v>
      </c>
      <c r="J47" s="1125">
        <v>175000000</v>
      </c>
      <c r="K47" s="1612"/>
    </row>
    <row r="48" spans="1:13" s="1818" customFormat="1" ht="78" customHeight="1">
      <c r="A48" s="1792">
        <v>2</v>
      </c>
      <c r="B48" s="1809" t="s">
        <v>4296</v>
      </c>
      <c r="C48" s="1124"/>
      <c r="D48" s="1809"/>
      <c r="E48" s="1123"/>
      <c r="F48" s="1809" t="s">
        <v>4297</v>
      </c>
      <c r="G48" s="1126" t="s">
        <v>1351</v>
      </c>
      <c r="H48" s="1812" t="s">
        <v>4298</v>
      </c>
      <c r="I48" s="1123" t="s">
        <v>1351</v>
      </c>
      <c r="J48" s="1127">
        <v>225000000</v>
      </c>
      <c r="K48" s="1612"/>
      <c r="M48" s="1825">
        <f>J48+J47+J45+J44+J43+J40</f>
        <v>1750000000</v>
      </c>
    </row>
    <row r="49" spans="1:14" s="1818" customFormat="1" ht="78.75" customHeight="1">
      <c r="A49" s="1792">
        <v>3</v>
      </c>
      <c r="B49" s="1793" t="s">
        <v>4299</v>
      </c>
      <c r="C49" s="1794"/>
      <c r="D49" s="1793"/>
      <c r="E49" s="1792"/>
      <c r="F49" s="1793" t="s">
        <v>4300</v>
      </c>
      <c r="G49" s="1610" t="s">
        <v>594</v>
      </c>
      <c r="H49" s="1793" t="s">
        <v>4301</v>
      </c>
      <c r="I49" s="1611" t="s">
        <v>4302</v>
      </c>
      <c r="J49" s="1805">
        <v>50000000</v>
      </c>
      <c r="K49" s="1612"/>
      <c r="N49" s="1825">
        <f>J49+J48+J43+J44</f>
        <v>1000000000</v>
      </c>
    </row>
    <row r="50" spans="1:14" s="1832" customFormat="1" ht="27.75" customHeight="1">
      <c r="A50" s="2516" t="s">
        <v>388</v>
      </c>
      <c r="B50" s="2516"/>
      <c r="C50" s="2516"/>
      <c r="D50" s="2516"/>
      <c r="E50" s="2516"/>
      <c r="F50" s="2516"/>
      <c r="G50" s="2516"/>
      <c r="H50" s="1831"/>
      <c r="I50" s="1831"/>
      <c r="J50" s="1814">
        <f>SUM(J11:J49)</f>
        <v>4975000000</v>
      </c>
      <c r="K50" s="1814"/>
    </row>
    <row r="51" spans="1:14" ht="30.75" customHeight="1">
      <c r="A51" s="1128"/>
      <c r="B51" s="1129"/>
      <c r="C51" s="1130"/>
      <c r="D51" s="1131"/>
      <c r="E51" s="1128"/>
      <c r="F51" s="1131"/>
      <c r="G51" s="1128"/>
      <c r="H51" s="1131"/>
      <c r="I51" s="1128"/>
      <c r="J51" s="1128"/>
      <c r="K51" s="1132"/>
    </row>
    <row r="52" spans="1:14">
      <c r="A52" s="1133"/>
      <c r="B52" s="1134"/>
      <c r="C52" s="1135"/>
      <c r="D52" s="1135"/>
      <c r="E52" s="1135"/>
      <c r="F52" s="1135"/>
      <c r="G52" s="1135"/>
      <c r="H52" s="1135"/>
      <c r="I52" s="1135"/>
      <c r="J52" s="1135"/>
      <c r="K52" s="1135"/>
    </row>
    <row r="53" spans="1:14">
      <c r="A53" s="1136"/>
      <c r="B53" s="1135"/>
      <c r="C53" s="1135"/>
      <c r="D53" s="1135"/>
      <c r="E53" s="1135"/>
      <c r="F53" s="1135"/>
      <c r="G53" s="1135"/>
      <c r="H53" s="2512" t="s">
        <v>4303</v>
      </c>
      <c r="I53" s="2512"/>
      <c r="J53" s="2512"/>
      <c r="K53" s="2512"/>
    </row>
    <row r="54" spans="1:14">
      <c r="A54" s="1133"/>
      <c r="B54" s="1137"/>
      <c r="C54" s="1135"/>
      <c r="D54" s="1135"/>
      <c r="E54" s="1135"/>
      <c r="F54" s="1135"/>
      <c r="G54" s="1135"/>
      <c r="H54" s="1135"/>
      <c r="I54" s="1135"/>
      <c r="J54" s="1135"/>
      <c r="K54" s="1135"/>
    </row>
    <row r="55" spans="1:14">
      <c r="A55" s="1136"/>
      <c r="B55" s="1135"/>
      <c r="C55" s="1135"/>
      <c r="D55" s="1135"/>
      <c r="E55" s="1135"/>
      <c r="F55" s="1135"/>
      <c r="G55" s="1135"/>
      <c r="H55" s="1135"/>
      <c r="I55" s="1135"/>
      <c r="J55" s="1135"/>
      <c r="K55" s="1135"/>
    </row>
    <row r="56" spans="1:14">
      <c r="A56" s="1135"/>
      <c r="B56" s="1135"/>
      <c r="C56" s="1135"/>
      <c r="D56" s="1135"/>
      <c r="E56" s="1135"/>
      <c r="F56" s="1135"/>
      <c r="G56" s="1135"/>
      <c r="H56" s="1135"/>
      <c r="I56" s="1135"/>
      <c r="J56" s="1135"/>
      <c r="K56" s="1135"/>
    </row>
    <row r="57" spans="1:14">
      <c r="A57" s="1135"/>
      <c r="B57" s="1135"/>
      <c r="C57" s="1135"/>
      <c r="D57" s="1135"/>
      <c r="E57" s="1135"/>
      <c r="F57" s="1135"/>
      <c r="G57" s="1135"/>
      <c r="H57" s="2515" t="s">
        <v>4304</v>
      </c>
      <c r="I57" s="2515"/>
      <c r="J57" s="2515"/>
      <c r="K57" s="2515"/>
    </row>
    <row r="58" spans="1:14">
      <c r="A58" s="1135"/>
      <c r="B58" s="1135"/>
      <c r="C58" s="1135"/>
      <c r="D58" s="1135"/>
      <c r="E58" s="1135"/>
      <c r="F58" s="1135"/>
      <c r="G58" s="1135"/>
      <c r="H58" s="2512" t="s">
        <v>4305</v>
      </c>
      <c r="I58" s="2512"/>
      <c r="J58" s="2512"/>
      <c r="K58" s="2512"/>
    </row>
    <row r="59" spans="1:14">
      <c r="A59" s="1138"/>
      <c r="B59" s="1138"/>
      <c r="C59" s="1138"/>
      <c r="D59" s="1138"/>
      <c r="E59" s="1138"/>
      <c r="F59" s="1138"/>
      <c r="G59" s="1138"/>
      <c r="H59" s="1138"/>
      <c r="I59" s="1138"/>
      <c r="J59" s="1138"/>
      <c r="K59" s="1138"/>
    </row>
    <row r="60" spans="1:14">
      <c r="A60" s="1138"/>
      <c r="B60" s="1138"/>
      <c r="C60" s="1138"/>
      <c r="D60" s="1138"/>
      <c r="E60" s="1138"/>
      <c r="F60" s="1138"/>
      <c r="G60" s="1138"/>
      <c r="H60" s="1138"/>
      <c r="I60" s="1138"/>
      <c r="J60" s="1138"/>
      <c r="K60" s="1138"/>
    </row>
    <row r="61" spans="1:14">
      <c r="A61" s="1138"/>
      <c r="B61" s="1138"/>
      <c r="C61" s="1138"/>
      <c r="D61" s="1138"/>
      <c r="E61" s="1138"/>
      <c r="F61" s="1138"/>
      <c r="G61" s="1138"/>
      <c r="H61" s="1138"/>
      <c r="I61" s="1138"/>
      <c r="J61" s="1138"/>
      <c r="K61" s="1138"/>
    </row>
    <row r="62" spans="1:14">
      <c r="A62" s="1138"/>
      <c r="B62" s="1138"/>
      <c r="C62" s="1138"/>
      <c r="D62" s="1138"/>
      <c r="E62" s="1138"/>
      <c r="F62" s="1138"/>
      <c r="G62" s="1138"/>
      <c r="H62" s="1138"/>
      <c r="I62" s="1138"/>
      <c r="J62" s="1138"/>
      <c r="K62" s="1138"/>
    </row>
    <row r="63" spans="1:14">
      <c r="A63" s="1138"/>
      <c r="B63" s="1138"/>
      <c r="C63" s="1138"/>
      <c r="D63" s="1138"/>
      <c r="E63" s="1138"/>
      <c r="F63" s="1138"/>
      <c r="G63" s="1138"/>
      <c r="H63" s="1138"/>
      <c r="I63" s="1138"/>
      <c r="J63" s="1138"/>
      <c r="K63" s="1138"/>
    </row>
  </sheetData>
  <mergeCells count="35">
    <mergeCell ref="A4:J4"/>
    <mergeCell ref="A1:K1"/>
    <mergeCell ref="A2:K2"/>
    <mergeCell ref="A6:A8"/>
    <mergeCell ref="B6:B8"/>
    <mergeCell ref="C6:C8"/>
    <mergeCell ref="J6:J8"/>
    <mergeCell ref="K6:K8"/>
    <mergeCell ref="D6:I7"/>
    <mergeCell ref="A3:K3"/>
    <mergeCell ref="G23:G24"/>
    <mergeCell ref="H23:H24"/>
    <mergeCell ref="H58:K58"/>
    <mergeCell ref="I23:I24"/>
    <mergeCell ref="J23:J24"/>
    <mergeCell ref="K23:K24"/>
    <mergeCell ref="G30:G31"/>
    <mergeCell ref="H30:H31"/>
    <mergeCell ref="I30:I31"/>
    <mergeCell ref="J30:J31"/>
    <mergeCell ref="H53:K53"/>
    <mergeCell ref="H57:K57"/>
    <mergeCell ref="A50:G50"/>
    <mergeCell ref="A30:A31"/>
    <mergeCell ref="A23:A24"/>
    <mergeCell ref="B23:B24"/>
    <mergeCell ref="B30:B31"/>
    <mergeCell ref="C30:C31"/>
    <mergeCell ref="D30:D31"/>
    <mergeCell ref="E30:E31"/>
    <mergeCell ref="F23:F24"/>
    <mergeCell ref="F30:F31"/>
    <mergeCell ref="C23:C24"/>
    <mergeCell ref="D23:D24"/>
    <mergeCell ref="E23:E24"/>
  </mergeCells>
  <pageMargins left="0.78" right="0.4" top="0.81" bottom="2.2200000000000002" header="0.52" footer="1.88"/>
  <pageSetup paperSize="5" scale="72" firstPageNumber="115" orientation="portrait" useFirstPageNumber="1" horizontalDpi="4294967293" r:id="rId1"/>
  <headerFooter>
    <oddHeader>&amp;RV-&amp;P</oddHeader>
    <oddFooter>&amp;L&amp;"Arial,Bold Italic"&amp;14RKPD Kabupaten Sumbawa Barat Tahun 2016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49"/>
  <sheetViews>
    <sheetView view="pageBreakPreview" zoomScaleSheetLayoutView="100" workbookViewId="0">
      <selection activeCell="A3" sqref="A3:N3"/>
    </sheetView>
  </sheetViews>
  <sheetFormatPr defaultColWidth="10.28515625" defaultRowHeight="12.75"/>
  <cols>
    <col min="1" max="2" width="4.28515625" style="300" customWidth="1"/>
    <col min="3" max="3" width="4.28515625" style="8" customWidth="1"/>
    <col min="4" max="4" width="4.28515625" style="300" customWidth="1"/>
    <col min="5" max="5" width="28" style="8" customWidth="1"/>
    <col min="6" max="6" width="13.5703125" style="17" customWidth="1"/>
    <col min="7" max="7" width="26.85546875" style="8" hidden="1" customWidth="1"/>
    <col min="8" max="8" width="12.42578125" style="23" hidden="1" customWidth="1"/>
    <col min="9" max="9" width="16.28515625" style="8" hidden="1" customWidth="1"/>
    <col min="10" max="10" width="12.85546875" style="18" hidden="1" customWidth="1"/>
    <col min="11" max="11" width="21.28515625" style="8" customWidth="1"/>
    <col min="12" max="12" width="11.5703125" style="8" customWidth="1"/>
    <col min="13" max="13" width="17" style="8" customWidth="1"/>
    <col min="14" max="14" width="10.28515625" style="8" customWidth="1"/>
    <col min="15" max="16384" width="10.28515625" style="8"/>
  </cols>
  <sheetData>
    <row r="1" spans="1:14" s="209" customFormat="1" ht="15.75">
      <c r="A1" s="1980" t="s">
        <v>3525</v>
      </c>
      <c r="B1" s="1980"/>
      <c r="C1" s="1980"/>
      <c r="D1" s="1980"/>
      <c r="E1" s="1980"/>
      <c r="F1" s="1980"/>
      <c r="G1" s="1980"/>
      <c r="H1" s="1980"/>
      <c r="I1" s="1980"/>
      <c r="J1" s="1980"/>
      <c r="K1" s="1980"/>
      <c r="L1" s="1980"/>
      <c r="M1" s="1980"/>
      <c r="N1" s="1980"/>
    </row>
    <row r="2" spans="1:14" s="286" customFormat="1" ht="15.75">
      <c r="A2" s="299"/>
      <c r="B2" s="2535" t="s">
        <v>309</v>
      </c>
      <c r="C2" s="2535"/>
      <c r="D2" s="2535"/>
      <c r="E2" s="2535"/>
      <c r="F2" s="2535"/>
      <c r="G2" s="2535"/>
      <c r="H2" s="2535"/>
      <c r="I2" s="2535"/>
      <c r="J2" s="2535"/>
      <c r="K2" s="2535"/>
      <c r="L2" s="2535"/>
      <c r="M2" s="2535"/>
      <c r="N2" s="2535"/>
    </row>
    <row r="3" spans="1:14" s="286" customFormat="1" ht="18">
      <c r="A3" s="2536" t="s">
        <v>500</v>
      </c>
      <c r="B3" s="2536"/>
      <c r="C3" s="2536"/>
      <c r="D3" s="2536"/>
      <c r="E3" s="2536"/>
      <c r="F3" s="2536"/>
      <c r="G3" s="2536"/>
      <c r="H3" s="2536"/>
      <c r="I3" s="2536"/>
      <c r="J3" s="2536"/>
      <c r="K3" s="2536"/>
      <c r="L3" s="2536"/>
      <c r="M3" s="2536"/>
      <c r="N3" s="2536"/>
    </row>
    <row r="4" spans="1:14" s="286" customFormat="1" ht="15.75">
      <c r="A4" s="299"/>
      <c r="B4" s="2535" t="s">
        <v>306</v>
      </c>
      <c r="C4" s="2535"/>
      <c r="D4" s="2535"/>
      <c r="E4" s="2535"/>
      <c r="F4" s="2535"/>
      <c r="G4" s="2535"/>
      <c r="H4" s="2535"/>
      <c r="I4" s="2535"/>
      <c r="J4" s="2535"/>
      <c r="K4" s="2535"/>
      <c r="L4" s="2535"/>
      <c r="M4" s="2535"/>
      <c r="N4" s="2535"/>
    </row>
    <row r="5" spans="1:14" s="286" customFormat="1" ht="15">
      <c r="A5" s="299"/>
      <c r="B5" s="299"/>
      <c r="D5" s="299"/>
      <c r="F5" s="287"/>
      <c r="H5" s="288"/>
      <c r="J5" s="289"/>
    </row>
    <row r="6" spans="1:14" s="364" customFormat="1" ht="20.25" customHeight="1">
      <c r="A6" s="2345" t="s">
        <v>390</v>
      </c>
      <c r="B6" s="2346"/>
      <c r="C6" s="2537" t="s">
        <v>501</v>
      </c>
      <c r="D6" s="2538"/>
      <c r="E6" s="2539"/>
      <c r="F6" s="2543" t="s">
        <v>393</v>
      </c>
      <c r="G6" s="2344" t="s">
        <v>4627</v>
      </c>
      <c r="H6" s="2344"/>
      <c r="I6" s="2344"/>
      <c r="J6" s="2344"/>
      <c r="K6" s="2344"/>
      <c r="L6" s="2344"/>
      <c r="M6" s="2343" t="s">
        <v>387</v>
      </c>
      <c r="N6" s="2343" t="s">
        <v>305</v>
      </c>
    </row>
    <row r="7" spans="1:14" s="364" customFormat="1" ht="15.75">
      <c r="A7" s="2347"/>
      <c r="B7" s="2348"/>
      <c r="C7" s="2540"/>
      <c r="D7" s="2541"/>
      <c r="E7" s="2542"/>
      <c r="F7" s="2544"/>
      <c r="G7" s="1779" t="s">
        <v>397</v>
      </c>
      <c r="H7" s="1833" t="s">
        <v>398</v>
      </c>
      <c r="I7" s="1779" t="s">
        <v>397</v>
      </c>
      <c r="J7" s="1779" t="s">
        <v>398</v>
      </c>
      <c r="K7" s="1779" t="s">
        <v>397</v>
      </c>
      <c r="L7" s="1779" t="s">
        <v>398</v>
      </c>
      <c r="M7" s="2343"/>
      <c r="N7" s="2343"/>
    </row>
    <row r="8" spans="1:14" s="298" customFormat="1" ht="15.75">
      <c r="A8" s="2528">
        <v>-1</v>
      </c>
      <c r="B8" s="2529"/>
      <c r="C8" s="2533">
        <v>-2</v>
      </c>
      <c r="D8" s="2533"/>
      <c r="E8" s="2533"/>
      <c r="F8" s="297">
        <v>-3</v>
      </c>
      <c r="G8" s="296">
        <v>-4</v>
      </c>
      <c r="H8" s="297">
        <v>-5</v>
      </c>
      <c r="I8" s="296">
        <v>-6</v>
      </c>
      <c r="J8" s="297">
        <v>-7</v>
      </c>
      <c r="K8" s="296">
        <v>-4</v>
      </c>
      <c r="L8" s="297">
        <v>-5</v>
      </c>
      <c r="M8" s="296">
        <v>-6</v>
      </c>
      <c r="N8" s="297">
        <v>-7</v>
      </c>
    </row>
    <row r="9" spans="1:14" s="286" customFormat="1" ht="15.75">
      <c r="A9" s="346" t="s">
        <v>323</v>
      </c>
      <c r="B9" s="352"/>
      <c r="C9" s="290" t="s">
        <v>503</v>
      </c>
      <c r="D9" s="293"/>
      <c r="E9" s="290"/>
      <c r="F9" s="291"/>
      <c r="G9" s="290"/>
      <c r="H9" s="292"/>
      <c r="I9" s="290"/>
      <c r="J9" s="293"/>
      <c r="K9" s="290"/>
      <c r="L9" s="290"/>
      <c r="M9" s="294"/>
      <c r="N9" s="295"/>
    </row>
    <row r="10" spans="1:14" s="307" customFormat="1" ht="33" customHeight="1">
      <c r="A10" s="347">
        <v>1</v>
      </c>
      <c r="B10" s="353">
        <v>22</v>
      </c>
      <c r="C10" s="2530" t="s">
        <v>504</v>
      </c>
      <c r="D10" s="2531"/>
      <c r="E10" s="2532"/>
      <c r="F10" s="302"/>
      <c r="G10" s="303"/>
      <c r="H10" s="304"/>
      <c r="I10" s="303"/>
      <c r="J10" s="305"/>
      <c r="K10" s="303"/>
      <c r="L10" s="303"/>
      <c r="M10" s="306"/>
      <c r="N10" s="303"/>
    </row>
    <row r="11" spans="1:14" s="315" customFormat="1" ht="36" customHeight="1">
      <c r="A11" s="348"/>
      <c r="B11" s="313"/>
      <c r="C11" s="310" t="s">
        <v>502</v>
      </c>
      <c r="D11" s="2534" t="s">
        <v>4</v>
      </c>
      <c r="E11" s="2534"/>
      <c r="F11" s="311" t="s">
        <v>505</v>
      </c>
      <c r="G11" s="312" t="s">
        <v>506</v>
      </c>
      <c r="H11" s="311" t="s">
        <v>507</v>
      </c>
      <c r="I11" s="309"/>
      <c r="J11" s="313"/>
      <c r="K11" s="309"/>
      <c r="L11" s="309"/>
      <c r="M11" s="314"/>
      <c r="N11" s="309"/>
    </row>
    <row r="12" spans="1:14" s="323" customFormat="1" ht="62.25" customHeight="1">
      <c r="A12" s="175"/>
      <c r="B12" s="318"/>
      <c r="C12" s="318"/>
      <c r="D12" s="319" t="s">
        <v>502</v>
      </c>
      <c r="E12" s="320" t="s">
        <v>508</v>
      </c>
      <c r="F12" s="321" t="s">
        <v>505</v>
      </c>
      <c r="G12" s="317"/>
      <c r="H12" s="320"/>
      <c r="I12" s="320" t="s">
        <v>509</v>
      </c>
      <c r="J12" s="318" t="s">
        <v>510</v>
      </c>
      <c r="K12" s="320" t="s">
        <v>511</v>
      </c>
      <c r="L12" s="321" t="s">
        <v>507</v>
      </c>
      <c r="M12" s="322">
        <v>75000000</v>
      </c>
      <c r="N12" s="320"/>
    </row>
    <row r="13" spans="1:14" s="323" customFormat="1" ht="135">
      <c r="A13" s="175"/>
      <c r="B13" s="318"/>
      <c r="C13" s="318"/>
      <c r="D13" s="319" t="s">
        <v>512</v>
      </c>
      <c r="E13" s="320" t="s">
        <v>9</v>
      </c>
      <c r="F13" s="321" t="s">
        <v>505</v>
      </c>
      <c r="G13" s="317"/>
      <c r="H13" s="320"/>
      <c r="I13" s="320" t="s">
        <v>513</v>
      </c>
      <c r="J13" s="321" t="s">
        <v>507</v>
      </c>
      <c r="K13" s="320" t="s">
        <v>514</v>
      </c>
      <c r="L13" s="321" t="s">
        <v>515</v>
      </c>
      <c r="M13" s="322">
        <v>300000000</v>
      </c>
      <c r="N13" s="320"/>
    </row>
    <row r="14" spans="1:14" s="323" customFormat="1" ht="120">
      <c r="A14" s="175"/>
      <c r="B14" s="318"/>
      <c r="C14" s="318"/>
      <c r="D14" s="319" t="s">
        <v>516</v>
      </c>
      <c r="E14" s="320" t="s">
        <v>517</v>
      </c>
      <c r="F14" s="321" t="s">
        <v>505</v>
      </c>
      <c r="G14" s="317"/>
      <c r="H14" s="320"/>
      <c r="I14" s="320" t="s">
        <v>518</v>
      </c>
      <c r="J14" s="321" t="s">
        <v>519</v>
      </c>
      <c r="K14" s="320" t="s">
        <v>520</v>
      </c>
      <c r="L14" s="321" t="s">
        <v>521</v>
      </c>
      <c r="M14" s="322">
        <v>75000000</v>
      </c>
      <c r="N14" s="320"/>
    </row>
    <row r="15" spans="1:14" s="315" customFormat="1" ht="46.5" customHeight="1">
      <c r="A15" s="348"/>
      <c r="B15" s="313"/>
      <c r="C15" s="310" t="s">
        <v>512</v>
      </c>
      <c r="D15" s="2534" t="s">
        <v>343</v>
      </c>
      <c r="E15" s="2534"/>
      <c r="F15" s="311" t="s">
        <v>505</v>
      </c>
      <c r="G15" s="312" t="s">
        <v>522</v>
      </c>
      <c r="H15" s="311" t="s">
        <v>266</v>
      </c>
      <c r="I15" s="309"/>
      <c r="J15" s="313"/>
      <c r="K15" s="309"/>
      <c r="L15" s="309"/>
      <c r="M15" s="314"/>
      <c r="N15" s="312"/>
    </row>
    <row r="16" spans="1:14" s="323" customFormat="1" ht="93" customHeight="1">
      <c r="A16" s="175"/>
      <c r="B16" s="318"/>
      <c r="C16" s="318"/>
      <c r="D16" s="319">
        <v>4</v>
      </c>
      <c r="E16" s="320" t="s">
        <v>404</v>
      </c>
      <c r="F16" s="321" t="s">
        <v>505</v>
      </c>
      <c r="G16" s="317"/>
      <c r="H16" s="320"/>
      <c r="I16" s="320" t="s">
        <v>523</v>
      </c>
      <c r="J16" s="318" t="s">
        <v>266</v>
      </c>
      <c r="K16" s="320" t="s">
        <v>524</v>
      </c>
      <c r="L16" s="318" t="s">
        <v>525</v>
      </c>
      <c r="M16" s="322">
        <v>100000000</v>
      </c>
      <c r="N16" s="320"/>
    </row>
    <row r="17" spans="1:14" s="323" customFormat="1" ht="107.25" customHeight="1">
      <c r="A17" s="175"/>
      <c r="B17" s="318"/>
      <c r="C17" s="318"/>
      <c r="D17" s="319">
        <v>5</v>
      </c>
      <c r="E17" s="320" t="s">
        <v>526</v>
      </c>
      <c r="F17" s="321" t="s">
        <v>505</v>
      </c>
      <c r="G17" s="317"/>
      <c r="H17" s="320"/>
      <c r="I17" s="320" t="s">
        <v>527</v>
      </c>
      <c r="J17" s="318" t="s">
        <v>528</v>
      </c>
      <c r="K17" s="320" t="s">
        <v>529</v>
      </c>
      <c r="L17" s="321" t="s">
        <v>530</v>
      </c>
      <c r="M17" s="322">
        <v>75000000</v>
      </c>
      <c r="N17" s="320"/>
    </row>
    <row r="18" spans="1:14" s="323" customFormat="1" ht="87" customHeight="1">
      <c r="A18" s="175"/>
      <c r="B18" s="318"/>
      <c r="C18" s="318"/>
      <c r="D18" s="319">
        <v>6</v>
      </c>
      <c r="E18" s="320" t="s">
        <v>531</v>
      </c>
      <c r="F18" s="321" t="s">
        <v>505</v>
      </c>
      <c r="G18" s="317"/>
      <c r="H18" s="320"/>
      <c r="I18" s="320" t="s">
        <v>532</v>
      </c>
      <c r="J18" s="318" t="s">
        <v>266</v>
      </c>
      <c r="K18" s="320" t="s">
        <v>533</v>
      </c>
      <c r="L18" s="318" t="s">
        <v>534</v>
      </c>
      <c r="M18" s="322" t="s">
        <v>535</v>
      </c>
      <c r="N18" s="320"/>
    </row>
    <row r="19" spans="1:14" s="323" customFormat="1" ht="70.5" customHeight="1">
      <c r="A19" s="175"/>
      <c r="B19" s="318"/>
      <c r="C19" s="318"/>
      <c r="D19" s="319">
        <v>7</v>
      </c>
      <c r="E19" s="320" t="s">
        <v>537</v>
      </c>
      <c r="F19" s="321" t="s">
        <v>505</v>
      </c>
      <c r="G19" s="317"/>
      <c r="H19" s="320"/>
      <c r="I19" s="320" t="s">
        <v>538</v>
      </c>
      <c r="J19" s="318" t="s">
        <v>266</v>
      </c>
      <c r="K19" s="320" t="s">
        <v>539</v>
      </c>
      <c r="L19" s="321" t="s">
        <v>540</v>
      </c>
      <c r="M19" s="322">
        <v>200000000</v>
      </c>
      <c r="N19" s="320"/>
    </row>
    <row r="20" spans="1:14" s="323" customFormat="1" ht="24" customHeight="1">
      <c r="A20" s="175"/>
      <c r="B20" s="318"/>
      <c r="C20" s="318"/>
      <c r="D20" s="319">
        <v>8</v>
      </c>
      <c r="E20" s="324" t="s">
        <v>541</v>
      </c>
      <c r="F20" s="321" t="s">
        <v>23</v>
      </c>
      <c r="G20" s="317"/>
      <c r="H20" s="320"/>
      <c r="I20" s="320" t="s">
        <v>542</v>
      </c>
      <c r="J20" s="320" t="s">
        <v>543</v>
      </c>
      <c r="K20" s="320"/>
      <c r="L20" s="321"/>
      <c r="M20" s="322"/>
      <c r="N20" s="320"/>
    </row>
    <row r="21" spans="1:14" s="323" customFormat="1" ht="35.25" customHeight="1">
      <c r="A21" s="175"/>
      <c r="B21" s="318"/>
      <c r="C21" s="318"/>
      <c r="D21" s="319">
        <v>9</v>
      </c>
      <c r="E21" s="320" t="s">
        <v>544</v>
      </c>
      <c r="F21" s="321" t="s">
        <v>545</v>
      </c>
      <c r="G21" s="317"/>
      <c r="H21" s="320"/>
      <c r="I21" s="320" t="s">
        <v>546</v>
      </c>
      <c r="J21" s="318" t="s">
        <v>547</v>
      </c>
      <c r="K21" s="320"/>
      <c r="L21" s="321"/>
      <c r="M21" s="322"/>
      <c r="N21" s="320"/>
    </row>
    <row r="22" spans="1:14" s="315" customFormat="1" ht="47.25">
      <c r="A22" s="348"/>
      <c r="B22" s="313"/>
      <c r="C22" s="310" t="s">
        <v>516</v>
      </c>
      <c r="D22" s="2534" t="s">
        <v>353</v>
      </c>
      <c r="E22" s="2534"/>
      <c r="F22" s="311" t="s">
        <v>505</v>
      </c>
      <c r="G22" s="312" t="s">
        <v>548</v>
      </c>
      <c r="H22" s="311" t="s">
        <v>549</v>
      </c>
      <c r="I22" s="309"/>
      <c r="J22" s="313"/>
      <c r="K22" s="309"/>
      <c r="L22" s="309"/>
      <c r="M22" s="314"/>
      <c r="N22" s="312"/>
    </row>
    <row r="23" spans="1:14" s="323" customFormat="1" ht="150">
      <c r="A23" s="175"/>
      <c r="B23" s="318"/>
      <c r="C23" s="318"/>
      <c r="D23" s="319">
        <v>10</v>
      </c>
      <c r="E23" s="320" t="s">
        <v>48</v>
      </c>
      <c r="F23" s="321" t="s">
        <v>505</v>
      </c>
      <c r="G23" s="317"/>
      <c r="H23" s="320"/>
      <c r="I23" s="320" t="s">
        <v>550</v>
      </c>
      <c r="J23" s="321" t="s">
        <v>551</v>
      </c>
      <c r="K23" s="320" t="s">
        <v>552</v>
      </c>
      <c r="L23" s="321" t="s">
        <v>553</v>
      </c>
      <c r="M23" s="322">
        <v>15000000</v>
      </c>
      <c r="N23" s="320"/>
    </row>
    <row r="24" spans="1:14" s="323" customFormat="1" ht="77.25" customHeight="1">
      <c r="A24" s="175"/>
      <c r="B24" s="318"/>
      <c r="C24" s="318"/>
      <c r="D24" s="319">
        <v>11</v>
      </c>
      <c r="E24" s="320" t="s">
        <v>554</v>
      </c>
      <c r="F24" s="321" t="s">
        <v>505</v>
      </c>
      <c r="G24" s="317"/>
      <c r="H24" s="320"/>
      <c r="I24" s="320" t="s">
        <v>555</v>
      </c>
      <c r="J24" s="321" t="s">
        <v>551</v>
      </c>
      <c r="K24" s="320" t="s">
        <v>556</v>
      </c>
      <c r="L24" s="321" t="s">
        <v>507</v>
      </c>
      <c r="M24" s="322">
        <v>15000000</v>
      </c>
      <c r="N24" s="320"/>
    </row>
    <row r="25" spans="1:14" s="315" customFormat="1" ht="65.25" customHeight="1">
      <c r="A25" s="348"/>
      <c r="B25" s="313"/>
      <c r="C25" s="310" t="s">
        <v>536</v>
      </c>
      <c r="D25" s="2534" t="s">
        <v>51</v>
      </c>
      <c r="E25" s="2534"/>
      <c r="F25" s="311" t="s">
        <v>505</v>
      </c>
      <c r="G25" s="312" t="s">
        <v>557</v>
      </c>
      <c r="H25" s="311" t="s">
        <v>558</v>
      </c>
      <c r="I25" s="309"/>
      <c r="J25" s="313"/>
      <c r="K25" s="309"/>
      <c r="L25" s="309"/>
      <c r="M25" s="314"/>
      <c r="N25" s="312"/>
    </row>
    <row r="26" spans="1:14" s="323" customFormat="1" ht="80.25" customHeight="1">
      <c r="A26" s="175"/>
      <c r="B26" s="318"/>
      <c r="C26" s="318"/>
      <c r="D26" s="319">
        <v>12</v>
      </c>
      <c r="E26" s="320" t="s">
        <v>559</v>
      </c>
      <c r="F26" s="321" t="s">
        <v>505</v>
      </c>
      <c r="G26" s="317"/>
      <c r="H26" s="320"/>
      <c r="I26" s="320" t="s">
        <v>560</v>
      </c>
      <c r="J26" s="321" t="s">
        <v>551</v>
      </c>
      <c r="K26" s="320" t="s">
        <v>561</v>
      </c>
      <c r="L26" s="321" t="s">
        <v>562</v>
      </c>
      <c r="M26" s="322">
        <v>10000000</v>
      </c>
      <c r="N26" s="320"/>
    </row>
    <row r="27" spans="1:14" s="323" customFormat="1" ht="90.75" customHeight="1">
      <c r="A27" s="175"/>
      <c r="B27" s="318"/>
      <c r="C27" s="318"/>
      <c r="D27" s="319">
        <v>13</v>
      </c>
      <c r="E27" s="320" t="s">
        <v>563</v>
      </c>
      <c r="F27" s="321" t="s">
        <v>505</v>
      </c>
      <c r="G27" s="317"/>
      <c r="H27" s="320"/>
      <c r="I27" s="320" t="s">
        <v>564</v>
      </c>
      <c r="J27" s="321" t="s">
        <v>54</v>
      </c>
      <c r="K27" s="320" t="s">
        <v>565</v>
      </c>
      <c r="L27" s="321" t="s">
        <v>507</v>
      </c>
      <c r="M27" s="322">
        <v>10000000</v>
      </c>
      <c r="N27" s="320"/>
    </row>
    <row r="28" spans="1:14" s="323" customFormat="1" ht="86.25" customHeight="1">
      <c r="A28" s="175"/>
      <c r="B28" s="318"/>
      <c r="C28" s="318"/>
      <c r="D28" s="319">
        <v>14</v>
      </c>
      <c r="E28" s="320" t="s">
        <v>566</v>
      </c>
      <c r="F28" s="321" t="s">
        <v>505</v>
      </c>
      <c r="G28" s="317"/>
      <c r="H28" s="320"/>
      <c r="I28" s="320" t="s">
        <v>567</v>
      </c>
      <c r="J28" s="321" t="s">
        <v>551</v>
      </c>
      <c r="K28" s="320" t="s">
        <v>568</v>
      </c>
      <c r="L28" s="318" t="s">
        <v>562</v>
      </c>
      <c r="M28" s="322">
        <v>10000000</v>
      </c>
      <c r="N28" s="320"/>
    </row>
    <row r="29" spans="1:14" s="323" customFormat="1" ht="68.25" customHeight="1">
      <c r="A29" s="175"/>
      <c r="B29" s="318"/>
      <c r="C29" s="318"/>
      <c r="D29" s="319">
        <v>15</v>
      </c>
      <c r="E29" s="320" t="s">
        <v>569</v>
      </c>
      <c r="F29" s="321" t="s">
        <v>505</v>
      </c>
      <c r="G29" s="317"/>
      <c r="H29" s="320"/>
      <c r="I29" s="320" t="s">
        <v>570</v>
      </c>
      <c r="J29" s="321" t="s">
        <v>507</v>
      </c>
      <c r="K29" s="320" t="s">
        <v>571</v>
      </c>
      <c r="L29" s="321" t="s">
        <v>572</v>
      </c>
      <c r="M29" s="322">
        <v>12000000</v>
      </c>
      <c r="N29" s="320"/>
    </row>
    <row r="30" spans="1:14" s="315" customFormat="1" ht="53.25" customHeight="1">
      <c r="A30" s="348"/>
      <c r="B30" s="313"/>
      <c r="C30" s="310" t="s">
        <v>573</v>
      </c>
      <c r="D30" s="2546" t="s">
        <v>574</v>
      </c>
      <c r="E30" s="2546"/>
      <c r="F30" s="311" t="s">
        <v>575</v>
      </c>
      <c r="G30" s="312" t="s">
        <v>576</v>
      </c>
      <c r="H30" s="311" t="s">
        <v>577</v>
      </c>
      <c r="I30" s="312"/>
      <c r="J30" s="311"/>
      <c r="K30" s="312"/>
      <c r="L30" s="311"/>
      <c r="M30" s="343"/>
      <c r="N30" s="312"/>
    </row>
    <row r="31" spans="1:14" s="323" customFormat="1" ht="69" customHeight="1">
      <c r="A31" s="175"/>
      <c r="B31" s="318"/>
      <c r="C31" s="318"/>
      <c r="D31" s="319">
        <v>16</v>
      </c>
      <c r="E31" s="320" t="s">
        <v>578</v>
      </c>
      <c r="F31" s="321" t="s">
        <v>575</v>
      </c>
      <c r="G31" s="317"/>
      <c r="H31" s="320"/>
      <c r="I31" s="320" t="s">
        <v>579</v>
      </c>
      <c r="J31" s="321" t="s">
        <v>580</v>
      </c>
      <c r="K31" s="320" t="s">
        <v>581</v>
      </c>
      <c r="L31" s="318" t="s">
        <v>577</v>
      </c>
      <c r="M31" s="322">
        <v>75000000</v>
      </c>
      <c r="N31" s="320"/>
    </row>
    <row r="32" spans="1:14" s="315" customFormat="1" ht="52.5" customHeight="1">
      <c r="A32" s="348"/>
      <c r="B32" s="313"/>
      <c r="C32" s="310" t="s">
        <v>582</v>
      </c>
      <c r="D32" s="2534" t="s">
        <v>583</v>
      </c>
      <c r="E32" s="2534"/>
      <c r="F32" s="311" t="s">
        <v>575</v>
      </c>
      <c r="G32" s="312" t="s">
        <v>584</v>
      </c>
      <c r="H32" s="311" t="s">
        <v>580</v>
      </c>
      <c r="I32" s="309"/>
      <c r="J32" s="313"/>
      <c r="K32" s="309"/>
      <c r="L32" s="309"/>
      <c r="M32" s="343"/>
      <c r="N32" s="312"/>
    </row>
    <row r="33" spans="1:14" s="323" customFormat="1" ht="105" customHeight="1">
      <c r="A33" s="175"/>
      <c r="B33" s="318"/>
      <c r="C33" s="318"/>
      <c r="D33" s="319">
        <v>17</v>
      </c>
      <c r="E33" s="320" t="s">
        <v>585</v>
      </c>
      <c r="F33" s="321" t="s">
        <v>575</v>
      </c>
      <c r="G33" s="317"/>
      <c r="H33" s="320"/>
      <c r="I33" s="320" t="s">
        <v>586</v>
      </c>
      <c r="J33" s="321" t="s">
        <v>587</v>
      </c>
      <c r="K33" s="320" t="s">
        <v>588</v>
      </c>
      <c r="L33" s="321" t="s">
        <v>589</v>
      </c>
      <c r="M33" s="322">
        <v>1100000000</v>
      </c>
      <c r="N33" s="320"/>
    </row>
    <row r="34" spans="1:14" s="323" customFormat="1" ht="119.25" customHeight="1">
      <c r="A34" s="175"/>
      <c r="B34" s="318"/>
      <c r="C34" s="318"/>
      <c r="D34" s="319">
        <v>18</v>
      </c>
      <c r="E34" s="317" t="s">
        <v>590</v>
      </c>
      <c r="F34" s="321" t="s">
        <v>575</v>
      </c>
      <c r="G34" s="317"/>
      <c r="H34" s="320"/>
      <c r="I34" s="320" t="s">
        <v>591</v>
      </c>
      <c r="J34" s="321" t="s">
        <v>592</v>
      </c>
      <c r="K34" s="320" t="s">
        <v>593</v>
      </c>
      <c r="L34" s="321" t="s">
        <v>594</v>
      </c>
      <c r="M34" s="322">
        <v>150000000</v>
      </c>
      <c r="N34" s="320"/>
    </row>
    <row r="35" spans="1:14" s="323" customFormat="1" ht="120">
      <c r="A35" s="175"/>
      <c r="B35" s="318"/>
      <c r="C35" s="318"/>
      <c r="D35" s="319">
        <v>19</v>
      </c>
      <c r="E35" s="320" t="s">
        <v>595</v>
      </c>
      <c r="F35" s="321" t="s">
        <v>575</v>
      </c>
      <c r="G35" s="317"/>
      <c r="H35" s="320"/>
      <c r="I35" s="320" t="s">
        <v>596</v>
      </c>
      <c r="J35" s="321" t="s">
        <v>2047</v>
      </c>
      <c r="K35" s="320" t="s">
        <v>597</v>
      </c>
      <c r="L35" s="321" t="s">
        <v>580</v>
      </c>
      <c r="M35" s="322">
        <v>100000000</v>
      </c>
      <c r="N35" s="320"/>
    </row>
    <row r="36" spans="1:14" s="323" customFormat="1" ht="90">
      <c r="A36" s="175"/>
      <c r="B36" s="318"/>
      <c r="C36" s="318"/>
      <c r="D36" s="319">
        <v>20</v>
      </c>
      <c r="E36" s="320" t="s">
        <v>598</v>
      </c>
      <c r="F36" s="321" t="s">
        <v>575</v>
      </c>
      <c r="G36" s="317"/>
      <c r="H36" s="320"/>
      <c r="I36" s="320" t="s">
        <v>599</v>
      </c>
      <c r="J36" s="321" t="s">
        <v>580</v>
      </c>
      <c r="K36" s="320" t="s">
        <v>600</v>
      </c>
      <c r="L36" s="321" t="s">
        <v>601</v>
      </c>
      <c r="M36" s="322">
        <v>64000000</v>
      </c>
      <c r="N36" s="320"/>
    </row>
    <row r="37" spans="1:14" s="344" customFormat="1" ht="47.25">
      <c r="A37" s="349"/>
      <c r="B37" s="313"/>
      <c r="C37" s="310" t="s">
        <v>602</v>
      </c>
      <c r="D37" s="2546" t="s">
        <v>603</v>
      </c>
      <c r="E37" s="2546"/>
      <c r="F37" s="311" t="s">
        <v>505</v>
      </c>
      <c r="G37" s="312" t="s">
        <v>604</v>
      </c>
      <c r="H37" s="311" t="s">
        <v>605</v>
      </c>
      <c r="I37" s="312"/>
      <c r="J37" s="311"/>
      <c r="K37" s="312"/>
      <c r="L37" s="311"/>
      <c r="M37" s="343"/>
      <c r="N37" s="312"/>
    </row>
    <row r="38" spans="1:14" s="325" customFormat="1" ht="139.5" customHeight="1">
      <c r="A38" s="350"/>
      <c r="B38" s="318"/>
      <c r="C38" s="318"/>
      <c r="D38" s="319">
        <v>21</v>
      </c>
      <c r="E38" s="320" t="s">
        <v>606</v>
      </c>
      <c r="F38" s="321" t="s">
        <v>505</v>
      </c>
      <c r="G38" s="317"/>
      <c r="H38" s="320"/>
      <c r="I38" s="320" t="s">
        <v>607</v>
      </c>
      <c r="J38" s="321" t="s">
        <v>577</v>
      </c>
      <c r="K38" s="320" t="s">
        <v>608</v>
      </c>
      <c r="L38" s="321" t="s">
        <v>609</v>
      </c>
      <c r="M38" s="322">
        <f>64*3000000</f>
        <v>192000000</v>
      </c>
      <c r="N38" s="320"/>
    </row>
    <row r="39" spans="1:14" s="325" customFormat="1" ht="94.5" customHeight="1">
      <c r="A39" s="350"/>
      <c r="B39" s="318"/>
      <c r="C39" s="318"/>
      <c r="D39" s="319">
        <v>22</v>
      </c>
      <c r="E39" s="320" t="s">
        <v>610</v>
      </c>
      <c r="F39" s="321" t="s">
        <v>505</v>
      </c>
      <c r="G39" s="317"/>
      <c r="H39" s="320"/>
      <c r="I39" s="320" t="s">
        <v>611</v>
      </c>
      <c r="J39" s="318" t="s">
        <v>612</v>
      </c>
      <c r="K39" s="320" t="s">
        <v>613</v>
      </c>
      <c r="L39" s="321" t="s">
        <v>609</v>
      </c>
      <c r="M39" s="322">
        <f>57*3000000</f>
        <v>171000000</v>
      </c>
      <c r="N39" s="320"/>
    </row>
    <row r="40" spans="1:14" s="315" customFormat="1" ht="53.25" customHeight="1">
      <c r="A40" s="348"/>
      <c r="B40" s="313"/>
      <c r="C40" s="310" t="s">
        <v>614</v>
      </c>
      <c r="D40" s="2546" t="s">
        <v>615</v>
      </c>
      <c r="E40" s="2546"/>
      <c r="F40" s="311" t="s">
        <v>575</v>
      </c>
      <c r="G40" s="345" t="s">
        <v>616</v>
      </c>
      <c r="H40" s="311" t="s">
        <v>617</v>
      </c>
      <c r="I40" s="312"/>
      <c r="J40" s="313"/>
      <c r="K40" s="312"/>
      <c r="L40" s="313"/>
      <c r="M40" s="343"/>
      <c r="N40" s="312"/>
    </row>
    <row r="41" spans="1:14" s="323" customFormat="1" ht="78.75" customHeight="1">
      <c r="A41" s="175"/>
      <c r="B41" s="318"/>
      <c r="C41" s="318"/>
      <c r="D41" s="319">
        <v>23</v>
      </c>
      <c r="E41" s="320" t="s">
        <v>618</v>
      </c>
      <c r="F41" s="321" t="s">
        <v>575</v>
      </c>
      <c r="G41" s="317"/>
      <c r="H41" s="320"/>
      <c r="I41" s="320" t="s">
        <v>619</v>
      </c>
      <c r="J41" s="318" t="s">
        <v>617</v>
      </c>
      <c r="K41" s="320" t="s">
        <v>620</v>
      </c>
      <c r="L41" s="321" t="s">
        <v>621</v>
      </c>
      <c r="M41" s="322">
        <v>114000000</v>
      </c>
      <c r="N41" s="320"/>
    </row>
    <row r="42" spans="1:14" s="323" customFormat="1" ht="76.5" customHeight="1">
      <c r="A42" s="175"/>
      <c r="B42" s="318"/>
      <c r="C42" s="318"/>
      <c r="D42" s="319">
        <v>24</v>
      </c>
      <c r="E42" s="320" t="s">
        <v>622</v>
      </c>
      <c r="F42" s="321" t="s">
        <v>575</v>
      </c>
      <c r="G42" s="317"/>
      <c r="H42" s="320"/>
      <c r="I42" s="320" t="s">
        <v>623</v>
      </c>
      <c r="J42" s="318" t="s">
        <v>617</v>
      </c>
      <c r="K42" s="320" t="s">
        <v>624</v>
      </c>
      <c r="L42" s="318" t="s">
        <v>625</v>
      </c>
      <c r="M42" s="322">
        <v>57000000</v>
      </c>
      <c r="N42" s="320"/>
    </row>
    <row r="43" spans="1:14" s="315" customFormat="1" ht="50.25" customHeight="1">
      <c r="A43" s="348"/>
      <c r="B43" s="313"/>
      <c r="C43" s="310" t="s">
        <v>626</v>
      </c>
      <c r="D43" s="2546" t="s">
        <v>627</v>
      </c>
      <c r="E43" s="2546"/>
      <c r="F43" s="311" t="s">
        <v>575</v>
      </c>
      <c r="G43" s="312" t="s">
        <v>628</v>
      </c>
      <c r="H43" s="311" t="s">
        <v>617</v>
      </c>
      <c r="I43" s="312"/>
      <c r="J43" s="313"/>
      <c r="K43" s="312"/>
      <c r="L43" s="313"/>
      <c r="M43" s="343"/>
      <c r="N43" s="312"/>
    </row>
    <row r="44" spans="1:14" s="323" customFormat="1" ht="89.25" customHeight="1">
      <c r="A44" s="175"/>
      <c r="B44" s="318"/>
      <c r="C44" s="318"/>
      <c r="D44" s="319">
        <v>25</v>
      </c>
      <c r="E44" s="320" t="s">
        <v>629</v>
      </c>
      <c r="F44" s="321" t="s">
        <v>575</v>
      </c>
      <c r="G44" s="317"/>
      <c r="H44" s="320"/>
      <c r="I44" s="320" t="s">
        <v>630</v>
      </c>
      <c r="J44" s="318" t="s">
        <v>617</v>
      </c>
      <c r="K44" s="320" t="s">
        <v>631</v>
      </c>
      <c r="L44" s="321" t="s">
        <v>632</v>
      </c>
      <c r="M44" s="322">
        <v>57000000</v>
      </c>
      <c r="N44" s="320"/>
    </row>
    <row r="45" spans="1:14" s="323" customFormat="1" ht="62.25" customHeight="1">
      <c r="A45" s="175"/>
      <c r="B45" s="318"/>
      <c r="C45" s="318"/>
      <c r="D45" s="319">
        <v>26</v>
      </c>
      <c r="E45" s="320" t="s">
        <v>633</v>
      </c>
      <c r="F45" s="321" t="s">
        <v>575</v>
      </c>
      <c r="G45" s="317"/>
      <c r="H45" s="320"/>
      <c r="I45" s="320" t="s">
        <v>634</v>
      </c>
      <c r="J45" s="318" t="s">
        <v>617</v>
      </c>
      <c r="K45" s="320" t="s">
        <v>635</v>
      </c>
      <c r="L45" s="321" t="s">
        <v>636</v>
      </c>
      <c r="M45" s="322">
        <v>57000000</v>
      </c>
      <c r="N45" s="320"/>
    </row>
    <row r="46" spans="1:14" s="344" customFormat="1" ht="36.75" customHeight="1">
      <c r="A46" s="349"/>
      <c r="B46" s="313"/>
      <c r="C46" s="310" t="s">
        <v>637</v>
      </c>
      <c r="D46" s="2534" t="s">
        <v>638</v>
      </c>
      <c r="E46" s="2534"/>
      <c r="F46" s="311" t="s">
        <v>575</v>
      </c>
      <c r="G46" s="312" t="s">
        <v>639</v>
      </c>
      <c r="H46" s="311" t="s">
        <v>580</v>
      </c>
      <c r="I46" s="309"/>
      <c r="J46" s="313"/>
      <c r="K46" s="309"/>
      <c r="L46" s="309"/>
      <c r="M46" s="343"/>
      <c r="N46" s="312"/>
    </row>
    <row r="47" spans="1:14" s="323" customFormat="1" ht="73.5" customHeight="1">
      <c r="A47" s="175"/>
      <c r="B47" s="318"/>
      <c r="C47" s="318"/>
      <c r="D47" s="319">
        <v>27</v>
      </c>
      <c r="E47" s="320" t="s">
        <v>640</v>
      </c>
      <c r="F47" s="321" t="s">
        <v>575</v>
      </c>
      <c r="G47" s="317"/>
      <c r="H47" s="320"/>
      <c r="I47" s="320" t="s">
        <v>641</v>
      </c>
      <c r="J47" s="321" t="s">
        <v>580</v>
      </c>
      <c r="K47" s="320" t="s">
        <v>642</v>
      </c>
      <c r="L47" s="321" t="s">
        <v>643</v>
      </c>
      <c r="M47" s="322">
        <v>160000000</v>
      </c>
      <c r="N47" s="320"/>
    </row>
    <row r="48" spans="1:14" s="325" customFormat="1" ht="69.75" customHeight="1">
      <c r="A48" s="350"/>
      <c r="B48" s="318"/>
      <c r="C48" s="318"/>
      <c r="D48" s="319">
        <v>28</v>
      </c>
      <c r="E48" s="320" t="s">
        <v>644</v>
      </c>
      <c r="F48" s="321" t="s">
        <v>575</v>
      </c>
      <c r="G48" s="317"/>
      <c r="H48" s="320"/>
      <c r="I48" s="320" t="s">
        <v>645</v>
      </c>
      <c r="J48" s="318" t="s">
        <v>617</v>
      </c>
      <c r="K48" s="320" t="s">
        <v>646</v>
      </c>
      <c r="L48" s="321" t="s">
        <v>647</v>
      </c>
      <c r="M48" s="322">
        <v>1000000000</v>
      </c>
      <c r="N48" s="320"/>
    </row>
    <row r="49" spans="1:14" s="323" customFormat="1" ht="80.25" customHeight="1">
      <c r="A49" s="175"/>
      <c r="B49" s="318"/>
      <c r="C49" s="318"/>
      <c r="D49" s="319">
        <v>29</v>
      </c>
      <c r="E49" s="320" t="s">
        <v>648</v>
      </c>
      <c r="F49" s="321" t="s">
        <v>575</v>
      </c>
      <c r="G49" s="317"/>
      <c r="H49" s="320"/>
      <c r="I49" s="320" t="s">
        <v>649</v>
      </c>
      <c r="J49" s="321" t="s">
        <v>650</v>
      </c>
      <c r="K49" s="320" t="s">
        <v>651</v>
      </c>
      <c r="L49" s="321" t="s">
        <v>652</v>
      </c>
      <c r="M49" s="322">
        <v>60000000</v>
      </c>
      <c r="N49" s="320"/>
    </row>
    <row r="50" spans="1:14" s="315" customFormat="1" ht="34.5" customHeight="1">
      <c r="A50" s="348"/>
      <c r="B50" s="313"/>
      <c r="C50" s="310" t="s">
        <v>653</v>
      </c>
      <c r="D50" s="2534" t="s">
        <v>654</v>
      </c>
      <c r="E50" s="2534"/>
      <c r="F50" s="311" t="s">
        <v>575</v>
      </c>
      <c r="G50" s="312" t="s">
        <v>655</v>
      </c>
      <c r="H50" s="311" t="s">
        <v>617</v>
      </c>
      <c r="I50" s="309"/>
      <c r="J50" s="313"/>
      <c r="K50" s="309"/>
      <c r="L50" s="309"/>
      <c r="M50" s="314"/>
      <c r="N50" s="312"/>
    </row>
    <row r="51" spans="1:14" s="323" customFormat="1" ht="68.25" customHeight="1">
      <c r="A51" s="175"/>
      <c r="B51" s="318"/>
      <c r="C51" s="318"/>
      <c r="D51" s="319">
        <v>30</v>
      </c>
      <c r="E51" s="320" t="s">
        <v>656</v>
      </c>
      <c r="F51" s="321" t="s">
        <v>575</v>
      </c>
      <c r="G51" s="317"/>
      <c r="H51" s="320"/>
      <c r="I51" s="320" t="s">
        <v>657</v>
      </c>
      <c r="J51" s="321" t="s">
        <v>580</v>
      </c>
      <c r="K51" s="320" t="s">
        <v>658</v>
      </c>
      <c r="L51" s="321" t="s">
        <v>659</v>
      </c>
      <c r="M51" s="322">
        <v>171000000</v>
      </c>
      <c r="N51" s="320"/>
    </row>
    <row r="52" spans="1:14" s="323" customFormat="1" ht="45.75" customHeight="1">
      <c r="A52" s="175"/>
      <c r="B52" s="318"/>
      <c r="C52" s="318"/>
      <c r="D52" s="319">
        <v>31</v>
      </c>
      <c r="E52" s="320" t="s">
        <v>660</v>
      </c>
      <c r="F52" s="321" t="s">
        <v>575</v>
      </c>
      <c r="G52" s="317"/>
      <c r="H52" s="320"/>
      <c r="I52" s="320" t="s">
        <v>661</v>
      </c>
      <c r="J52" s="318" t="s">
        <v>662</v>
      </c>
      <c r="K52" s="320" t="s">
        <v>663</v>
      </c>
      <c r="L52" s="318" t="s">
        <v>664</v>
      </c>
      <c r="M52" s="322">
        <v>255000000</v>
      </c>
      <c r="N52" s="320"/>
    </row>
    <row r="53" spans="1:14" s="323" customFormat="1" ht="67.5" customHeight="1">
      <c r="A53" s="175"/>
      <c r="B53" s="318" t="s">
        <v>535</v>
      </c>
      <c r="C53" s="318"/>
      <c r="D53" s="319">
        <v>32</v>
      </c>
      <c r="E53" s="320" t="s">
        <v>665</v>
      </c>
      <c r="F53" s="321" t="s">
        <v>575</v>
      </c>
      <c r="G53" s="317"/>
      <c r="H53" s="320"/>
      <c r="I53" s="320" t="s">
        <v>666</v>
      </c>
      <c r="J53" s="321" t="s">
        <v>580</v>
      </c>
      <c r="K53" s="320" t="s">
        <v>667</v>
      </c>
      <c r="L53" s="321" t="s">
        <v>668</v>
      </c>
      <c r="M53" s="322">
        <v>150000000</v>
      </c>
      <c r="N53" s="320"/>
    </row>
    <row r="54" spans="1:14" s="323" customFormat="1" ht="90">
      <c r="A54" s="175"/>
      <c r="B54" s="318"/>
      <c r="C54" s="318"/>
      <c r="D54" s="319">
        <v>33</v>
      </c>
      <c r="E54" s="320" t="s">
        <v>669</v>
      </c>
      <c r="F54" s="321" t="s">
        <v>575</v>
      </c>
      <c r="G54" s="317"/>
      <c r="H54" s="320"/>
      <c r="I54" s="320" t="s">
        <v>670</v>
      </c>
      <c r="J54" s="321" t="s">
        <v>671</v>
      </c>
      <c r="K54" s="320" t="s">
        <v>672</v>
      </c>
      <c r="L54" s="326">
        <v>7.0000000000000007E-2</v>
      </c>
      <c r="M54" s="322">
        <v>100000000</v>
      </c>
      <c r="N54" s="320"/>
    </row>
    <row r="55" spans="1:14" s="323" customFormat="1" ht="75">
      <c r="A55" s="175"/>
      <c r="B55" s="318"/>
      <c r="C55" s="318"/>
      <c r="D55" s="319">
        <v>34</v>
      </c>
      <c r="E55" s="320" t="s">
        <v>673</v>
      </c>
      <c r="F55" s="321" t="s">
        <v>575</v>
      </c>
      <c r="G55" s="317"/>
      <c r="H55" s="320"/>
      <c r="I55" s="320" t="s">
        <v>674</v>
      </c>
      <c r="J55" s="318" t="s">
        <v>636</v>
      </c>
      <c r="K55" s="320" t="s">
        <v>675</v>
      </c>
      <c r="L55" s="318" t="s">
        <v>617</v>
      </c>
      <c r="M55" s="322">
        <v>114000000</v>
      </c>
      <c r="N55" s="320"/>
    </row>
    <row r="56" spans="1:14" s="323" customFormat="1" ht="63" customHeight="1">
      <c r="A56" s="175"/>
      <c r="B56" s="318"/>
      <c r="C56" s="318"/>
      <c r="D56" s="319">
        <v>35</v>
      </c>
      <c r="E56" s="320" t="s">
        <v>676</v>
      </c>
      <c r="F56" s="321" t="s">
        <v>575</v>
      </c>
      <c r="G56" s="317"/>
      <c r="H56" s="320"/>
      <c r="I56" s="320" t="s">
        <v>677</v>
      </c>
      <c r="J56" s="318" t="s">
        <v>678</v>
      </c>
      <c r="K56" s="320" t="s">
        <v>679</v>
      </c>
      <c r="L56" s="318" t="s">
        <v>678</v>
      </c>
      <c r="M56" s="322">
        <f>45000000*14</f>
        <v>630000000</v>
      </c>
      <c r="N56" s="320"/>
    </row>
    <row r="57" spans="1:14" s="323" customFormat="1" ht="78" customHeight="1">
      <c r="A57" s="175"/>
      <c r="B57" s="318"/>
      <c r="C57" s="318"/>
      <c r="D57" s="319">
        <v>36</v>
      </c>
      <c r="E57" s="320" t="s">
        <v>680</v>
      </c>
      <c r="F57" s="321" t="s">
        <v>575</v>
      </c>
      <c r="G57" s="317"/>
      <c r="H57" s="320"/>
      <c r="I57" s="320" t="s">
        <v>681</v>
      </c>
      <c r="J57" s="318" t="s">
        <v>682</v>
      </c>
      <c r="K57" s="320" t="s">
        <v>683</v>
      </c>
      <c r="L57" s="318" t="s">
        <v>684</v>
      </c>
      <c r="M57" s="322">
        <f>13*5000000</f>
        <v>65000000</v>
      </c>
      <c r="N57" s="320"/>
    </row>
    <row r="58" spans="1:14" s="323" customFormat="1" ht="123.75" customHeight="1">
      <c r="A58" s="175"/>
      <c r="B58" s="318"/>
      <c r="C58" s="318"/>
      <c r="D58" s="319">
        <v>37</v>
      </c>
      <c r="E58" s="320" t="s">
        <v>685</v>
      </c>
      <c r="F58" s="321" t="s">
        <v>575</v>
      </c>
      <c r="G58" s="317"/>
      <c r="H58" s="320"/>
      <c r="I58" s="320" t="s">
        <v>686</v>
      </c>
      <c r="J58" s="321" t="s">
        <v>687</v>
      </c>
      <c r="K58" s="320" t="s">
        <v>688</v>
      </c>
      <c r="L58" s="318" t="s">
        <v>617</v>
      </c>
      <c r="M58" s="322">
        <f>75000000*3</f>
        <v>225000000</v>
      </c>
      <c r="N58" s="320"/>
    </row>
    <row r="59" spans="1:14" s="315" customFormat="1" ht="36.75" customHeight="1">
      <c r="A59" s="348"/>
      <c r="B59" s="313"/>
      <c r="C59" s="310" t="s">
        <v>653</v>
      </c>
      <c r="D59" s="2534" t="s">
        <v>689</v>
      </c>
      <c r="E59" s="2534"/>
      <c r="F59" s="311" t="s">
        <v>575</v>
      </c>
      <c r="G59" s="312" t="s">
        <v>690</v>
      </c>
      <c r="H59" s="311" t="s">
        <v>691</v>
      </c>
      <c r="I59" s="309"/>
      <c r="J59" s="313"/>
      <c r="K59" s="309"/>
      <c r="L59" s="309"/>
      <c r="M59" s="343"/>
      <c r="N59" s="312"/>
    </row>
    <row r="60" spans="1:14" s="323" customFormat="1" ht="120">
      <c r="A60" s="175"/>
      <c r="B60" s="318"/>
      <c r="C60" s="318"/>
      <c r="D60" s="319">
        <v>38</v>
      </c>
      <c r="E60" s="320" t="s">
        <v>692</v>
      </c>
      <c r="F60" s="321" t="s">
        <v>575</v>
      </c>
      <c r="G60" s="317"/>
      <c r="H60" s="320"/>
      <c r="I60" s="320" t="s">
        <v>693</v>
      </c>
      <c r="J60" s="321" t="s">
        <v>580</v>
      </c>
      <c r="K60" s="320" t="s">
        <v>694</v>
      </c>
      <c r="L60" s="321" t="s">
        <v>2048</v>
      </c>
      <c r="M60" s="322">
        <v>150000000</v>
      </c>
      <c r="N60" s="320"/>
    </row>
    <row r="61" spans="1:14" s="323" customFormat="1" ht="65.25" customHeight="1">
      <c r="A61" s="175"/>
      <c r="B61" s="318"/>
      <c r="C61" s="318"/>
      <c r="D61" s="319">
        <v>39</v>
      </c>
      <c r="E61" s="320" t="s">
        <v>695</v>
      </c>
      <c r="F61" s="321" t="s">
        <v>575</v>
      </c>
      <c r="G61" s="317"/>
      <c r="H61" s="320"/>
      <c r="I61" s="320" t="s">
        <v>696</v>
      </c>
      <c r="J61" s="318" t="s">
        <v>697</v>
      </c>
      <c r="K61" s="320" t="s">
        <v>698</v>
      </c>
      <c r="L61" s="321" t="s">
        <v>699</v>
      </c>
      <c r="M61" s="322">
        <v>75000000</v>
      </c>
      <c r="N61" s="320"/>
    </row>
    <row r="62" spans="1:14" s="323" customFormat="1" ht="49.5" customHeight="1">
      <c r="A62" s="175"/>
      <c r="B62" s="318"/>
      <c r="C62" s="318"/>
      <c r="D62" s="319">
        <v>40</v>
      </c>
      <c r="E62" s="320" t="s">
        <v>700</v>
      </c>
      <c r="F62" s="321" t="s">
        <v>575</v>
      </c>
      <c r="G62" s="317"/>
      <c r="H62" s="320"/>
      <c r="I62" s="320" t="s">
        <v>701</v>
      </c>
      <c r="J62" s="321" t="s">
        <v>702</v>
      </c>
      <c r="K62" s="320" t="s">
        <v>703</v>
      </c>
      <c r="L62" s="321" t="s">
        <v>704</v>
      </c>
      <c r="M62" s="322">
        <f>64*2000000</f>
        <v>128000000</v>
      </c>
      <c r="N62" s="320"/>
    </row>
    <row r="63" spans="1:14" s="315" customFormat="1" ht="37.5" customHeight="1">
      <c r="A63" s="348"/>
      <c r="B63" s="313"/>
      <c r="C63" s="310" t="s">
        <v>705</v>
      </c>
      <c r="D63" s="2534" t="s">
        <v>706</v>
      </c>
      <c r="E63" s="2534"/>
      <c r="F63" s="311" t="s">
        <v>575</v>
      </c>
      <c r="G63" s="312" t="s">
        <v>707</v>
      </c>
      <c r="H63" s="311" t="s">
        <v>580</v>
      </c>
      <c r="I63" s="309"/>
      <c r="J63" s="313"/>
      <c r="K63" s="309"/>
      <c r="L63" s="309"/>
      <c r="M63" s="343"/>
      <c r="N63" s="312"/>
    </row>
    <row r="64" spans="1:14" s="323" customFormat="1" ht="80.25" customHeight="1">
      <c r="A64" s="175"/>
      <c r="B64" s="318"/>
      <c r="C64" s="318"/>
      <c r="D64" s="319">
        <v>41</v>
      </c>
      <c r="E64" s="320" t="s">
        <v>708</v>
      </c>
      <c r="F64" s="321" t="s">
        <v>575</v>
      </c>
      <c r="G64" s="317"/>
      <c r="H64" s="320"/>
      <c r="I64" s="320" t="s">
        <v>709</v>
      </c>
      <c r="J64" s="321" t="s">
        <v>580</v>
      </c>
      <c r="K64" s="320" t="s">
        <v>710</v>
      </c>
      <c r="L64" s="321" t="s">
        <v>711</v>
      </c>
      <c r="M64" s="322">
        <v>64000000</v>
      </c>
      <c r="N64" s="320"/>
    </row>
    <row r="65" spans="1:14" s="323" customFormat="1" ht="78.75" customHeight="1">
      <c r="A65" s="175"/>
      <c r="B65" s="318"/>
      <c r="C65" s="318"/>
      <c r="D65" s="319">
        <v>42</v>
      </c>
      <c r="E65" s="320" t="s">
        <v>712</v>
      </c>
      <c r="F65" s="321" t="s">
        <v>575</v>
      </c>
      <c r="G65" s="317"/>
      <c r="H65" s="320"/>
      <c r="I65" s="320" t="s">
        <v>713</v>
      </c>
      <c r="J65" s="321" t="s">
        <v>714</v>
      </c>
      <c r="K65" s="320" t="s">
        <v>715</v>
      </c>
      <c r="L65" s="321" t="s">
        <v>716</v>
      </c>
      <c r="M65" s="322">
        <v>200000000</v>
      </c>
      <c r="N65" s="320"/>
    </row>
    <row r="66" spans="1:14" s="315" customFormat="1" ht="82.5" customHeight="1">
      <c r="A66" s="348"/>
      <c r="B66" s="313"/>
      <c r="C66" s="310" t="s">
        <v>717</v>
      </c>
      <c r="D66" s="2534" t="s">
        <v>718</v>
      </c>
      <c r="E66" s="2534"/>
      <c r="F66" s="311" t="s">
        <v>575</v>
      </c>
      <c r="G66" s="312" t="s">
        <v>719</v>
      </c>
      <c r="H66" s="311" t="s">
        <v>580</v>
      </c>
      <c r="I66" s="309"/>
      <c r="J66" s="313"/>
      <c r="K66" s="309"/>
      <c r="L66" s="309"/>
      <c r="M66" s="343"/>
      <c r="N66" s="312"/>
    </row>
    <row r="67" spans="1:14" s="323" customFormat="1" ht="106.5" customHeight="1">
      <c r="A67" s="175"/>
      <c r="B67" s="318"/>
      <c r="C67" s="318"/>
      <c r="D67" s="319">
        <v>43</v>
      </c>
      <c r="E67" s="320" t="s">
        <v>720</v>
      </c>
      <c r="F67" s="321" t="s">
        <v>575</v>
      </c>
      <c r="G67" s="317"/>
      <c r="H67" s="320"/>
      <c r="I67" s="320" t="s">
        <v>721</v>
      </c>
      <c r="J67" s="321" t="s">
        <v>722</v>
      </c>
      <c r="K67" s="320" t="s">
        <v>723</v>
      </c>
      <c r="L67" s="321" t="s">
        <v>724</v>
      </c>
      <c r="M67" s="322">
        <v>75000000</v>
      </c>
      <c r="N67" s="320"/>
    </row>
    <row r="68" spans="1:14" s="323" customFormat="1" ht="75" customHeight="1">
      <c r="A68" s="175"/>
      <c r="B68" s="318"/>
      <c r="C68" s="318"/>
      <c r="D68" s="319">
        <v>44</v>
      </c>
      <c r="E68" s="320" t="s">
        <v>725</v>
      </c>
      <c r="F68" s="321" t="s">
        <v>575</v>
      </c>
      <c r="G68" s="317"/>
      <c r="H68" s="320"/>
      <c r="I68" s="320" t="s">
        <v>726</v>
      </c>
      <c r="J68" s="318" t="s">
        <v>2049</v>
      </c>
      <c r="K68" s="320" t="s">
        <v>727</v>
      </c>
      <c r="L68" s="318" t="s">
        <v>728</v>
      </c>
      <c r="M68" s="322">
        <v>100000000</v>
      </c>
      <c r="N68" s="320"/>
    </row>
    <row r="69" spans="1:14" s="323" customFormat="1" ht="50.25" customHeight="1">
      <c r="A69" s="175"/>
      <c r="B69" s="318"/>
      <c r="C69" s="318"/>
      <c r="D69" s="319">
        <v>45</v>
      </c>
      <c r="E69" s="320" t="s">
        <v>729</v>
      </c>
      <c r="F69" s="321" t="s">
        <v>575</v>
      </c>
      <c r="G69" s="317"/>
      <c r="H69" s="320"/>
      <c r="I69" s="320" t="s">
        <v>730</v>
      </c>
      <c r="J69" s="318" t="s">
        <v>643</v>
      </c>
      <c r="K69" s="320" t="s">
        <v>731</v>
      </c>
      <c r="L69" s="321" t="s">
        <v>732</v>
      </c>
      <c r="M69" s="322">
        <v>75000000</v>
      </c>
      <c r="N69" s="320"/>
    </row>
    <row r="70" spans="1:14" s="323" customFormat="1" ht="90">
      <c r="A70" s="175"/>
      <c r="B70" s="318"/>
      <c r="C70" s="318"/>
      <c r="D70" s="319">
        <v>46</v>
      </c>
      <c r="E70" s="320" t="s">
        <v>733</v>
      </c>
      <c r="F70" s="321" t="s">
        <v>575</v>
      </c>
      <c r="G70" s="317"/>
      <c r="H70" s="320"/>
      <c r="I70" s="320" t="s">
        <v>734</v>
      </c>
      <c r="J70" s="321" t="s">
        <v>735</v>
      </c>
      <c r="K70" s="320" t="s">
        <v>736</v>
      </c>
      <c r="L70" s="321" t="s">
        <v>737</v>
      </c>
      <c r="M70" s="322">
        <v>100000000</v>
      </c>
      <c r="N70" s="320"/>
    </row>
    <row r="71" spans="1:14" s="327" customFormat="1" ht="16.5" customHeight="1">
      <c r="A71" s="2527" t="s">
        <v>388</v>
      </c>
      <c r="B71" s="2527"/>
      <c r="C71" s="2527"/>
      <c r="D71" s="2527"/>
      <c r="E71" s="2527"/>
      <c r="F71" s="2527"/>
      <c r="G71" s="2527"/>
      <c r="H71" s="2527"/>
      <c r="I71" s="2527"/>
      <c r="J71" s="2527"/>
      <c r="K71" s="2527"/>
      <c r="L71" s="2527"/>
      <c r="M71" s="314">
        <f>SUM(M12:M70)</f>
        <v>6931000000</v>
      </c>
      <c r="N71" s="317"/>
    </row>
    <row r="72" spans="1:14" s="323" customFormat="1" ht="15">
      <c r="A72" s="328"/>
      <c r="B72" s="328"/>
      <c r="D72" s="328"/>
      <c r="F72" s="329"/>
      <c r="H72" s="330"/>
      <c r="J72" s="328"/>
    </row>
    <row r="73" spans="1:14" s="323" customFormat="1" ht="15">
      <c r="A73" s="328"/>
      <c r="B73" s="328"/>
      <c r="D73" s="328"/>
      <c r="F73" s="329"/>
      <c r="H73" s="330"/>
      <c r="J73" s="328"/>
    </row>
    <row r="74" spans="1:14" s="323" customFormat="1" ht="15">
      <c r="A74" s="328"/>
      <c r="B74" s="328"/>
      <c r="C74" s="331"/>
      <c r="D74" s="328"/>
      <c r="F74" s="332"/>
      <c r="G74" s="333"/>
      <c r="H74" s="330"/>
      <c r="J74" s="328"/>
      <c r="L74" s="2545"/>
      <c r="M74" s="2545"/>
      <c r="N74" s="2545"/>
    </row>
    <row r="75" spans="1:14" s="323" customFormat="1" ht="15">
      <c r="A75" s="328"/>
      <c r="B75" s="328"/>
      <c r="C75" s="331"/>
      <c r="D75" s="328"/>
      <c r="F75" s="332"/>
      <c r="G75" s="333"/>
      <c r="H75" s="330"/>
      <c r="J75" s="328"/>
    </row>
    <row r="76" spans="1:14" s="323" customFormat="1" ht="15">
      <c r="A76" s="328"/>
      <c r="B76" s="328"/>
      <c r="C76" s="331"/>
      <c r="D76" s="328"/>
      <c r="F76" s="332"/>
      <c r="G76" s="333"/>
      <c r="H76" s="330"/>
      <c r="J76" s="328"/>
      <c r="L76" s="2545"/>
      <c r="M76" s="2545"/>
      <c r="N76" s="2545"/>
    </row>
    <row r="77" spans="1:14" s="323" customFormat="1" ht="15">
      <c r="A77" s="328"/>
      <c r="B77" s="328"/>
      <c r="C77" s="331"/>
      <c r="D77" s="328"/>
      <c r="F77" s="332"/>
      <c r="G77" s="333"/>
      <c r="H77" s="330"/>
      <c r="J77" s="328"/>
      <c r="L77" s="2545"/>
      <c r="M77" s="2545"/>
      <c r="N77" s="2545"/>
    </row>
    <row r="78" spans="1:14" s="323" customFormat="1" ht="15">
      <c r="A78" s="328"/>
      <c r="B78" s="328"/>
      <c r="D78" s="328"/>
      <c r="F78" s="334"/>
      <c r="H78" s="330"/>
      <c r="J78" s="328"/>
      <c r="L78" s="2545"/>
      <c r="M78" s="2545"/>
      <c r="N78" s="2545"/>
    </row>
    <row r="79" spans="1:14" s="323" customFormat="1" ht="15.75">
      <c r="A79" s="328"/>
      <c r="B79" s="328"/>
      <c r="D79" s="328"/>
      <c r="E79" s="335"/>
      <c r="F79" s="336"/>
      <c r="H79" s="330"/>
      <c r="J79" s="328"/>
    </row>
    <row r="80" spans="1:14" s="323" customFormat="1" ht="15">
      <c r="A80" s="328"/>
      <c r="B80" s="328"/>
      <c r="D80" s="328"/>
      <c r="F80" s="334"/>
      <c r="H80" s="330"/>
      <c r="J80" s="328"/>
    </row>
    <row r="81" spans="1:14" s="323" customFormat="1" ht="15">
      <c r="A81" s="328"/>
      <c r="B81" s="328"/>
      <c r="D81" s="328"/>
      <c r="F81" s="329"/>
      <c r="H81" s="330"/>
      <c r="J81" s="328"/>
    </row>
    <row r="82" spans="1:14" s="323" customFormat="1" ht="15">
      <c r="A82" s="328"/>
      <c r="B82" s="328"/>
      <c r="D82" s="328"/>
      <c r="F82" s="329"/>
      <c r="H82" s="330"/>
      <c r="J82" s="328"/>
    </row>
    <row r="83" spans="1:14" s="323" customFormat="1" ht="15">
      <c r="A83" s="328"/>
      <c r="B83" s="328"/>
      <c r="D83" s="328"/>
      <c r="F83" s="329"/>
      <c r="H83" s="330"/>
      <c r="J83" s="328"/>
    </row>
    <row r="84" spans="1:14" s="323" customFormat="1" ht="15">
      <c r="A84" s="328"/>
      <c r="B84" s="328"/>
      <c r="D84" s="328"/>
      <c r="F84" s="329"/>
      <c r="H84" s="330"/>
      <c r="J84" s="328"/>
      <c r="L84" s="2547"/>
      <c r="M84" s="2547"/>
      <c r="N84" s="2547"/>
    </row>
    <row r="85" spans="1:14" s="323" customFormat="1" ht="15">
      <c r="A85" s="328"/>
      <c r="B85" s="328"/>
      <c r="D85" s="328"/>
      <c r="F85" s="329"/>
      <c r="H85" s="330"/>
      <c r="J85" s="328"/>
      <c r="L85" s="2545"/>
      <c r="M85" s="2545"/>
      <c r="N85" s="2545"/>
    </row>
    <row r="86" spans="1:14" s="323" customFormat="1" ht="15">
      <c r="A86" s="328"/>
      <c r="B86" s="328"/>
      <c r="D86" s="328"/>
      <c r="F86" s="329"/>
      <c r="H86" s="330"/>
      <c r="J86" s="328"/>
      <c r="L86" s="2545"/>
      <c r="M86" s="2545"/>
      <c r="N86" s="2545"/>
    </row>
    <row r="87" spans="1:14" s="337" customFormat="1" ht="15.75">
      <c r="A87" s="338"/>
      <c r="B87" s="338"/>
      <c r="D87" s="338"/>
      <c r="F87" s="339"/>
      <c r="H87" s="340"/>
      <c r="J87" s="338"/>
    </row>
    <row r="88" spans="1:14" s="337" customFormat="1" ht="15.75">
      <c r="A88" s="338"/>
      <c r="B88" s="338"/>
      <c r="D88" s="338"/>
      <c r="F88" s="339"/>
      <c r="H88" s="340"/>
      <c r="J88" s="338"/>
    </row>
    <row r="89" spans="1:14" s="337" customFormat="1" ht="15.75">
      <c r="A89" s="338"/>
      <c r="B89" s="338"/>
      <c r="D89" s="338"/>
      <c r="F89" s="339"/>
      <c r="H89" s="340"/>
      <c r="J89" s="338"/>
    </row>
    <row r="90" spans="1:14" s="337" customFormat="1" ht="15.75">
      <c r="A90" s="338"/>
      <c r="B90" s="338"/>
      <c r="D90" s="338"/>
      <c r="F90" s="339"/>
      <c r="H90" s="340"/>
      <c r="J90" s="338"/>
    </row>
    <row r="91" spans="1:14" s="337" customFormat="1" ht="15.75">
      <c r="A91" s="338"/>
      <c r="B91" s="338"/>
      <c r="D91" s="338"/>
      <c r="F91" s="339"/>
      <c r="H91" s="340"/>
      <c r="J91" s="338"/>
    </row>
    <row r="92" spans="1:14" s="337" customFormat="1" ht="15.75">
      <c r="A92" s="338"/>
      <c r="B92" s="338"/>
      <c r="D92" s="338"/>
      <c r="F92" s="339"/>
      <c r="H92" s="340"/>
      <c r="J92" s="338"/>
    </row>
    <row r="93" spans="1:14" s="337" customFormat="1" ht="15.75">
      <c r="A93" s="338"/>
      <c r="B93" s="338"/>
      <c r="D93" s="338"/>
      <c r="F93" s="339"/>
      <c r="H93" s="340"/>
      <c r="J93" s="338"/>
    </row>
    <row r="94" spans="1:14" s="337" customFormat="1" ht="15.75">
      <c r="A94" s="338"/>
      <c r="B94" s="338"/>
      <c r="D94" s="338"/>
      <c r="F94" s="339"/>
      <c r="H94" s="340"/>
      <c r="J94" s="338"/>
    </row>
    <row r="95" spans="1:14" s="337" customFormat="1" ht="15.75">
      <c r="A95" s="338"/>
      <c r="B95" s="338"/>
      <c r="D95" s="338"/>
      <c r="F95" s="339"/>
      <c r="H95" s="340"/>
      <c r="J95" s="338"/>
    </row>
    <row r="96" spans="1:14" s="337" customFormat="1" ht="15.75">
      <c r="A96" s="338"/>
      <c r="B96" s="338"/>
      <c r="D96" s="338"/>
      <c r="F96" s="339"/>
      <c r="H96" s="340"/>
      <c r="J96" s="338"/>
    </row>
    <row r="97" spans="1:10" s="337" customFormat="1" ht="15.75">
      <c r="A97" s="338"/>
      <c r="B97" s="338"/>
      <c r="D97" s="338"/>
      <c r="F97" s="339"/>
      <c r="H97" s="340"/>
      <c r="J97" s="338"/>
    </row>
    <row r="98" spans="1:10" s="337" customFormat="1" ht="15.75">
      <c r="A98" s="338"/>
      <c r="B98" s="338"/>
      <c r="D98" s="338"/>
      <c r="F98" s="339"/>
      <c r="H98" s="340"/>
      <c r="J98" s="338"/>
    </row>
    <row r="99" spans="1:10" s="337" customFormat="1" ht="15.75">
      <c r="A99" s="338"/>
      <c r="B99" s="338"/>
      <c r="D99" s="338"/>
      <c r="F99" s="339"/>
      <c r="H99" s="340"/>
      <c r="J99" s="338"/>
    </row>
    <row r="100" spans="1:10" s="337" customFormat="1" ht="15.75">
      <c r="A100" s="338"/>
      <c r="B100" s="338"/>
      <c r="D100" s="338"/>
      <c r="F100" s="339"/>
      <c r="H100" s="340"/>
      <c r="J100" s="338"/>
    </row>
    <row r="101" spans="1:10" s="337" customFormat="1" ht="15.75">
      <c r="A101" s="338"/>
      <c r="B101" s="338"/>
      <c r="D101" s="338"/>
      <c r="F101" s="339"/>
      <c r="H101" s="340"/>
      <c r="J101" s="338"/>
    </row>
    <row r="102" spans="1:10" s="337" customFormat="1" ht="15.75">
      <c r="A102" s="338"/>
      <c r="B102" s="338"/>
      <c r="D102" s="338"/>
      <c r="F102" s="339"/>
      <c r="H102" s="340"/>
      <c r="J102" s="338"/>
    </row>
    <row r="103" spans="1:10" s="337" customFormat="1" ht="15.75">
      <c r="A103" s="338"/>
      <c r="B103" s="338"/>
      <c r="D103" s="338"/>
      <c r="F103" s="339"/>
      <c r="H103" s="340"/>
      <c r="J103" s="338"/>
    </row>
    <row r="104" spans="1:10" s="337" customFormat="1" ht="15.75">
      <c r="A104" s="338"/>
      <c r="B104" s="338"/>
      <c r="D104" s="338"/>
      <c r="F104" s="339"/>
      <c r="H104" s="340"/>
      <c r="J104" s="338"/>
    </row>
    <row r="105" spans="1:10" s="337" customFormat="1" ht="15.75">
      <c r="A105" s="338"/>
      <c r="B105" s="338"/>
      <c r="D105" s="338"/>
      <c r="F105" s="339"/>
      <c r="H105" s="340"/>
      <c r="J105" s="338"/>
    </row>
    <row r="106" spans="1:10" s="337" customFormat="1" ht="15.75">
      <c r="A106" s="338"/>
      <c r="B106" s="338"/>
      <c r="D106" s="338"/>
      <c r="F106" s="339"/>
      <c r="H106" s="340"/>
      <c r="J106" s="338"/>
    </row>
    <row r="107" spans="1:10" s="337" customFormat="1" ht="15.75">
      <c r="A107" s="338"/>
      <c r="B107" s="338"/>
      <c r="D107" s="338"/>
      <c r="F107" s="339"/>
      <c r="H107" s="340"/>
      <c r="J107" s="338"/>
    </row>
    <row r="108" spans="1:10" s="337" customFormat="1" ht="15.75">
      <c r="A108" s="338"/>
      <c r="B108" s="338"/>
      <c r="D108" s="338"/>
      <c r="F108" s="339"/>
      <c r="H108" s="340"/>
      <c r="J108" s="338"/>
    </row>
    <row r="109" spans="1:10" s="337" customFormat="1" ht="15.75">
      <c r="A109" s="338"/>
      <c r="B109" s="338"/>
      <c r="D109" s="338"/>
      <c r="F109" s="339"/>
      <c r="H109" s="340"/>
      <c r="J109" s="338"/>
    </row>
    <row r="110" spans="1:10" s="337" customFormat="1" ht="15.75">
      <c r="A110" s="338"/>
      <c r="B110" s="338"/>
      <c r="D110" s="338"/>
      <c r="F110" s="339"/>
      <c r="H110" s="340"/>
      <c r="J110" s="338"/>
    </row>
    <row r="111" spans="1:10" s="337" customFormat="1" ht="15.75">
      <c r="A111" s="338"/>
      <c r="B111" s="338"/>
      <c r="D111" s="338"/>
      <c r="F111" s="339"/>
      <c r="H111" s="340"/>
      <c r="J111" s="338"/>
    </row>
    <row r="112" spans="1:10" s="337" customFormat="1" ht="15.75">
      <c r="A112" s="338"/>
      <c r="B112" s="338"/>
      <c r="D112" s="338"/>
      <c r="F112" s="339"/>
      <c r="H112" s="340"/>
      <c r="J112" s="338"/>
    </row>
    <row r="113" spans="1:10" s="337" customFormat="1" ht="15.75">
      <c r="A113" s="338"/>
      <c r="B113" s="338"/>
      <c r="D113" s="338"/>
      <c r="F113" s="339"/>
      <c r="H113" s="340"/>
      <c r="J113" s="338"/>
    </row>
    <row r="114" spans="1:10" s="337" customFormat="1" ht="15.75">
      <c r="A114" s="338"/>
      <c r="B114" s="338"/>
      <c r="D114" s="338"/>
      <c r="F114" s="339"/>
      <c r="H114" s="340"/>
      <c r="J114" s="338"/>
    </row>
    <row r="115" spans="1:10" s="337" customFormat="1" ht="15.75">
      <c r="A115" s="338"/>
      <c r="B115" s="338"/>
      <c r="D115" s="338"/>
      <c r="F115" s="339"/>
      <c r="H115" s="340"/>
      <c r="J115" s="338"/>
    </row>
    <row r="116" spans="1:10" s="337" customFormat="1" ht="15.75">
      <c r="A116" s="338"/>
      <c r="B116" s="338"/>
      <c r="D116" s="338"/>
      <c r="F116" s="339"/>
      <c r="H116" s="340"/>
      <c r="J116" s="338"/>
    </row>
    <row r="117" spans="1:10" s="337" customFormat="1" ht="15.75">
      <c r="A117" s="338"/>
      <c r="B117" s="338"/>
      <c r="D117" s="338"/>
      <c r="F117" s="339"/>
      <c r="H117" s="340"/>
      <c r="J117" s="338"/>
    </row>
    <row r="118" spans="1:10" s="337" customFormat="1" ht="15.75">
      <c r="A118" s="338"/>
      <c r="B118" s="338"/>
      <c r="D118" s="338"/>
      <c r="F118" s="339"/>
      <c r="H118" s="340"/>
      <c r="J118" s="338"/>
    </row>
    <row r="119" spans="1:10" s="337" customFormat="1" ht="15.75">
      <c r="A119" s="338"/>
      <c r="B119" s="338"/>
      <c r="D119" s="338"/>
      <c r="F119" s="339"/>
      <c r="H119" s="340"/>
      <c r="J119" s="338"/>
    </row>
    <row r="120" spans="1:10" s="337" customFormat="1" ht="15.75">
      <c r="A120" s="338"/>
      <c r="B120" s="338"/>
      <c r="D120" s="338"/>
      <c r="F120" s="339"/>
      <c r="H120" s="340"/>
      <c r="J120" s="338"/>
    </row>
    <row r="121" spans="1:10" s="337" customFormat="1" ht="15.75">
      <c r="A121" s="338"/>
      <c r="B121" s="338"/>
      <c r="D121" s="338"/>
      <c r="F121" s="339"/>
      <c r="H121" s="340"/>
      <c r="J121" s="338"/>
    </row>
    <row r="122" spans="1:10" s="337" customFormat="1" ht="15.75">
      <c r="A122" s="338"/>
      <c r="B122" s="338"/>
      <c r="D122" s="338"/>
      <c r="F122" s="339"/>
      <c r="H122" s="340"/>
      <c r="J122" s="338"/>
    </row>
    <row r="123" spans="1:10" s="337" customFormat="1" ht="15.75">
      <c r="A123" s="338"/>
      <c r="B123" s="338"/>
      <c r="D123" s="338"/>
      <c r="F123" s="339"/>
      <c r="H123" s="340"/>
      <c r="J123" s="338"/>
    </row>
    <row r="124" spans="1:10" s="337" customFormat="1" ht="15.75">
      <c r="A124" s="338"/>
      <c r="B124" s="338"/>
      <c r="D124" s="338"/>
      <c r="F124" s="339"/>
      <c r="H124" s="340"/>
      <c r="J124" s="338"/>
    </row>
    <row r="125" spans="1:10" s="337" customFormat="1" ht="15.75">
      <c r="A125" s="338"/>
      <c r="B125" s="338"/>
      <c r="D125" s="338"/>
      <c r="F125" s="339"/>
      <c r="H125" s="340"/>
      <c r="J125" s="338"/>
    </row>
    <row r="126" spans="1:10" s="10" customFormat="1" ht="15.75">
      <c r="A126" s="15"/>
      <c r="B126" s="15"/>
      <c r="D126" s="15"/>
      <c r="F126" s="341"/>
      <c r="H126" s="342"/>
      <c r="J126" s="15"/>
    </row>
    <row r="127" spans="1:10" s="10" customFormat="1" ht="15.75">
      <c r="A127" s="15"/>
      <c r="B127" s="15"/>
      <c r="D127" s="15"/>
      <c r="F127" s="341"/>
      <c r="H127" s="342"/>
      <c r="J127" s="15"/>
    </row>
    <row r="128" spans="1:10" s="10" customFormat="1" ht="15.75">
      <c r="A128" s="15"/>
      <c r="B128" s="15"/>
      <c r="D128" s="15"/>
      <c r="F128" s="341"/>
      <c r="H128" s="342"/>
      <c r="J128" s="15"/>
    </row>
    <row r="129" spans="1:10" s="10" customFormat="1" ht="15.75">
      <c r="A129" s="15"/>
      <c r="B129" s="15"/>
      <c r="D129" s="15"/>
      <c r="F129" s="341"/>
      <c r="H129" s="342"/>
      <c r="J129" s="15"/>
    </row>
    <row r="130" spans="1:10" s="10" customFormat="1" ht="15.75">
      <c r="A130" s="15"/>
      <c r="B130" s="15"/>
      <c r="D130" s="15"/>
      <c r="F130" s="341"/>
      <c r="H130" s="342"/>
      <c r="J130" s="15"/>
    </row>
    <row r="131" spans="1:10" s="10" customFormat="1" ht="15.75">
      <c r="A131" s="15"/>
      <c r="B131" s="15"/>
      <c r="D131" s="15"/>
      <c r="F131" s="341"/>
      <c r="H131" s="342"/>
      <c r="J131" s="15"/>
    </row>
    <row r="132" spans="1:10" s="10" customFormat="1" ht="15.75">
      <c r="A132" s="15"/>
      <c r="B132" s="15"/>
      <c r="D132" s="15"/>
      <c r="F132" s="341"/>
      <c r="H132" s="342"/>
      <c r="J132" s="15"/>
    </row>
    <row r="133" spans="1:10" s="10" customFormat="1" ht="15.75">
      <c r="A133" s="15"/>
      <c r="B133" s="15"/>
      <c r="D133" s="15"/>
      <c r="F133" s="341"/>
      <c r="H133" s="342"/>
      <c r="J133" s="15"/>
    </row>
    <row r="134" spans="1:10" s="10" customFormat="1" ht="15.75">
      <c r="A134" s="15"/>
      <c r="B134" s="15"/>
      <c r="D134" s="15"/>
      <c r="F134" s="341"/>
      <c r="H134" s="342"/>
      <c r="J134" s="15"/>
    </row>
    <row r="135" spans="1:10" s="10" customFormat="1" ht="15.75">
      <c r="A135" s="15"/>
      <c r="B135" s="15"/>
      <c r="D135" s="15"/>
      <c r="F135" s="341"/>
      <c r="H135" s="342"/>
      <c r="J135" s="15"/>
    </row>
    <row r="136" spans="1:10" s="10" customFormat="1" ht="15.75">
      <c r="A136" s="15"/>
      <c r="B136" s="15"/>
      <c r="D136" s="15"/>
      <c r="F136" s="341"/>
      <c r="H136" s="342"/>
      <c r="J136" s="15"/>
    </row>
    <row r="137" spans="1:10" s="10" customFormat="1" ht="15.75">
      <c r="A137" s="15"/>
      <c r="B137" s="15"/>
      <c r="D137" s="15"/>
      <c r="F137" s="341"/>
      <c r="H137" s="342"/>
      <c r="J137" s="15"/>
    </row>
    <row r="138" spans="1:10" s="10" customFormat="1" ht="15.75">
      <c r="A138" s="15"/>
      <c r="B138" s="15"/>
      <c r="D138" s="15"/>
      <c r="F138" s="341"/>
      <c r="H138" s="342"/>
      <c r="J138" s="15"/>
    </row>
    <row r="139" spans="1:10" s="10" customFormat="1" ht="15.75">
      <c r="A139" s="15"/>
      <c r="B139" s="15"/>
      <c r="D139" s="15"/>
      <c r="F139" s="341"/>
      <c r="H139" s="342"/>
      <c r="J139" s="15"/>
    </row>
    <row r="140" spans="1:10" s="10" customFormat="1" ht="15.75">
      <c r="A140" s="15"/>
      <c r="B140" s="15"/>
      <c r="D140" s="15"/>
      <c r="F140" s="341"/>
      <c r="H140" s="342"/>
      <c r="J140" s="15"/>
    </row>
    <row r="141" spans="1:10" s="10" customFormat="1" ht="15.75">
      <c r="A141" s="15"/>
      <c r="B141" s="15"/>
      <c r="D141" s="15"/>
      <c r="F141" s="341"/>
      <c r="H141" s="342"/>
      <c r="J141" s="15"/>
    </row>
    <row r="142" spans="1:10" s="10" customFormat="1" ht="15.75">
      <c r="A142" s="15"/>
      <c r="B142" s="15"/>
      <c r="D142" s="15"/>
      <c r="F142" s="341"/>
      <c r="H142" s="342"/>
      <c r="J142" s="15"/>
    </row>
    <row r="143" spans="1:10" s="10" customFormat="1" ht="15.75">
      <c r="A143" s="15"/>
      <c r="B143" s="15"/>
      <c r="D143" s="15"/>
      <c r="F143" s="341"/>
      <c r="H143" s="342"/>
      <c r="J143" s="15"/>
    </row>
    <row r="144" spans="1:10" s="10" customFormat="1" ht="15.75">
      <c r="A144" s="15"/>
      <c r="B144" s="15"/>
      <c r="D144" s="15"/>
      <c r="F144" s="341"/>
      <c r="H144" s="342"/>
      <c r="J144" s="15"/>
    </row>
    <row r="145" spans="1:10" s="10" customFormat="1" ht="15.75">
      <c r="A145" s="15"/>
      <c r="B145" s="15"/>
      <c r="D145" s="15"/>
      <c r="F145" s="341"/>
      <c r="H145" s="342"/>
      <c r="J145" s="15"/>
    </row>
    <row r="146" spans="1:10" s="10" customFormat="1" ht="15.75">
      <c r="A146" s="15"/>
      <c r="B146" s="15"/>
      <c r="D146" s="15"/>
      <c r="F146" s="341"/>
      <c r="H146" s="342"/>
      <c r="J146" s="15"/>
    </row>
    <row r="147" spans="1:10" s="10" customFormat="1" ht="15.75">
      <c r="A147" s="15"/>
      <c r="B147" s="15"/>
      <c r="D147" s="15"/>
      <c r="F147" s="341"/>
      <c r="H147" s="342"/>
      <c r="J147" s="15"/>
    </row>
    <row r="148" spans="1:10" s="10" customFormat="1" ht="15.75">
      <c r="A148" s="15"/>
      <c r="B148" s="15"/>
      <c r="D148" s="15"/>
      <c r="F148" s="341"/>
      <c r="H148" s="342"/>
      <c r="J148" s="15"/>
    </row>
    <row r="149" spans="1:10" s="10" customFormat="1" ht="15.75">
      <c r="A149" s="15"/>
      <c r="B149" s="15"/>
      <c r="D149" s="15"/>
      <c r="F149" s="341"/>
      <c r="H149" s="342"/>
      <c r="J149" s="15"/>
    </row>
    <row r="150" spans="1:10" s="10" customFormat="1" ht="15.75">
      <c r="A150" s="15"/>
      <c r="B150" s="15"/>
      <c r="D150" s="15"/>
      <c r="F150" s="341"/>
      <c r="H150" s="342"/>
      <c r="J150" s="15"/>
    </row>
    <row r="151" spans="1:10" s="10" customFormat="1" ht="15.75">
      <c r="A151" s="15"/>
      <c r="B151" s="15"/>
      <c r="D151" s="15"/>
      <c r="F151" s="341"/>
      <c r="H151" s="342"/>
      <c r="J151" s="15"/>
    </row>
    <row r="152" spans="1:10" s="10" customFormat="1" ht="15.75">
      <c r="A152" s="15"/>
      <c r="B152" s="15"/>
      <c r="D152" s="15"/>
      <c r="F152" s="341"/>
      <c r="H152" s="342"/>
      <c r="J152" s="15"/>
    </row>
    <row r="153" spans="1:10" s="10" customFormat="1" ht="15.75">
      <c r="A153" s="15"/>
      <c r="B153" s="15"/>
      <c r="D153" s="15"/>
      <c r="F153" s="341"/>
      <c r="H153" s="342"/>
      <c r="J153" s="15"/>
    </row>
    <row r="154" spans="1:10" s="10" customFormat="1" ht="15.75">
      <c r="A154" s="15"/>
      <c r="B154" s="15"/>
      <c r="D154" s="15"/>
      <c r="F154" s="341"/>
      <c r="H154" s="342"/>
      <c r="J154" s="15"/>
    </row>
    <row r="155" spans="1:10" s="10" customFormat="1" ht="15.75">
      <c r="A155" s="15"/>
      <c r="B155" s="15"/>
      <c r="D155" s="15"/>
      <c r="F155" s="341"/>
      <c r="H155" s="342"/>
      <c r="J155" s="15"/>
    </row>
    <row r="156" spans="1:10" s="10" customFormat="1" ht="15.75">
      <c r="A156" s="15"/>
      <c r="B156" s="15"/>
      <c r="D156" s="15"/>
      <c r="F156" s="341"/>
      <c r="H156" s="342"/>
      <c r="J156" s="15"/>
    </row>
    <row r="157" spans="1:10" s="10" customFormat="1" ht="15.75">
      <c r="A157" s="15"/>
      <c r="B157" s="15"/>
      <c r="D157" s="15"/>
      <c r="F157" s="341"/>
      <c r="H157" s="342"/>
      <c r="J157" s="15"/>
    </row>
    <row r="158" spans="1:10" s="10" customFormat="1" ht="15.75">
      <c r="A158" s="15"/>
      <c r="B158" s="15"/>
      <c r="D158" s="15"/>
      <c r="F158" s="341"/>
      <c r="H158" s="342"/>
      <c r="J158" s="15"/>
    </row>
    <row r="159" spans="1:10" s="10" customFormat="1" ht="15.75">
      <c r="A159" s="15"/>
      <c r="B159" s="15"/>
      <c r="D159" s="15"/>
      <c r="F159" s="341"/>
      <c r="H159" s="342"/>
      <c r="J159" s="15"/>
    </row>
    <row r="160" spans="1:10" s="10" customFormat="1" ht="15.75">
      <c r="A160" s="15"/>
      <c r="B160" s="15"/>
      <c r="D160" s="15"/>
      <c r="F160" s="341"/>
      <c r="H160" s="342"/>
      <c r="J160" s="15"/>
    </row>
    <row r="161" spans="1:10" s="10" customFormat="1" ht="15.75">
      <c r="A161" s="15"/>
      <c r="B161" s="15"/>
      <c r="D161" s="15"/>
      <c r="F161" s="341"/>
      <c r="H161" s="342"/>
      <c r="J161" s="15"/>
    </row>
    <row r="162" spans="1:10" s="10" customFormat="1" ht="15.75">
      <c r="A162" s="15"/>
      <c r="B162" s="15"/>
      <c r="D162" s="15"/>
      <c r="F162" s="341"/>
      <c r="H162" s="342"/>
      <c r="J162" s="15"/>
    </row>
    <row r="163" spans="1:10" s="10" customFormat="1" ht="15.75">
      <c r="A163" s="15"/>
      <c r="B163" s="15"/>
      <c r="D163" s="15"/>
      <c r="F163" s="341"/>
      <c r="H163" s="342"/>
      <c r="J163" s="15"/>
    </row>
    <row r="164" spans="1:10" s="10" customFormat="1" ht="15.75">
      <c r="A164" s="15"/>
      <c r="B164" s="15"/>
      <c r="D164" s="15"/>
      <c r="F164" s="341"/>
      <c r="H164" s="342"/>
      <c r="J164" s="15"/>
    </row>
    <row r="165" spans="1:10" s="10" customFormat="1" ht="15.75">
      <c r="A165" s="15"/>
      <c r="B165" s="15"/>
      <c r="D165" s="15"/>
      <c r="F165" s="341"/>
      <c r="H165" s="342"/>
      <c r="J165" s="15"/>
    </row>
    <row r="166" spans="1:10" s="10" customFormat="1" ht="15.75">
      <c r="A166" s="15"/>
      <c r="B166" s="15"/>
      <c r="D166" s="15"/>
      <c r="F166" s="341"/>
      <c r="H166" s="342"/>
      <c r="J166" s="15"/>
    </row>
    <row r="167" spans="1:10" s="10" customFormat="1" ht="15.75">
      <c r="A167" s="15"/>
      <c r="B167" s="15"/>
      <c r="D167" s="15"/>
      <c r="F167" s="341"/>
      <c r="H167" s="342"/>
      <c r="J167" s="15"/>
    </row>
    <row r="168" spans="1:10" s="10" customFormat="1" ht="15.75">
      <c r="A168" s="15"/>
      <c r="B168" s="15"/>
      <c r="D168" s="15"/>
      <c r="F168" s="341"/>
      <c r="H168" s="342"/>
      <c r="J168" s="15"/>
    </row>
    <row r="169" spans="1:10" s="10" customFormat="1" ht="15.75">
      <c r="A169" s="15"/>
      <c r="B169" s="15"/>
      <c r="D169" s="15"/>
      <c r="F169" s="341"/>
      <c r="H169" s="342"/>
      <c r="J169" s="15"/>
    </row>
    <row r="170" spans="1:10" s="10" customFormat="1" ht="15.75">
      <c r="A170" s="15"/>
      <c r="B170" s="15"/>
      <c r="D170" s="15"/>
      <c r="F170" s="341"/>
      <c r="H170" s="342"/>
      <c r="J170" s="15"/>
    </row>
    <row r="171" spans="1:10" s="10" customFormat="1" ht="15.75">
      <c r="A171" s="15"/>
      <c r="B171" s="15"/>
      <c r="D171" s="15"/>
      <c r="F171" s="341"/>
      <c r="H171" s="342"/>
      <c r="J171" s="15"/>
    </row>
    <row r="172" spans="1:10" s="10" customFormat="1" ht="15.75">
      <c r="A172" s="15"/>
      <c r="B172" s="15"/>
      <c r="D172" s="15"/>
      <c r="F172" s="341"/>
      <c r="H172" s="342"/>
      <c r="J172" s="15"/>
    </row>
    <row r="173" spans="1:10" s="10" customFormat="1" ht="15.75">
      <c r="A173" s="15"/>
      <c r="B173" s="15"/>
      <c r="D173" s="15"/>
      <c r="F173" s="341"/>
      <c r="H173" s="342"/>
      <c r="J173" s="15"/>
    </row>
    <row r="174" spans="1:10" s="10" customFormat="1" ht="15.75">
      <c r="A174" s="15"/>
      <c r="B174" s="15"/>
      <c r="D174" s="15"/>
      <c r="F174" s="341"/>
      <c r="H174" s="342"/>
      <c r="J174" s="15"/>
    </row>
    <row r="175" spans="1:10" s="10" customFormat="1" ht="15.75">
      <c r="A175" s="15"/>
      <c r="B175" s="15"/>
      <c r="D175" s="15"/>
      <c r="F175" s="341"/>
      <c r="H175" s="342"/>
      <c r="J175" s="15"/>
    </row>
    <row r="176" spans="1:10" s="10" customFormat="1" ht="15.75">
      <c r="A176" s="15"/>
      <c r="B176" s="15"/>
      <c r="D176" s="15"/>
      <c r="F176" s="341"/>
      <c r="H176" s="342"/>
      <c r="J176" s="15"/>
    </row>
    <row r="177" spans="1:14" s="10" customFormat="1" ht="15.75">
      <c r="A177" s="15"/>
      <c r="B177" s="15"/>
      <c r="D177" s="15"/>
      <c r="F177" s="341"/>
      <c r="H177" s="342"/>
      <c r="J177" s="15"/>
    </row>
    <row r="178" spans="1:14" s="10" customFormat="1" ht="15.75">
      <c r="A178" s="15"/>
      <c r="B178" s="15"/>
      <c r="D178" s="15"/>
      <c r="F178" s="341"/>
      <c r="H178" s="342"/>
      <c r="J178" s="15"/>
    </row>
    <row r="179" spans="1:14" s="10" customFormat="1" ht="15.75">
      <c r="A179" s="15"/>
      <c r="B179" s="15"/>
      <c r="D179" s="15"/>
      <c r="F179" s="341"/>
      <c r="H179" s="342"/>
      <c r="J179" s="15"/>
    </row>
    <row r="180" spans="1:14" s="10" customFormat="1" ht="15.75">
      <c r="A180" s="15"/>
      <c r="B180" s="15"/>
      <c r="D180" s="15"/>
      <c r="F180" s="341"/>
      <c r="H180" s="342"/>
      <c r="J180" s="15"/>
    </row>
    <row r="181" spans="1:14" s="10" customFormat="1" ht="15.75">
      <c r="A181" s="15"/>
      <c r="B181" s="15"/>
      <c r="D181" s="15"/>
      <c r="F181" s="341"/>
      <c r="H181" s="342"/>
      <c r="J181" s="15"/>
    </row>
    <row r="182" spans="1:14" s="10" customFormat="1" ht="15.75">
      <c r="A182" s="15"/>
      <c r="B182" s="15"/>
      <c r="D182" s="15"/>
      <c r="F182" s="341"/>
      <c r="H182" s="342"/>
      <c r="J182" s="15"/>
    </row>
    <row r="183" spans="1:14" s="10" customFormat="1" ht="15.75">
      <c r="A183" s="15"/>
      <c r="B183" s="15"/>
      <c r="D183" s="15"/>
      <c r="F183" s="341"/>
      <c r="H183" s="342"/>
      <c r="J183" s="15"/>
    </row>
    <row r="184" spans="1:14" s="10" customFormat="1" ht="15.75">
      <c r="A184" s="15"/>
      <c r="B184" s="15"/>
      <c r="D184" s="15"/>
      <c r="F184" s="341"/>
      <c r="H184" s="342"/>
      <c r="J184" s="15"/>
    </row>
    <row r="185" spans="1:14" s="10" customFormat="1" ht="15.75">
      <c r="A185" s="15"/>
      <c r="B185" s="15"/>
      <c r="D185" s="15"/>
      <c r="F185" s="341"/>
      <c r="H185" s="342"/>
      <c r="J185" s="15"/>
    </row>
    <row r="186" spans="1:14" s="10" customFormat="1" ht="15.75">
      <c r="A186" s="15"/>
      <c r="B186" s="15"/>
      <c r="D186" s="15"/>
      <c r="F186" s="341"/>
      <c r="H186" s="342"/>
      <c r="J186" s="15"/>
    </row>
    <row r="187" spans="1:14" s="10" customFormat="1" ht="15.75">
      <c r="A187" s="15"/>
      <c r="B187" s="15"/>
      <c r="D187" s="15"/>
      <c r="F187" s="341"/>
      <c r="H187" s="342"/>
      <c r="J187" s="15"/>
    </row>
    <row r="188" spans="1:14" s="10" customFormat="1" ht="15.75">
      <c r="A188" s="15"/>
      <c r="B188" s="15"/>
      <c r="D188" s="15"/>
      <c r="F188" s="341"/>
      <c r="H188" s="342"/>
      <c r="J188" s="15"/>
    </row>
    <row r="189" spans="1:14" s="9" customFormat="1" ht="15.75">
      <c r="A189" s="351"/>
      <c r="B189" s="20"/>
      <c r="C189" s="11"/>
      <c r="D189" s="20"/>
      <c r="E189" s="11"/>
      <c r="F189" s="19"/>
      <c r="G189" s="11"/>
      <c r="H189" s="21"/>
      <c r="I189" s="11"/>
      <c r="J189" s="20"/>
      <c r="K189" s="11"/>
      <c r="L189" s="11"/>
      <c r="M189" s="11"/>
      <c r="N189" s="11"/>
    </row>
    <row r="190" spans="1:14" s="9" customFormat="1" ht="15.75">
      <c r="A190" s="351"/>
      <c r="B190" s="20"/>
      <c r="C190" s="11"/>
      <c r="D190" s="20"/>
      <c r="E190" s="11"/>
      <c r="F190" s="19"/>
      <c r="G190" s="11"/>
      <c r="H190" s="21"/>
      <c r="I190" s="11"/>
      <c r="J190" s="20"/>
      <c r="K190" s="11"/>
      <c r="L190" s="11"/>
      <c r="M190" s="11"/>
      <c r="N190" s="11"/>
    </row>
    <row r="191" spans="1:14" s="9" customFormat="1" ht="15.75">
      <c r="A191" s="351"/>
      <c r="B191" s="20"/>
      <c r="C191" s="11"/>
      <c r="D191" s="20"/>
      <c r="E191" s="11"/>
      <c r="F191" s="19"/>
      <c r="G191" s="11"/>
      <c r="H191" s="21"/>
      <c r="I191" s="11"/>
      <c r="J191" s="20"/>
      <c r="K191" s="11"/>
      <c r="L191" s="11"/>
      <c r="M191" s="11"/>
      <c r="N191" s="11"/>
    </row>
    <row r="192" spans="1:14" s="9" customFormat="1" ht="15.75">
      <c r="A192" s="351"/>
      <c r="B192" s="20"/>
      <c r="C192" s="11"/>
      <c r="D192" s="20"/>
      <c r="E192" s="11"/>
      <c r="F192" s="19"/>
      <c r="G192" s="11"/>
      <c r="H192" s="21"/>
      <c r="I192" s="11"/>
      <c r="J192" s="20"/>
      <c r="K192" s="11"/>
      <c r="L192" s="11"/>
      <c r="M192" s="11"/>
      <c r="N192" s="11"/>
    </row>
    <row r="193" spans="1:14" s="9" customFormat="1" ht="15.75">
      <c r="A193" s="351"/>
      <c r="B193" s="20"/>
      <c r="C193" s="11"/>
      <c r="D193" s="20"/>
      <c r="E193" s="11"/>
      <c r="F193" s="19"/>
      <c r="G193" s="11"/>
      <c r="H193" s="21"/>
      <c r="I193" s="11"/>
      <c r="J193" s="20"/>
      <c r="K193" s="11"/>
      <c r="L193" s="11"/>
      <c r="M193" s="11"/>
      <c r="N193" s="11"/>
    </row>
    <row r="194" spans="1:14" s="9" customFormat="1" ht="15.75">
      <c r="A194" s="351"/>
      <c r="B194" s="20"/>
      <c r="C194" s="11"/>
      <c r="D194" s="20"/>
      <c r="E194" s="11"/>
      <c r="F194" s="19"/>
      <c r="G194" s="11"/>
      <c r="H194" s="21"/>
      <c r="I194" s="11"/>
      <c r="J194" s="20"/>
      <c r="K194" s="11"/>
      <c r="L194" s="11"/>
      <c r="M194" s="11"/>
      <c r="N194" s="11"/>
    </row>
    <row r="195" spans="1:14" s="9" customFormat="1" ht="15.75">
      <c r="A195" s="351"/>
      <c r="B195" s="20"/>
      <c r="C195" s="11"/>
      <c r="D195" s="20"/>
      <c r="E195" s="11"/>
      <c r="F195" s="19"/>
      <c r="G195" s="11"/>
      <c r="H195" s="21"/>
      <c r="I195" s="11"/>
      <c r="J195" s="20"/>
      <c r="K195" s="11"/>
      <c r="L195" s="11"/>
      <c r="M195" s="11"/>
      <c r="N195" s="11"/>
    </row>
    <row r="196" spans="1:14" s="9" customFormat="1" ht="15.75">
      <c r="A196" s="351"/>
      <c r="B196" s="20"/>
      <c r="C196" s="11"/>
      <c r="D196" s="20"/>
      <c r="E196" s="11"/>
      <c r="F196" s="19"/>
      <c r="G196" s="11"/>
      <c r="H196" s="21"/>
      <c r="I196" s="11"/>
      <c r="J196" s="20"/>
      <c r="K196" s="11"/>
      <c r="L196" s="11"/>
      <c r="M196" s="11"/>
      <c r="N196" s="11"/>
    </row>
    <row r="197" spans="1:14" s="9" customFormat="1" ht="15.75">
      <c r="A197" s="351"/>
      <c r="B197" s="20"/>
      <c r="C197" s="11"/>
      <c r="D197" s="20"/>
      <c r="E197" s="11"/>
      <c r="F197" s="19"/>
      <c r="G197" s="11"/>
      <c r="H197" s="21"/>
      <c r="I197" s="11"/>
      <c r="J197" s="20"/>
      <c r="K197" s="11"/>
      <c r="L197" s="11"/>
      <c r="M197" s="11"/>
      <c r="N197" s="11"/>
    </row>
    <row r="198" spans="1:14" s="9" customFormat="1" ht="15.75">
      <c r="A198" s="351"/>
      <c r="B198" s="20"/>
      <c r="C198" s="11"/>
      <c r="D198" s="20"/>
      <c r="E198" s="11"/>
      <c r="F198" s="19"/>
      <c r="G198" s="11"/>
      <c r="H198" s="21"/>
      <c r="I198" s="11"/>
      <c r="J198" s="20"/>
      <c r="K198" s="11"/>
      <c r="L198" s="11"/>
      <c r="M198" s="11"/>
      <c r="N198" s="11"/>
    </row>
    <row r="199" spans="1:14" s="9" customFormat="1" ht="15.75">
      <c r="A199" s="351"/>
      <c r="B199" s="20"/>
      <c r="C199" s="11"/>
      <c r="D199" s="20"/>
      <c r="E199" s="11"/>
      <c r="F199" s="19"/>
      <c r="G199" s="11"/>
      <c r="H199" s="21"/>
      <c r="I199" s="11"/>
      <c r="J199" s="20"/>
      <c r="K199" s="11"/>
      <c r="L199" s="11"/>
      <c r="M199" s="11"/>
      <c r="N199" s="11"/>
    </row>
    <row r="200" spans="1:14" s="9" customFormat="1" ht="15.75">
      <c r="A200" s="351"/>
      <c r="B200" s="20"/>
      <c r="C200" s="11"/>
      <c r="D200" s="20"/>
      <c r="E200" s="11"/>
      <c r="F200" s="19"/>
      <c r="G200" s="11"/>
      <c r="H200" s="21"/>
      <c r="I200" s="11"/>
      <c r="J200" s="20"/>
      <c r="K200" s="11"/>
      <c r="L200" s="11"/>
      <c r="M200" s="11"/>
      <c r="N200" s="11"/>
    </row>
    <row r="201" spans="1:14" s="9" customFormat="1" ht="15.75">
      <c r="A201" s="351"/>
      <c r="B201" s="20"/>
      <c r="C201" s="11"/>
      <c r="D201" s="20"/>
      <c r="E201" s="11"/>
      <c r="F201" s="19"/>
      <c r="G201" s="11"/>
      <c r="H201" s="21"/>
      <c r="I201" s="11"/>
      <c r="J201" s="20"/>
      <c r="K201" s="11"/>
      <c r="L201" s="11"/>
      <c r="M201" s="11"/>
      <c r="N201" s="11"/>
    </row>
    <row r="202" spans="1:14" s="9" customFormat="1" ht="15.75">
      <c r="A202" s="351"/>
      <c r="B202" s="20"/>
      <c r="C202" s="11"/>
      <c r="D202" s="20"/>
      <c r="E202" s="11"/>
      <c r="F202" s="19"/>
      <c r="G202" s="11"/>
      <c r="H202" s="21"/>
      <c r="I202" s="11"/>
      <c r="J202" s="20"/>
      <c r="K202" s="11"/>
      <c r="L202" s="11"/>
      <c r="M202" s="11"/>
      <c r="N202" s="11"/>
    </row>
    <row r="203" spans="1:14" s="9" customFormat="1" ht="15.75">
      <c r="A203" s="351"/>
      <c r="B203" s="20"/>
      <c r="C203" s="11"/>
      <c r="D203" s="20"/>
      <c r="E203" s="11"/>
      <c r="F203" s="19"/>
      <c r="G203" s="11"/>
      <c r="H203" s="21"/>
      <c r="I203" s="11"/>
      <c r="J203" s="20"/>
      <c r="K203" s="11"/>
      <c r="L203" s="11"/>
      <c r="M203" s="11"/>
      <c r="N203" s="11"/>
    </row>
    <row r="204" spans="1:14" s="9" customFormat="1" ht="15.75">
      <c r="A204" s="351"/>
      <c r="B204" s="20"/>
      <c r="C204" s="11"/>
      <c r="D204" s="20"/>
      <c r="E204" s="11"/>
      <c r="F204" s="19"/>
      <c r="G204" s="11"/>
      <c r="H204" s="21"/>
      <c r="I204" s="11"/>
      <c r="J204" s="20"/>
      <c r="K204" s="11"/>
      <c r="L204" s="11"/>
      <c r="M204" s="11"/>
      <c r="N204" s="11"/>
    </row>
    <row r="205" spans="1:14">
      <c r="B205" s="18"/>
      <c r="C205" s="16"/>
      <c r="D205" s="18"/>
      <c r="E205" s="16"/>
      <c r="G205" s="16"/>
      <c r="H205" s="22"/>
      <c r="I205" s="16"/>
      <c r="K205" s="16"/>
      <c r="L205" s="16"/>
      <c r="M205" s="16"/>
      <c r="N205" s="16"/>
    </row>
    <row r="206" spans="1:14">
      <c r="B206" s="18"/>
      <c r="C206" s="16"/>
      <c r="D206" s="18"/>
      <c r="E206" s="16"/>
      <c r="G206" s="16"/>
      <c r="H206" s="22"/>
      <c r="I206" s="16"/>
      <c r="K206" s="16"/>
      <c r="L206" s="16"/>
      <c r="M206" s="16"/>
      <c r="N206" s="16"/>
    </row>
    <row r="207" spans="1:14">
      <c r="B207" s="18"/>
      <c r="C207" s="16"/>
      <c r="D207" s="18"/>
      <c r="E207" s="16"/>
      <c r="G207" s="16"/>
      <c r="H207" s="22"/>
      <c r="I207" s="16"/>
      <c r="K207" s="16"/>
      <c r="L207" s="16"/>
      <c r="M207" s="16"/>
      <c r="N207" s="16"/>
    </row>
    <row r="208" spans="1:14">
      <c r="B208" s="18"/>
      <c r="C208" s="16"/>
      <c r="D208" s="18"/>
      <c r="E208" s="16"/>
      <c r="G208" s="16"/>
      <c r="H208" s="22"/>
      <c r="I208" s="16"/>
      <c r="K208" s="16"/>
      <c r="L208" s="16"/>
      <c r="M208" s="16"/>
      <c r="N208" s="16"/>
    </row>
    <row r="209" spans="2:14">
      <c r="B209" s="18"/>
      <c r="C209" s="16"/>
      <c r="D209" s="18"/>
      <c r="E209" s="16"/>
      <c r="G209" s="16"/>
      <c r="H209" s="22"/>
      <c r="I209" s="16"/>
      <c r="K209" s="16"/>
      <c r="L209" s="16"/>
      <c r="M209" s="16"/>
      <c r="N209" s="16"/>
    </row>
    <row r="210" spans="2:14">
      <c r="B210" s="18"/>
      <c r="C210" s="16"/>
      <c r="D210" s="18"/>
      <c r="E210" s="16"/>
      <c r="G210" s="16"/>
      <c r="H210" s="22"/>
      <c r="I210" s="16"/>
      <c r="K210" s="16"/>
      <c r="L210" s="16"/>
      <c r="M210" s="16"/>
      <c r="N210" s="16"/>
    </row>
    <row r="211" spans="2:14">
      <c r="B211" s="18"/>
      <c r="C211" s="16"/>
      <c r="D211" s="18"/>
      <c r="E211" s="16"/>
      <c r="G211" s="16"/>
      <c r="H211" s="22"/>
      <c r="I211" s="16"/>
      <c r="K211" s="16"/>
      <c r="L211" s="16"/>
      <c r="M211" s="16"/>
      <c r="N211" s="16"/>
    </row>
    <row r="212" spans="2:14">
      <c r="B212" s="18"/>
      <c r="C212" s="16"/>
      <c r="D212" s="18"/>
      <c r="E212" s="16"/>
      <c r="G212" s="16"/>
      <c r="H212" s="22"/>
      <c r="I212" s="16"/>
      <c r="K212" s="16"/>
      <c r="L212" s="16"/>
      <c r="M212" s="16"/>
      <c r="N212" s="16"/>
    </row>
    <row r="213" spans="2:14">
      <c r="B213" s="18"/>
      <c r="C213" s="16"/>
      <c r="D213" s="18"/>
      <c r="E213" s="16"/>
      <c r="G213" s="16"/>
      <c r="H213" s="22"/>
      <c r="I213" s="16"/>
      <c r="K213" s="16"/>
      <c r="L213" s="16"/>
      <c r="M213" s="16"/>
      <c r="N213" s="16"/>
    </row>
    <row r="214" spans="2:14">
      <c r="B214" s="18"/>
      <c r="C214" s="16"/>
      <c r="D214" s="18"/>
      <c r="E214" s="16"/>
      <c r="G214" s="16"/>
      <c r="H214" s="22"/>
      <c r="I214" s="16"/>
      <c r="K214" s="16"/>
      <c r="L214" s="16"/>
      <c r="M214" s="16"/>
      <c r="N214" s="16"/>
    </row>
    <row r="215" spans="2:14">
      <c r="B215" s="18"/>
      <c r="C215" s="16"/>
      <c r="D215" s="18"/>
      <c r="E215" s="16"/>
      <c r="G215" s="16"/>
      <c r="H215" s="22"/>
      <c r="I215" s="16"/>
      <c r="K215" s="16"/>
      <c r="L215" s="16"/>
      <c r="M215" s="16"/>
      <c r="N215" s="16"/>
    </row>
    <row r="216" spans="2:14">
      <c r="B216" s="18"/>
      <c r="C216" s="16"/>
      <c r="D216" s="18"/>
      <c r="E216" s="16"/>
      <c r="G216" s="16"/>
      <c r="H216" s="22"/>
      <c r="I216" s="16"/>
      <c r="K216" s="16"/>
      <c r="L216" s="16"/>
      <c r="M216" s="16"/>
      <c r="N216" s="16"/>
    </row>
    <row r="217" spans="2:14">
      <c r="B217" s="18"/>
      <c r="C217" s="16"/>
      <c r="D217" s="18"/>
      <c r="E217" s="16"/>
      <c r="G217" s="16"/>
      <c r="H217" s="22"/>
      <c r="I217" s="16"/>
      <c r="K217" s="16"/>
      <c r="L217" s="16"/>
      <c r="M217" s="16"/>
      <c r="N217" s="16"/>
    </row>
    <row r="218" spans="2:14">
      <c r="B218" s="18"/>
      <c r="C218" s="16"/>
      <c r="D218" s="18"/>
      <c r="E218" s="16"/>
      <c r="G218" s="16"/>
      <c r="H218" s="22"/>
      <c r="I218" s="16"/>
      <c r="K218" s="16"/>
      <c r="L218" s="16"/>
      <c r="M218" s="16"/>
      <c r="N218" s="16"/>
    </row>
    <row r="219" spans="2:14">
      <c r="B219" s="18"/>
      <c r="C219" s="16"/>
      <c r="D219" s="18"/>
      <c r="E219" s="16"/>
      <c r="G219" s="16"/>
      <c r="H219" s="22"/>
      <c r="I219" s="16"/>
      <c r="K219" s="16"/>
      <c r="L219" s="16"/>
      <c r="M219" s="16"/>
      <c r="N219" s="16"/>
    </row>
    <row r="220" spans="2:14">
      <c r="B220" s="18"/>
      <c r="C220" s="16"/>
      <c r="D220" s="18"/>
      <c r="E220" s="16"/>
      <c r="G220" s="16"/>
      <c r="H220" s="22"/>
      <c r="I220" s="16"/>
      <c r="K220" s="16"/>
      <c r="L220" s="16"/>
      <c r="M220" s="16"/>
      <c r="N220" s="16"/>
    </row>
    <row r="221" spans="2:14">
      <c r="B221" s="18"/>
      <c r="C221" s="16"/>
      <c r="D221" s="18"/>
      <c r="E221" s="16"/>
      <c r="G221" s="16"/>
      <c r="H221" s="22"/>
      <c r="I221" s="16"/>
      <c r="K221" s="16"/>
      <c r="L221" s="16"/>
      <c r="M221" s="16"/>
      <c r="N221" s="16"/>
    </row>
    <row r="222" spans="2:14">
      <c r="B222" s="18"/>
      <c r="C222" s="16"/>
      <c r="D222" s="18"/>
      <c r="E222" s="16"/>
      <c r="G222" s="16"/>
      <c r="H222" s="22"/>
      <c r="I222" s="16"/>
      <c r="K222" s="16"/>
      <c r="L222" s="16"/>
      <c r="M222" s="16"/>
      <c r="N222" s="16"/>
    </row>
    <row r="223" spans="2:14">
      <c r="B223" s="18"/>
      <c r="C223" s="16"/>
      <c r="D223" s="18"/>
      <c r="E223" s="16"/>
      <c r="G223" s="16"/>
      <c r="H223" s="22"/>
      <c r="I223" s="16"/>
      <c r="K223" s="16"/>
      <c r="L223" s="16"/>
      <c r="M223" s="16"/>
      <c r="N223" s="16"/>
    </row>
    <row r="224" spans="2:14">
      <c r="B224" s="18"/>
      <c r="C224" s="16"/>
      <c r="D224" s="18"/>
      <c r="E224" s="16"/>
      <c r="G224" s="16"/>
      <c r="H224" s="22"/>
      <c r="I224" s="16"/>
      <c r="K224" s="16"/>
      <c r="L224" s="16"/>
      <c r="M224" s="16"/>
      <c r="N224" s="16"/>
    </row>
    <row r="225" spans="2:14">
      <c r="B225" s="18"/>
      <c r="C225" s="16"/>
      <c r="D225" s="18"/>
      <c r="E225" s="16"/>
      <c r="G225" s="16"/>
      <c r="H225" s="22"/>
      <c r="I225" s="16"/>
      <c r="K225" s="16"/>
      <c r="L225" s="16"/>
      <c r="M225" s="16"/>
      <c r="N225" s="16"/>
    </row>
    <row r="226" spans="2:14">
      <c r="B226" s="18"/>
      <c r="C226" s="16"/>
      <c r="D226" s="18"/>
      <c r="E226" s="16"/>
      <c r="G226" s="16"/>
      <c r="H226" s="22"/>
      <c r="I226" s="16"/>
      <c r="K226" s="16"/>
      <c r="L226" s="16"/>
      <c r="M226" s="16"/>
      <c r="N226" s="16"/>
    </row>
    <row r="227" spans="2:14">
      <c r="B227" s="18"/>
      <c r="C227" s="16"/>
      <c r="D227" s="18"/>
      <c r="E227" s="16"/>
      <c r="G227" s="16"/>
      <c r="H227" s="22"/>
      <c r="I227" s="16"/>
      <c r="K227" s="16"/>
      <c r="L227" s="16"/>
      <c r="M227" s="16"/>
      <c r="N227" s="16"/>
    </row>
    <row r="228" spans="2:14">
      <c r="B228" s="18"/>
      <c r="C228" s="16"/>
      <c r="D228" s="18"/>
      <c r="E228" s="16"/>
      <c r="G228" s="16"/>
      <c r="H228" s="22"/>
      <c r="I228" s="16"/>
      <c r="K228" s="16"/>
      <c r="L228" s="16"/>
      <c r="M228" s="16"/>
      <c r="N228" s="16"/>
    </row>
    <row r="229" spans="2:14">
      <c r="B229" s="18"/>
      <c r="C229" s="16"/>
      <c r="D229" s="18"/>
      <c r="E229" s="16"/>
      <c r="G229" s="16"/>
      <c r="H229" s="22"/>
      <c r="I229" s="16"/>
      <c r="K229" s="16"/>
      <c r="L229" s="16"/>
      <c r="M229" s="16"/>
      <c r="N229" s="16"/>
    </row>
    <row r="230" spans="2:14">
      <c r="B230" s="18"/>
      <c r="C230" s="16"/>
      <c r="D230" s="18"/>
      <c r="E230" s="16"/>
      <c r="G230" s="16"/>
      <c r="H230" s="22"/>
      <c r="I230" s="16"/>
      <c r="K230" s="16"/>
      <c r="L230" s="16"/>
      <c r="M230" s="16"/>
      <c r="N230" s="16"/>
    </row>
    <row r="231" spans="2:14">
      <c r="B231" s="18"/>
      <c r="C231" s="16"/>
      <c r="D231" s="18"/>
      <c r="E231" s="16"/>
      <c r="G231" s="16"/>
      <c r="H231" s="22"/>
      <c r="I231" s="16"/>
      <c r="K231" s="16"/>
      <c r="L231" s="16"/>
      <c r="M231" s="16"/>
      <c r="N231" s="16"/>
    </row>
    <row r="232" spans="2:14">
      <c r="B232" s="18"/>
      <c r="C232" s="16"/>
      <c r="D232" s="18"/>
      <c r="E232" s="16"/>
      <c r="G232" s="16"/>
      <c r="H232" s="22"/>
      <c r="I232" s="16"/>
      <c r="K232" s="16"/>
      <c r="L232" s="16"/>
      <c r="M232" s="16"/>
      <c r="N232" s="16"/>
    </row>
    <row r="233" spans="2:14">
      <c r="B233" s="18"/>
      <c r="C233" s="16"/>
      <c r="D233" s="18"/>
      <c r="E233" s="16"/>
      <c r="G233" s="16"/>
      <c r="H233" s="22"/>
      <c r="I233" s="16"/>
      <c r="K233" s="16"/>
      <c r="L233" s="16"/>
      <c r="M233" s="16"/>
      <c r="N233" s="16"/>
    </row>
    <row r="234" spans="2:14">
      <c r="B234" s="18"/>
      <c r="C234" s="16"/>
      <c r="D234" s="18"/>
      <c r="E234" s="16"/>
      <c r="G234" s="16"/>
      <c r="H234" s="22"/>
      <c r="I234" s="16"/>
      <c r="K234" s="16"/>
      <c r="L234" s="16"/>
      <c r="M234" s="16"/>
      <c r="N234" s="16"/>
    </row>
    <row r="235" spans="2:14">
      <c r="B235" s="18"/>
      <c r="C235" s="16"/>
      <c r="D235" s="18"/>
      <c r="E235" s="16"/>
      <c r="G235" s="16"/>
      <c r="H235" s="22"/>
      <c r="I235" s="16"/>
      <c r="K235" s="16"/>
      <c r="L235" s="16"/>
      <c r="M235" s="16"/>
      <c r="N235" s="16"/>
    </row>
    <row r="236" spans="2:14">
      <c r="B236" s="18"/>
      <c r="C236" s="16"/>
      <c r="D236" s="18"/>
      <c r="E236" s="16"/>
      <c r="G236" s="16"/>
      <c r="H236" s="22"/>
      <c r="I236" s="16"/>
      <c r="K236" s="16"/>
      <c r="L236" s="16"/>
      <c r="M236" s="16"/>
      <c r="N236" s="16"/>
    </row>
    <row r="237" spans="2:14">
      <c r="B237" s="18"/>
      <c r="C237" s="16"/>
      <c r="D237" s="18"/>
      <c r="E237" s="16"/>
      <c r="G237" s="16"/>
      <c r="H237" s="22"/>
      <c r="I237" s="16"/>
      <c r="K237" s="16"/>
      <c r="L237" s="16"/>
      <c r="M237" s="16"/>
      <c r="N237" s="16"/>
    </row>
    <row r="238" spans="2:14">
      <c r="B238" s="18"/>
      <c r="C238" s="16"/>
      <c r="D238" s="18"/>
      <c r="E238" s="16"/>
      <c r="G238" s="16"/>
      <c r="H238" s="22"/>
      <c r="I238" s="16"/>
      <c r="K238" s="16"/>
      <c r="L238" s="16"/>
      <c r="M238" s="16"/>
      <c r="N238" s="16"/>
    </row>
    <row r="239" spans="2:14">
      <c r="B239" s="18"/>
      <c r="C239" s="16"/>
      <c r="D239" s="18"/>
      <c r="E239" s="16"/>
      <c r="G239" s="16"/>
      <c r="H239" s="22"/>
      <c r="I239" s="16"/>
      <c r="K239" s="16"/>
      <c r="L239" s="16"/>
      <c r="M239" s="16"/>
      <c r="N239" s="16"/>
    </row>
    <row r="240" spans="2:14">
      <c r="B240" s="18"/>
      <c r="C240" s="16"/>
      <c r="D240" s="18"/>
      <c r="E240" s="16"/>
      <c r="G240" s="16"/>
      <c r="H240" s="22"/>
      <c r="I240" s="16"/>
      <c r="K240" s="16"/>
      <c r="L240" s="16"/>
      <c r="M240" s="16"/>
      <c r="N240" s="16"/>
    </row>
    <row r="241" spans="2:14">
      <c r="B241" s="18"/>
      <c r="C241" s="16"/>
      <c r="D241" s="18"/>
      <c r="E241" s="16"/>
      <c r="G241" s="16"/>
      <c r="H241" s="22"/>
      <c r="I241" s="16"/>
      <c r="K241" s="16"/>
      <c r="L241" s="16"/>
      <c r="M241" s="16"/>
      <c r="N241" s="16"/>
    </row>
    <row r="242" spans="2:14">
      <c r="B242" s="18"/>
      <c r="C242" s="16"/>
      <c r="D242" s="18"/>
      <c r="E242" s="16"/>
      <c r="G242" s="16"/>
      <c r="H242" s="22"/>
      <c r="I242" s="16"/>
      <c r="K242" s="16"/>
      <c r="L242" s="16"/>
      <c r="M242" s="16"/>
      <c r="N242" s="16"/>
    </row>
    <row r="243" spans="2:14">
      <c r="B243" s="18"/>
      <c r="C243" s="16"/>
      <c r="D243" s="18"/>
      <c r="E243" s="16"/>
      <c r="G243" s="16"/>
      <c r="H243" s="22"/>
      <c r="I243" s="16"/>
      <c r="K243" s="16"/>
      <c r="L243" s="16"/>
      <c r="M243" s="16"/>
      <c r="N243" s="16"/>
    </row>
    <row r="244" spans="2:14">
      <c r="B244" s="18"/>
      <c r="C244" s="16"/>
      <c r="D244" s="18"/>
      <c r="E244" s="16"/>
      <c r="G244" s="16"/>
      <c r="H244" s="22"/>
      <c r="I244" s="16"/>
      <c r="K244" s="16"/>
      <c r="L244" s="16"/>
      <c r="M244" s="16"/>
      <c r="N244" s="16"/>
    </row>
    <row r="245" spans="2:14">
      <c r="B245" s="18"/>
      <c r="C245" s="16"/>
      <c r="D245" s="18"/>
      <c r="E245" s="16"/>
      <c r="G245" s="16"/>
      <c r="H245" s="22"/>
      <c r="I245" s="16"/>
      <c r="K245" s="16"/>
      <c r="L245" s="16"/>
      <c r="M245" s="16"/>
      <c r="N245" s="16"/>
    </row>
    <row r="246" spans="2:14">
      <c r="B246" s="18"/>
      <c r="C246" s="16"/>
      <c r="D246" s="18"/>
      <c r="E246" s="16"/>
      <c r="G246" s="16"/>
      <c r="H246" s="22"/>
      <c r="I246" s="16"/>
      <c r="K246" s="16"/>
      <c r="L246" s="16"/>
      <c r="M246" s="16"/>
      <c r="N246" s="16"/>
    </row>
    <row r="247" spans="2:14">
      <c r="B247" s="18"/>
      <c r="C247" s="16"/>
      <c r="D247" s="18"/>
      <c r="E247" s="16"/>
      <c r="G247" s="16"/>
      <c r="H247" s="22"/>
      <c r="I247" s="16"/>
      <c r="K247" s="16"/>
      <c r="L247" s="16"/>
      <c r="M247" s="16"/>
      <c r="N247" s="16"/>
    </row>
    <row r="248" spans="2:14">
      <c r="B248" s="18"/>
      <c r="C248" s="16"/>
      <c r="D248" s="18"/>
      <c r="E248" s="16"/>
      <c r="G248" s="16"/>
      <c r="H248" s="22"/>
      <c r="I248" s="16"/>
      <c r="K248" s="16"/>
      <c r="L248" s="16"/>
      <c r="M248" s="16"/>
      <c r="N248" s="16"/>
    </row>
    <row r="249" spans="2:14">
      <c r="B249" s="18"/>
      <c r="C249" s="16"/>
      <c r="D249" s="18"/>
      <c r="E249" s="16"/>
      <c r="G249" s="16"/>
      <c r="H249" s="22"/>
      <c r="I249" s="16"/>
      <c r="K249" s="16"/>
      <c r="L249" s="16"/>
      <c r="M249" s="16"/>
      <c r="N249" s="16"/>
    </row>
  </sheetData>
  <mergeCells count="35">
    <mergeCell ref="L86:N86"/>
    <mergeCell ref="D30:E30"/>
    <mergeCell ref="L77:N77"/>
    <mergeCell ref="L78:N78"/>
    <mergeCell ref="L84:N84"/>
    <mergeCell ref="L85:N85"/>
    <mergeCell ref="L76:N76"/>
    <mergeCell ref="D32:E32"/>
    <mergeCell ref="D37:E37"/>
    <mergeCell ref="D40:E40"/>
    <mergeCell ref="D43:E43"/>
    <mergeCell ref="D46:E46"/>
    <mergeCell ref="D50:E50"/>
    <mergeCell ref="D59:E59"/>
    <mergeCell ref="D63:E63"/>
    <mergeCell ref="D66:E66"/>
    <mergeCell ref="L74:N74"/>
    <mergeCell ref="M6:M7"/>
    <mergeCell ref="N6:N7"/>
    <mergeCell ref="A6:B7"/>
    <mergeCell ref="D22:E22"/>
    <mergeCell ref="D25:E25"/>
    <mergeCell ref="A1:N1"/>
    <mergeCell ref="A71:L71"/>
    <mergeCell ref="A8:B8"/>
    <mergeCell ref="C10:E10"/>
    <mergeCell ref="C8:E8"/>
    <mergeCell ref="D11:E11"/>
    <mergeCell ref="D15:E15"/>
    <mergeCell ref="B2:N2"/>
    <mergeCell ref="B4:N4"/>
    <mergeCell ref="C6:E7"/>
    <mergeCell ref="F6:F7"/>
    <mergeCell ref="G6:L6"/>
    <mergeCell ref="A3:N3"/>
  </mergeCells>
  <pageMargins left="0.96" right="0.53" top="0.83" bottom="2.29" header="0.55000000000000004" footer="1.9"/>
  <pageSetup paperSize="5" scale="75" firstPageNumber="118" orientation="portrait" useFirstPageNumber="1" horizontalDpi="4294967293" r:id="rId1"/>
  <headerFooter>
    <oddHeader>&amp;RV-&amp;P</oddHeader>
    <oddFooter>&amp;L&amp;"Arial,Bold Italic"&amp;14RKPD Kabupaten Sumbawa Barat Tahun 2016</oddFooter>
  </headerFooter>
  <rowBreaks count="1" manualBreakCount="1">
    <brk id="71" min="1" max="1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323"/>
  <sheetViews>
    <sheetView showGridLines="0" view="pageBreakPreview" zoomScaleSheetLayoutView="100" workbookViewId="0">
      <selection activeCell="G9" sqref="G9"/>
    </sheetView>
  </sheetViews>
  <sheetFormatPr defaultColWidth="10.28515625" defaultRowHeight="15"/>
  <cols>
    <col min="1" max="2" width="5.28515625" style="354" customWidth="1"/>
    <col min="3" max="4" width="5.28515625" style="490" customWidth="1"/>
    <col min="5" max="5" width="26.5703125" style="12" customWidth="1"/>
    <col min="6" max="6" width="18.7109375" style="7" customWidth="1"/>
    <col min="7" max="7" width="17" style="7" customWidth="1"/>
    <col min="8" max="8" width="14.140625" style="354" customWidth="1"/>
    <col min="9" max="9" width="20.5703125" style="7" customWidth="1"/>
    <col min="10" max="10" width="11" style="7" customWidth="1"/>
    <col min="11" max="16384" width="10.28515625" style="7"/>
  </cols>
  <sheetData>
    <row r="1" spans="1:10" s="209" customFormat="1" ht="15.75">
      <c r="A1" s="1980" t="s">
        <v>3526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0" s="364" customFormat="1" ht="15.75">
      <c r="A2" s="2341" t="s">
        <v>309</v>
      </c>
      <c r="B2" s="2341"/>
      <c r="C2" s="2341"/>
      <c r="D2" s="2341"/>
      <c r="E2" s="2341"/>
      <c r="F2" s="2341"/>
      <c r="G2" s="2341"/>
      <c r="H2" s="2341"/>
      <c r="I2" s="2341"/>
      <c r="J2" s="2341"/>
    </row>
    <row r="3" spans="1:10" s="364" customFormat="1" ht="18">
      <c r="A3" s="2342" t="s">
        <v>310</v>
      </c>
      <c r="B3" s="2342"/>
      <c r="C3" s="2342"/>
      <c r="D3" s="2342"/>
      <c r="E3" s="2342"/>
      <c r="F3" s="2342"/>
      <c r="G3" s="2342"/>
      <c r="H3" s="2342"/>
      <c r="I3" s="2342"/>
      <c r="J3" s="2342"/>
    </row>
    <row r="4" spans="1:10" s="364" customFormat="1" ht="15.75">
      <c r="A4" s="2341" t="s">
        <v>311</v>
      </c>
      <c r="B4" s="2341"/>
      <c r="C4" s="2341"/>
      <c r="D4" s="2341"/>
      <c r="E4" s="2341"/>
      <c r="F4" s="2341"/>
      <c r="G4" s="2341"/>
      <c r="H4" s="2341"/>
      <c r="I4" s="2341"/>
      <c r="J4" s="2341"/>
    </row>
    <row r="5" spans="1:10" s="364" customFormat="1" ht="15.75" customHeight="1">
      <c r="A5" s="355"/>
      <c r="B5" s="355"/>
      <c r="C5" s="355"/>
      <c r="D5" s="355"/>
      <c r="G5" s="1150"/>
      <c r="H5" s="355"/>
    </row>
    <row r="6" spans="1:10" s="307" customFormat="1" ht="20.25" customHeight="1">
      <c r="A6" s="2072" t="s">
        <v>390</v>
      </c>
      <c r="B6" s="2073"/>
      <c r="C6" s="2072" t="s">
        <v>501</v>
      </c>
      <c r="D6" s="2076"/>
      <c r="E6" s="2073"/>
      <c r="F6" s="2068" t="s">
        <v>393</v>
      </c>
      <c r="G6" s="2133" t="s">
        <v>4627</v>
      </c>
      <c r="H6" s="2133"/>
      <c r="I6" s="2543" t="s">
        <v>387</v>
      </c>
      <c r="J6" s="2543" t="s">
        <v>305</v>
      </c>
    </row>
    <row r="7" spans="1:10" s="307" customFormat="1" ht="31.5" customHeight="1">
      <c r="A7" s="2074"/>
      <c r="B7" s="2075"/>
      <c r="C7" s="2074"/>
      <c r="D7" s="2077"/>
      <c r="E7" s="2075"/>
      <c r="F7" s="2069"/>
      <c r="G7" s="1737" t="s">
        <v>397</v>
      </c>
      <c r="H7" s="1737" t="s">
        <v>398</v>
      </c>
      <c r="I7" s="2544"/>
      <c r="J7" s="2544"/>
    </row>
    <row r="8" spans="1:10" s="1448" customFormat="1" ht="15" customHeight="1">
      <c r="A8" s="1446" t="s">
        <v>312</v>
      </c>
      <c r="B8" s="1447"/>
      <c r="C8" s="2549" t="s">
        <v>313</v>
      </c>
      <c r="D8" s="2550"/>
      <c r="E8" s="2551"/>
      <c r="F8" s="1446" t="s">
        <v>314</v>
      </c>
      <c r="G8" s="1446" t="s">
        <v>317</v>
      </c>
      <c r="H8" s="1446" t="s">
        <v>318</v>
      </c>
      <c r="I8" s="1446" t="s">
        <v>321</v>
      </c>
      <c r="J8" s="1446" t="s">
        <v>322</v>
      </c>
    </row>
    <row r="9" spans="1:10" s="364" customFormat="1" ht="15.75">
      <c r="A9" s="347" t="s">
        <v>323</v>
      </c>
      <c r="B9" s="347"/>
      <c r="C9" s="2552" t="s">
        <v>1</v>
      </c>
      <c r="D9" s="2552"/>
      <c r="E9" s="2552"/>
      <c r="F9" s="365"/>
      <c r="G9" s="365"/>
      <c r="H9" s="356"/>
      <c r="I9" s="365"/>
      <c r="J9" s="365"/>
    </row>
    <row r="10" spans="1:10" s="364" customFormat="1" ht="15.75">
      <c r="A10" s="347">
        <v>1</v>
      </c>
      <c r="B10" s="347">
        <v>24</v>
      </c>
      <c r="C10" s="2548" t="s">
        <v>2055</v>
      </c>
      <c r="D10" s="2548"/>
      <c r="E10" s="2548"/>
      <c r="F10" s="365"/>
      <c r="G10" s="365"/>
      <c r="H10" s="356"/>
      <c r="I10" s="365"/>
      <c r="J10" s="365"/>
    </row>
    <row r="11" spans="1:10" s="307" customFormat="1" ht="46.5" customHeight="1">
      <c r="A11" s="347"/>
      <c r="B11" s="347"/>
      <c r="C11" s="347">
        <v>1</v>
      </c>
      <c r="D11" s="2548" t="s">
        <v>324</v>
      </c>
      <c r="E11" s="2548"/>
      <c r="F11" s="301"/>
      <c r="G11" s="301"/>
      <c r="H11" s="347"/>
      <c r="I11" s="301"/>
      <c r="J11" s="301"/>
    </row>
    <row r="12" spans="1:10" s="364" customFormat="1" ht="45">
      <c r="A12" s="356"/>
      <c r="B12" s="356"/>
      <c r="C12" s="356"/>
      <c r="D12" s="356">
        <v>1</v>
      </c>
      <c r="E12" s="497" t="s">
        <v>326</v>
      </c>
      <c r="F12" s="498" t="s">
        <v>23</v>
      </c>
      <c r="G12" s="497" t="s">
        <v>327</v>
      </c>
      <c r="H12" s="498" t="s">
        <v>4650</v>
      </c>
      <c r="I12" s="491">
        <v>37407670</v>
      </c>
      <c r="J12" s="365"/>
    </row>
    <row r="13" spans="1:10" s="364" customFormat="1" ht="45">
      <c r="A13" s="356"/>
      <c r="B13" s="356"/>
      <c r="C13" s="356"/>
      <c r="D13" s="356">
        <v>2</v>
      </c>
      <c r="E13" s="497" t="s">
        <v>328</v>
      </c>
      <c r="F13" s="498" t="s">
        <v>329</v>
      </c>
      <c r="G13" s="497" t="s">
        <v>330</v>
      </c>
      <c r="H13" s="498" t="s">
        <v>331</v>
      </c>
      <c r="I13" s="491">
        <v>110000000</v>
      </c>
      <c r="J13" s="365"/>
    </row>
    <row r="14" spans="1:10" s="364" customFormat="1" ht="60">
      <c r="A14" s="356"/>
      <c r="B14" s="356"/>
      <c r="C14" s="356"/>
      <c r="D14" s="356">
        <v>3</v>
      </c>
      <c r="E14" s="497" t="s">
        <v>332</v>
      </c>
      <c r="F14" s="498" t="s">
        <v>23</v>
      </c>
      <c r="G14" s="497" t="s">
        <v>333</v>
      </c>
      <c r="H14" s="498" t="s">
        <v>334</v>
      </c>
      <c r="I14" s="491">
        <v>361318464</v>
      </c>
      <c r="J14" s="365"/>
    </row>
    <row r="15" spans="1:10" s="364" customFormat="1" ht="75">
      <c r="A15" s="356"/>
      <c r="B15" s="356"/>
      <c r="C15" s="356"/>
      <c r="D15" s="356">
        <v>4</v>
      </c>
      <c r="E15" s="497" t="s">
        <v>335</v>
      </c>
      <c r="F15" s="356" t="s">
        <v>23</v>
      </c>
      <c r="G15" s="497" t="s">
        <v>336</v>
      </c>
      <c r="H15" s="498" t="s">
        <v>337</v>
      </c>
      <c r="I15" s="491">
        <v>26195000</v>
      </c>
      <c r="J15" s="365"/>
    </row>
    <row r="16" spans="1:10" s="502" customFormat="1" ht="60">
      <c r="A16" s="499"/>
      <c r="B16" s="499"/>
      <c r="C16" s="499"/>
      <c r="D16" s="513" t="s">
        <v>338</v>
      </c>
      <c r="E16" s="500" t="s">
        <v>339</v>
      </c>
      <c r="F16" s="499" t="s">
        <v>23</v>
      </c>
      <c r="G16" s="500" t="s">
        <v>340</v>
      </c>
      <c r="H16" s="515" t="s">
        <v>341</v>
      </c>
      <c r="I16" s="491">
        <v>10000000</v>
      </c>
      <c r="J16" s="501"/>
    </row>
    <row r="17" spans="1:10" s="307" customFormat="1" ht="49.5" customHeight="1">
      <c r="A17" s="347"/>
      <c r="B17" s="347"/>
      <c r="C17" s="347">
        <v>2</v>
      </c>
      <c r="D17" s="2548" t="s">
        <v>343</v>
      </c>
      <c r="E17" s="2548"/>
      <c r="F17" s="503"/>
      <c r="G17" s="496"/>
      <c r="H17" s="516"/>
      <c r="I17" s="492"/>
      <c r="J17" s="301"/>
    </row>
    <row r="18" spans="1:10" s="364" customFormat="1" ht="90">
      <c r="A18" s="356"/>
      <c r="B18" s="356"/>
      <c r="C18" s="356"/>
      <c r="D18" s="356">
        <v>6</v>
      </c>
      <c r="E18" s="497" t="s">
        <v>344</v>
      </c>
      <c r="F18" s="356" t="s">
        <v>23</v>
      </c>
      <c r="G18" s="497" t="s">
        <v>345</v>
      </c>
      <c r="H18" s="498" t="s">
        <v>346</v>
      </c>
      <c r="I18" s="491">
        <v>300000000</v>
      </c>
      <c r="J18" s="365"/>
    </row>
    <row r="19" spans="1:10" s="364" customFormat="1" ht="135">
      <c r="A19" s="356"/>
      <c r="B19" s="356"/>
      <c r="C19" s="356"/>
      <c r="D19" s="356">
        <v>7</v>
      </c>
      <c r="E19" s="497" t="s">
        <v>347</v>
      </c>
      <c r="F19" s="356" t="s">
        <v>23</v>
      </c>
      <c r="G19" s="497" t="s">
        <v>348</v>
      </c>
      <c r="H19" s="498" t="s">
        <v>349</v>
      </c>
      <c r="I19" s="491">
        <v>50000000</v>
      </c>
      <c r="J19" s="365"/>
    </row>
    <row r="20" spans="1:10" s="364" customFormat="1" ht="135">
      <c r="A20" s="356"/>
      <c r="B20" s="356"/>
      <c r="C20" s="356"/>
      <c r="D20" s="356">
        <v>8</v>
      </c>
      <c r="E20" s="497" t="s">
        <v>350</v>
      </c>
      <c r="F20" s="356" t="s">
        <v>23</v>
      </c>
      <c r="G20" s="497" t="s">
        <v>351</v>
      </c>
      <c r="H20" s="498" t="s">
        <v>352</v>
      </c>
      <c r="I20" s="491">
        <v>75530000</v>
      </c>
      <c r="J20" s="365"/>
    </row>
    <row r="21" spans="1:10" s="307" customFormat="1" ht="60.75" customHeight="1">
      <c r="A21" s="347"/>
      <c r="B21" s="347"/>
      <c r="C21" s="347">
        <v>3</v>
      </c>
      <c r="D21" s="2548" t="s">
        <v>353</v>
      </c>
      <c r="E21" s="2548"/>
      <c r="F21" s="347"/>
      <c r="G21" s="496"/>
      <c r="H21" s="516"/>
      <c r="I21" s="492"/>
      <c r="J21" s="301"/>
    </row>
    <row r="22" spans="1:10" s="364" customFormat="1" ht="105.75" customHeight="1">
      <c r="A22" s="356"/>
      <c r="B22" s="356"/>
      <c r="C22" s="356"/>
      <c r="D22" s="356">
        <v>9</v>
      </c>
      <c r="E22" s="497" t="s">
        <v>354</v>
      </c>
      <c r="F22" s="356" t="s">
        <v>23</v>
      </c>
      <c r="G22" s="497" t="s">
        <v>355</v>
      </c>
      <c r="H22" s="498" t="s">
        <v>356</v>
      </c>
      <c r="I22" s="491">
        <v>5000000</v>
      </c>
      <c r="J22" s="365"/>
    </row>
    <row r="23" spans="1:10" s="364" customFormat="1" ht="61.5" customHeight="1">
      <c r="A23" s="356"/>
      <c r="B23" s="356"/>
      <c r="C23" s="356"/>
      <c r="D23" s="356">
        <v>10</v>
      </c>
      <c r="E23" s="497" t="s">
        <v>358</v>
      </c>
      <c r="F23" s="356" t="s">
        <v>23</v>
      </c>
      <c r="G23" s="497" t="s">
        <v>359</v>
      </c>
      <c r="H23" s="498" t="s">
        <v>360</v>
      </c>
      <c r="I23" s="491">
        <v>5000000</v>
      </c>
      <c r="J23" s="365"/>
    </row>
    <row r="24" spans="1:10" s="307" customFormat="1" ht="44.25" customHeight="1">
      <c r="A24" s="347"/>
      <c r="B24" s="347"/>
      <c r="C24" s="347">
        <v>4</v>
      </c>
      <c r="D24" s="2548" t="s">
        <v>51</v>
      </c>
      <c r="E24" s="2548"/>
      <c r="F24" s="503"/>
      <c r="G24" s="496"/>
      <c r="H24" s="516"/>
      <c r="I24" s="492"/>
      <c r="J24" s="301"/>
    </row>
    <row r="25" spans="1:10" s="364" customFormat="1" ht="63.75" customHeight="1">
      <c r="A25" s="356"/>
      <c r="B25" s="356"/>
      <c r="C25" s="356"/>
      <c r="D25" s="356">
        <v>11</v>
      </c>
      <c r="E25" s="497" t="s">
        <v>361</v>
      </c>
      <c r="F25" s="356" t="s">
        <v>23</v>
      </c>
      <c r="G25" s="497" t="s">
        <v>362</v>
      </c>
      <c r="H25" s="498" t="s">
        <v>363</v>
      </c>
      <c r="I25" s="491">
        <v>10000000</v>
      </c>
      <c r="J25" s="365"/>
    </row>
    <row r="26" spans="1:10" s="307" customFormat="1" ht="47.25" customHeight="1">
      <c r="A26" s="347"/>
      <c r="B26" s="347"/>
      <c r="C26" s="347">
        <v>5</v>
      </c>
      <c r="D26" s="2548" t="s">
        <v>364</v>
      </c>
      <c r="E26" s="2548"/>
      <c r="F26" s="503"/>
      <c r="G26" s="496"/>
      <c r="H26" s="516"/>
      <c r="I26" s="492"/>
      <c r="J26" s="301"/>
    </row>
    <row r="27" spans="1:10" s="364" customFormat="1" ht="75">
      <c r="A27" s="356"/>
      <c r="B27" s="356"/>
      <c r="C27" s="356"/>
      <c r="D27" s="356">
        <v>12</v>
      </c>
      <c r="E27" s="497" t="s">
        <v>365</v>
      </c>
      <c r="F27" s="356" t="s">
        <v>23</v>
      </c>
      <c r="G27" s="497" t="s">
        <v>366</v>
      </c>
      <c r="H27" s="498" t="s">
        <v>367</v>
      </c>
      <c r="I27" s="491">
        <v>20000000</v>
      </c>
      <c r="J27" s="365"/>
    </row>
    <row r="28" spans="1:10" s="507" customFormat="1" ht="1.5" customHeight="1">
      <c r="A28" s="504"/>
      <c r="B28" s="504"/>
      <c r="C28" s="504"/>
      <c r="D28" s="504"/>
      <c r="E28" s="505"/>
      <c r="F28" s="504"/>
      <c r="G28" s="505"/>
      <c r="H28" s="517"/>
      <c r="I28" s="493"/>
      <c r="J28" s="506"/>
    </row>
    <row r="29" spans="1:10" s="307" customFormat="1" ht="47.25" customHeight="1">
      <c r="A29" s="347"/>
      <c r="B29" s="347"/>
      <c r="C29" s="347">
        <v>6</v>
      </c>
      <c r="D29" s="2548" t="s">
        <v>368</v>
      </c>
      <c r="E29" s="2548"/>
      <c r="F29" s="503"/>
      <c r="G29" s="496"/>
      <c r="H29" s="516"/>
      <c r="I29" s="492"/>
      <c r="J29" s="301"/>
    </row>
    <row r="30" spans="1:10" s="364" customFormat="1" ht="90">
      <c r="A30" s="356"/>
      <c r="B30" s="356"/>
      <c r="C30" s="356"/>
      <c r="D30" s="356">
        <v>13</v>
      </c>
      <c r="E30" s="497" t="s">
        <v>369</v>
      </c>
      <c r="F30" s="356" t="s">
        <v>23</v>
      </c>
      <c r="G30" s="497" t="s">
        <v>370</v>
      </c>
      <c r="H30" s="498" t="s">
        <v>371</v>
      </c>
      <c r="I30" s="491">
        <v>50931400</v>
      </c>
      <c r="J30" s="365"/>
    </row>
    <row r="31" spans="1:10" s="364" customFormat="1" ht="75">
      <c r="A31" s="356"/>
      <c r="B31" s="356"/>
      <c r="C31" s="356"/>
      <c r="D31" s="356">
        <v>14</v>
      </c>
      <c r="E31" s="497" t="s">
        <v>372</v>
      </c>
      <c r="F31" s="356" t="s">
        <v>23</v>
      </c>
      <c r="G31" s="497" t="s">
        <v>373</v>
      </c>
      <c r="H31" s="498" t="s">
        <v>374</v>
      </c>
      <c r="I31" s="491">
        <v>14495000</v>
      </c>
      <c r="J31" s="365"/>
    </row>
    <row r="32" spans="1:10" s="364" customFormat="1" ht="21.75" customHeight="1">
      <c r="A32" s="2557" t="s">
        <v>2057</v>
      </c>
      <c r="B32" s="2558"/>
      <c r="C32" s="2558"/>
      <c r="D32" s="2558"/>
      <c r="E32" s="2558"/>
      <c r="F32" s="2558"/>
      <c r="G32" s="2558"/>
      <c r="H32" s="2558"/>
      <c r="I32" s="492">
        <f>SUM(I12:I31)</f>
        <v>1075877534</v>
      </c>
      <c r="J32" s="365"/>
    </row>
    <row r="33" spans="1:10" s="307" customFormat="1" ht="22.5" customHeight="1">
      <c r="A33" s="347">
        <v>1</v>
      </c>
      <c r="B33" s="508">
        <v>26</v>
      </c>
      <c r="C33" s="2554" t="s">
        <v>2056</v>
      </c>
      <c r="D33" s="2555"/>
      <c r="E33" s="2556"/>
      <c r="F33" s="347"/>
      <c r="G33" s="496"/>
      <c r="H33" s="516"/>
      <c r="I33" s="492"/>
      <c r="J33" s="301"/>
    </row>
    <row r="34" spans="1:10" s="307" customFormat="1" ht="55.5" customHeight="1">
      <c r="A34" s="347"/>
      <c r="B34" s="347"/>
      <c r="C34" s="347">
        <v>1</v>
      </c>
      <c r="D34" s="2548" t="s">
        <v>148</v>
      </c>
      <c r="E34" s="2548"/>
      <c r="F34" s="347"/>
      <c r="G34" s="496"/>
      <c r="H34" s="516"/>
      <c r="I34" s="492"/>
      <c r="J34" s="301"/>
    </row>
    <row r="35" spans="1:10" s="364" customFormat="1" ht="60">
      <c r="A35" s="356"/>
      <c r="B35" s="356"/>
      <c r="C35" s="356"/>
      <c r="D35" s="498">
        <v>15</v>
      </c>
      <c r="E35" s="497" t="s">
        <v>375</v>
      </c>
      <c r="F35" s="356" t="s">
        <v>23</v>
      </c>
      <c r="G35" s="497" t="s">
        <v>376</v>
      </c>
      <c r="H35" s="498" t="s">
        <v>377</v>
      </c>
      <c r="I35" s="491">
        <f>19070000*30/100+19070000</f>
        <v>24791000</v>
      </c>
      <c r="J35" s="365"/>
    </row>
    <row r="36" spans="1:10" s="364" customFormat="1" ht="60">
      <c r="A36" s="356"/>
      <c r="B36" s="356"/>
      <c r="C36" s="356"/>
      <c r="D36" s="498">
        <v>16</v>
      </c>
      <c r="E36" s="497" t="s">
        <v>378</v>
      </c>
      <c r="F36" s="356" t="s">
        <v>23</v>
      </c>
      <c r="G36" s="497" t="s">
        <v>379</v>
      </c>
      <c r="H36" s="498" t="s">
        <v>380</v>
      </c>
      <c r="I36" s="491">
        <v>100000000</v>
      </c>
      <c r="J36" s="365"/>
    </row>
    <row r="37" spans="1:10" s="364" customFormat="1" ht="120">
      <c r="A37" s="356"/>
      <c r="B37" s="356"/>
      <c r="C37" s="356"/>
      <c r="D37" s="498">
        <v>17</v>
      </c>
      <c r="E37" s="497" t="s">
        <v>381</v>
      </c>
      <c r="F37" s="356" t="s">
        <v>23</v>
      </c>
      <c r="G37" s="497" t="s">
        <v>382</v>
      </c>
      <c r="H37" s="498" t="s">
        <v>383</v>
      </c>
      <c r="I37" s="491">
        <v>50000000</v>
      </c>
      <c r="J37" s="365"/>
    </row>
    <row r="38" spans="1:10" s="364" customFormat="1" ht="75">
      <c r="A38" s="356"/>
      <c r="B38" s="356"/>
      <c r="C38" s="356"/>
      <c r="D38" s="498">
        <v>18</v>
      </c>
      <c r="E38" s="497" t="s">
        <v>384</v>
      </c>
      <c r="F38" s="356" t="s">
        <v>23</v>
      </c>
      <c r="G38" s="497" t="s">
        <v>385</v>
      </c>
      <c r="H38" s="498" t="s">
        <v>386</v>
      </c>
      <c r="I38" s="491">
        <v>200000000</v>
      </c>
      <c r="J38" s="365"/>
    </row>
    <row r="39" spans="1:10" s="364" customFormat="1" ht="21.75" customHeight="1">
      <c r="A39" s="2557" t="s">
        <v>2058</v>
      </c>
      <c r="B39" s="2558"/>
      <c r="C39" s="2558"/>
      <c r="D39" s="2558"/>
      <c r="E39" s="2558"/>
      <c r="F39" s="2558"/>
      <c r="G39" s="2558"/>
      <c r="H39" s="2558"/>
      <c r="I39" s="492">
        <f>SUM(I35:I38)</f>
        <v>374791000</v>
      </c>
      <c r="J39" s="365"/>
    </row>
    <row r="40" spans="1:10" s="307" customFormat="1" ht="19.5" customHeight="1">
      <c r="A40" s="2553" t="s">
        <v>388</v>
      </c>
      <c r="B40" s="2553"/>
      <c r="C40" s="2553"/>
      <c r="D40" s="2553"/>
      <c r="E40" s="2553"/>
      <c r="F40" s="2553"/>
      <c r="G40" s="2553"/>
      <c r="H40" s="2553"/>
      <c r="I40" s="492">
        <f>I39+I32</f>
        <v>1450668534</v>
      </c>
      <c r="J40" s="301"/>
    </row>
    <row r="41" spans="1:10" s="364" customFormat="1" ht="69.75" customHeight="1">
      <c r="A41" s="509"/>
      <c r="B41" s="509"/>
      <c r="C41" s="509"/>
      <c r="D41" s="514"/>
      <c r="E41" s="510"/>
      <c r="F41" s="509"/>
      <c r="G41" s="510"/>
      <c r="H41" s="514"/>
      <c r="I41" s="494"/>
      <c r="J41" s="511"/>
    </row>
    <row r="42" spans="1:10" s="364" customFormat="1" ht="8.25" customHeight="1">
      <c r="A42" s="355"/>
      <c r="B42" s="355"/>
      <c r="C42" s="355"/>
      <c r="D42" s="355"/>
      <c r="H42" s="355"/>
    </row>
    <row r="43" spans="1:10" s="364" customFormat="1" ht="12.75" customHeight="1">
      <c r="A43" s="355"/>
      <c r="B43" s="355"/>
      <c r="C43" s="355"/>
      <c r="D43" s="355"/>
      <c r="H43" s="355"/>
    </row>
    <row r="44" spans="1:10" s="364" customFormat="1" ht="3" hidden="1" customHeight="1">
      <c r="A44" s="355"/>
      <c r="B44" s="355"/>
      <c r="C44" s="355"/>
      <c r="D44" s="355"/>
      <c r="H44" s="355"/>
    </row>
    <row r="45" spans="1:10" s="364" customFormat="1">
      <c r="A45" s="355"/>
      <c r="B45" s="355"/>
      <c r="C45" s="355"/>
      <c r="D45" s="355"/>
      <c r="H45" s="355"/>
    </row>
    <row r="46" spans="1:10" s="364" customFormat="1">
      <c r="A46" s="355"/>
      <c r="B46" s="355"/>
      <c r="C46" s="355"/>
      <c r="D46" s="355"/>
      <c r="H46" s="355"/>
    </row>
    <row r="47" spans="1:10" s="364" customFormat="1" ht="3" customHeight="1">
      <c r="A47" s="355"/>
      <c r="B47" s="355"/>
      <c r="C47" s="355"/>
      <c r="D47" s="355"/>
      <c r="H47" s="355"/>
    </row>
    <row r="48" spans="1:10" s="364" customFormat="1" ht="6.75" customHeight="1">
      <c r="A48" s="355"/>
      <c r="B48" s="355"/>
      <c r="C48" s="355"/>
      <c r="D48" s="355"/>
      <c r="H48" s="355"/>
    </row>
    <row r="49" spans="1:9" s="364" customFormat="1">
      <c r="A49" s="355"/>
      <c r="B49" s="355"/>
      <c r="C49" s="355"/>
      <c r="D49" s="355"/>
      <c r="H49" s="355"/>
    </row>
    <row r="50" spans="1:9" s="364" customFormat="1" ht="21.75" customHeight="1">
      <c r="A50" s="355"/>
      <c r="B50" s="355"/>
      <c r="C50" s="355"/>
      <c r="D50" s="355"/>
      <c r="H50" s="355"/>
      <c r="I50" s="495"/>
    </row>
    <row r="51" spans="1:9" s="364" customFormat="1" ht="17.25" customHeight="1">
      <c r="A51" s="355"/>
      <c r="B51" s="355"/>
      <c r="C51" s="355"/>
      <c r="D51" s="355"/>
      <c r="H51" s="355"/>
    </row>
    <row r="52" spans="1:9" s="364" customFormat="1" ht="19.5" customHeight="1">
      <c r="A52" s="355"/>
      <c r="B52" s="355"/>
      <c r="C52" s="355"/>
      <c r="D52" s="355"/>
      <c r="H52" s="355"/>
    </row>
    <row r="53" spans="1:9" s="364" customFormat="1" ht="1.5" customHeight="1">
      <c r="A53" s="355"/>
      <c r="B53" s="355"/>
      <c r="C53" s="355"/>
      <c r="D53" s="355"/>
      <c r="H53" s="355"/>
    </row>
    <row r="54" spans="1:9" s="364" customFormat="1" hidden="1">
      <c r="A54" s="355"/>
      <c r="B54" s="355"/>
      <c r="C54" s="355"/>
      <c r="D54" s="355"/>
      <c r="H54" s="355"/>
    </row>
    <row r="55" spans="1:9" s="364" customFormat="1" hidden="1">
      <c r="A55" s="355"/>
      <c r="B55" s="355"/>
      <c r="C55" s="355"/>
      <c r="D55" s="355"/>
      <c r="H55" s="355"/>
    </row>
    <row r="56" spans="1:9" s="364" customFormat="1" hidden="1">
      <c r="A56" s="355"/>
      <c r="B56" s="355"/>
      <c r="C56" s="355"/>
      <c r="D56" s="355"/>
      <c r="H56" s="355"/>
      <c r="I56" s="512"/>
    </row>
    <row r="57" spans="1:9" s="364" customFormat="1" hidden="1">
      <c r="A57" s="355"/>
      <c r="B57" s="355"/>
      <c r="C57" s="355"/>
      <c r="D57" s="355"/>
      <c r="H57" s="355"/>
    </row>
    <row r="58" spans="1:9" s="364" customFormat="1" hidden="1">
      <c r="A58" s="355"/>
      <c r="B58" s="355"/>
      <c r="C58" s="355"/>
      <c r="D58" s="355"/>
      <c r="H58" s="355"/>
    </row>
    <row r="59" spans="1:9" s="364" customFormat="1" hidden="1">
      <c r="A59" s="355"/>
      <c r="B59" s="355"/>
      <c r="C59" s="355"/>
      <c r="D59" s="355"/>
      <c r="H59" s="355"/>
    </row>
    <row r="60" spans="1:9" s="364" customFormat="1" hidden="1">
      <c r="A60" s="355"/>
      <c r="B60" s="355"/>
      <c r="C60" s="355"/>
      <c r="D60" s="355"/>
      <c r="H60" s="355"/>
    </row>
    <row r="61" spans="1:9" s="364" customFormat="1" hidden="1">
      <c r="A61" s="355"/>
      <c r="B61" s="355"/>
      <c r="C61" s="355"/>
      <c r="D61" s="355"/>
      <c r="H61" s="355"/>
    </row>
    <row r="62" spans="1:9" s="364" customFormat="1">
      <c r="A62" s="355"/>
      <c r="B62" s="355"/>
      <c r="C62" s="355"/>
      <c r="D62" s="355"/>
      <c r="H62" s="355"/>
    </row>
    <row r="63" spans="1:9" s="364" customFormat="1">
      <c r="A63" s="355"/>
      <c r="B63" s="355"/>
      <c r="C63" s="355"/>
      <c r="D63" s="355"/>
      <c r="H63" s="355"/>
    </row>
    <row r="64" spans="1:9" s="364" customFormat="1">
      <c r="A64" s="355"/>
      <c r="B64" s="355"/>
      <c r="C64" s="355"/>
      <c r="D64" s="355"/>
      <c r="H64" s="355"/>
    </row>
    <row r="65" spans="1:8" s="364" customFormat="1">
      <c r="A65" s="355"/>
      <c r="B65" s="355"/>
      <c r="C65" s="355"/>
      <c r="D65" s="355"/>
      <c r="H65" s="355"/>
    </row>
    <row r="66" spans="1:8" s="364" customFormat="1">
      <c r="A66" s="355"/>
      <c r="B66" s="355"/>
      <c r="C66" s="355"/>
      <c r="D66" s="355"/>
      <c r="H66" s="355"/>
    </row>
    <row r="67" spans="1:8" s="364" customFormat="1">
      <c r="A67" s="355"/>
      <c r="B67" s="355"/>
      <c r="C67" s="355"/>
      <c r="D67" s="355"/>
      <c r="H67" s="355"/>
    </row>
    <row r="68" spans="1:8" s="364" customFormat="1">
      <c r="A68" s="355"/>
      <c r="B68" s="355"/>
      <c r="C68" s="355"/>
      <c r="D68" s="355"/>
      <c r="H68" s="355"/>
    </row>
    <row r="69" spans="1:8" s="364" customFormat="1">
      <c r="A69" s="355"/>
      <c r="B69" s="355"/>
      <c r="C69" s="355"/>
      <c r="D69" s="355"/>
      <c r="H69" s="355"/>
    </row>
    <row r="70" spans="1:8" s="364" customFormat="1">
      <c r="A70" s="355"/>
      <c r="B70" s="355"/>
      <c r="C70" s="355"/>
      <c r="D70" s="355"/>
      <c r="H70" s="355"/>
    </row>
    <row r="71" spans="1:8" s="364" customFormat="1">
      <c r="A71" s="355"/>
      <c r="B71" s="355"/>
      <c r="C71" s="355"/>
      <c r="D71" s="355"/>
      <c r="H71" s="355"/>
    </row>
    <row r="72" spans="1:8" s="364" customFormat="1">
      <c r="A72" s="355"/>
      <c r="B72" s="355"/>
      <c r="C72" s="355"/>
      <c r="D72" s="355"/>
      <c r="H72" s="355"/>
    </row>
    <row r="73" spans="1:8" s="364" customFormat="1">
      <c r="A73" s="355"/>
      <c r="B73" s="355"/>
      <c r="C73" s="355"/>
      <c r="D73" s="355"/>
      <c r="H73" s="355"/>
    </row>
    <row r="74" spans="1:8" s="364" customFormat="1">
      <c r="A74" s="355"/>
      <c r="B74" s="355"/>
      <c r="C74" s="355"/>
      <c r="D74" s="355"/>
      <c r="H74" s="355"/>
    </row>
    <row r="75" spans="1:8" s="364" customFormat="1">
      <c r="A75" s="355"/>
      <c r="B75" s="355"/>
      <c r="C75" s="355"/>
      <c r="D75" s="355"/>
      <c r="H75" s="355"/>
    </row>
    <row r="76" spans="1:8" s="364" customFormat="1">
      <c r="A76" s="355"/>
      <c r="B76" s="355"/>
      <c r="C76" s="355"/>
      <c r="D76" s="355"/>
      <c r="H76" s="355"/>
    </row>
    <row r="77" spans="1:8" s="364" customFormat="1">
      <c r="A77" s="355"/>
      <c r="B77" s="355"/>
      <c r="C77" s="355"/>
      <c r="D77" s="355"/>
      <c r="H77" s="355"/>
    </row>
    <row r="78" spans="1:8" s="364" customFormat="1">
      <c r="A78" s="355"/>
      <c r="B78" s="355"/>
      <c r="C78" s="355"/>
      <c r="D78" s="355"/>
      <c r="H78" s="355"/>
    </row>
    <row r="79" spans="1:8" s="364" customFormat="1">
      <c r="A79" s="355"/>
      <c r="B79" s="355"/>
      <c r="C79" s="355"/>
      <c r="D79" s="355"/>
      <c r="H79" s="355"/>
    </row>
    <row r="80" spans="1:8" s="364" customFormat="1">
      <c r="A80" s="355"/>
      <c r="B80" s="355"/>
      <c r="C80" s="355"/>
      <c r="D80" s="355"/>
      <c r="H80" s="355"/>
    </row>
    <row r="81" spans="1:8" s="364" customFormat="1">
      <c r="A81" s="355"/>
      <c r="B81" s="355"/>
      <c r="C81" s="355"/>
      <c r="D81" s="355"/>
      <c r="H81" s="355"/>
    </row>
    <row r="82" spans="1:8" s="364" customFormat="1">
      <c r="A82" s="355"/>
      <c r="B82" s="355"/>
      <c r="C82" s="355"/>
      <c r="D82" s="355"/>
      <c r="H82" s="355"/>
    </row>
    <row r="83" spans="1:8" s="364" customFormat="1">
      <c r="A83" s="355"/>
      <c r="B83" s="355"/>
      <c r="C83" s="355"/>
      <c r="D83" s="355"/>
      <c r="H83" s="355"/>
    </row>
    <row r="84" spans="1:8" s="364" customFormat="1">
      <c r="A84" s="355"/>
      <c r="B84" s="355"/>
      <c r="C84" s="355"/>
      <c r="D84" s="355"/>
      <c r="H84" s="355"/>
    </row>
    <row r="85" spans="1:8" s="364" customFormat="1">
      <c r="A85" s="355"/>
      <c r="B85" s="355"/>
      <c r="C85" s="355"/>
      <c r="D85" s="355"/>
      <c r="H85" s="355"/>
    </row>
    <row r="86" spans="1:8" s="364" customFormat="1">
      <c r="A86" s="355"/>
      <c r="B86" s="355"/>
      <c r="C86" s="355"/>
      <c r="D86" s="355"/>
      <c r="H86" s="355"/>
    </row>
    <row r="87" spans="1:8" s="364" customFormat="1">
      <c r="A87" s="355"/>
      <c r="B87" s="355"/>
      <c r="C87" s="355"/>
      <c r="D87" s="355"/>
      <c r="H87" s="355"/>
    </row>
    <row r="88" spans="1:8" s="364" customFormat="1">
      <c r="A88" s="355"/>
      <c r="B88" s="355"/>
      <c r="C88" s="355"/>
      <c r="D88" s="355"/>
      <c r="H88" s="355"/>
    </row>
    <row r="89" spans="1:8" s="364" customFormat="1">
      <c r="A89" s="355"/>
      <c r="B89" s="355"/>
      <c r="C89" s="355"/>
      <c r="D89" s="355"/>
      <c r="H89" s="355"/>
    </row>
    <row r="90" spans="1:8" s="364" customFormat="1">
      <c r="A90" s="355"/>
      <c r="B90" s="355"/>
      <c r="C90" s="355"/>
      <c r="D90" s="355"/>
      <c r="H90" s="355"/>
    </row>
    <row r="91" spans="1:8" s="364" customFormat="1">
      <c r="A91" s="355"/>
      <c r="B91" s="355"/>
      <c r="C91" s="355"/>
      <c r="D91" s="355"/>
      <c r="H91" s="355"/>
    </row>
    <row r="92" spans="1:8" s="364" customFormat="1">
      <c r="A92" s="355"/>
      <c r="B92" s="355"/>
      <c r="C92" s="355"/>
      <c r="D92" s="355"/>
      <c r="H92" s="355"/>
    </row>
    <row r="93" spans="1:8" s="364" customFormat="1">
      <c r="A93" s="355"/>
      <c r="B93" s="355"/>
      <c r="C93" s="355"/>
      <c r="D93" s="355"/>
      <c r="H93" s="355"/>
    </row>
    <row r="94" spans="1:8" s="364" customFormat="1">
      <c r="A94" s="355"/>
      <c r="B94" s="355"/>
      <c r="C94" s="355"/>
      <c r="D94" s="355"/>
      <c r="H94" s="355"/>
    </row>
    <row r="95" spans="1:8" s="364" customFormat="1">
      <c r="A95" s="355"/>
      <c r="B95" s="355"/>
      <c r="C95" s="355"/>
      <c r="D95" s="355"/>
      <c r="H95" s="355"/>
    </row>
    <row r="96" spans="1:8" s="364" customFormat="1">
      <c r="A96" s="355"/>
      <c r="B96" s="355"/>
      <c r="C96" s="355"/>
      <c r="D96" s="355"/>
      <c r="H96" s="355"/>
    </row>
    <row r="97" spans="1:8" s="364" customFormat="1">
      <c r="A97" s="355"/>
      <c r="B97" s="355"/>
      <c r="C97" s="355"/>
      <c r="D97" s="355"/>
      <c r="H97" s="355"/>
    </row>
    <row r="98" spans="1:8" s="364" customFormat="1">
      <c r="A98" s="355"/>
      <c r="B98" s="355"/>
      <c r="C98" s="355"/>
      <c r="D98" s="355"/>
      <c r="H98" s="355"/>
    </row>
    <row r="99" spans="1:8" s="9" customFormat="1" ht="15.75">
      <c r="A99" s="351"/>
      <c r="B99" s="351"/>
      <c r="C99" s="351"/>
      <c r="D99" s="351"/>
      <c r="H99" s="351"/>
    </row>
    <row r="100" spans="1:8" s="9" customFormat="1" ht="15.75">
      <c r="A100" s="351"/>
      <c r="B100" s="351"/>
      <c r="C100" s="351"/>
      <c r="D100" s="351"/>
      <c r="H100" s="351"/>
    </row>
    <row r="101" spans="1:8" s="9" customFormat="1" ht="15.75">
      <c r="A101" s="351"/>
      <c r="B101" s="351"/>
      <c r="C101" s="351"/>
      <c r="D101" s="351"/>
      <c r="H101" s="351"/>
    </row>
    <row r="102" spans="1:8" s="9" customFormat="1" ht="15.75">
      <c r="A102" s="351"/>
      <c r="B102" s="351"/>
      <c r="C102" s="351"/>
      <c r="D102" s="351"/>
      <c r="H102" s="351"/>
    </row>
    <row r="103" spans="1:8" s="9" customFormat="1" ht="15.75">
      <c r="A103" s="351"/>
      <c r="B103" s="351"/>
      <c r="C103" s="351"/>
      <c r="D103" s="351"/>
      <c r="H103" s="351"/>
    </row>
    <row r="104" spans="1:8" s="9" customFormat="1" ht="15.75">
      <c r="A104" s="351"/>
      <c r="B104" s="351"/>
      <c r="C104" s="351"/>
      <c r="D104" s="351"/>
      <c r="H104" s="351"/>
    </row>
    <row r="105" spans="1:8" s="9" customFormat="1" ht="15.75">
      <c r="A105" s="351"/>
      <c r="B105" s="351"/>
      <c r="C105" s="351"/>
      <c r="D105" s="351"/>
      <c r="H105" s="351"/>
    </row>
    <row r="106" spans="1:8" s="9" customFormat="1" ht="15.75">
      <c r="A106" s="351"/>
      <c r="B106" s="351"/>
      <c r="C106" s="351"/>
      <c r="D106" s="351"/>
      <c r="H106" s="351"/>
    </row>
    <row r="107" spans="1:8" s="9" customFormat="1" ht="15.75">
      <c r="A107" s="351"/>
      <c r="B107" s="351"/>
      <c r="C107" s="351"/>
      <c r="D107" s="351"/>
      <c r="H107" s="351"/>
    </row>
    <row r="108" spans="1:8" s="9" customFormat="1" ht="15.75">
      <c r="A108" s="351"/>
      <c r="B108" s="351"/>
      <c r="C108" s="351"/>
      <c r="D108" s="351"/>
      <c r="H108" s="351"/>
    </row>
    <row r="109" spans="1:8" s="9" customFormat="1" ht="15.75">
      <c r="A109" s="351"/>
      <c r="B109" s="351"/>
      <c r="C109" s="351"/>
      <c r="D109" s="351"/>
      <c r="H109" s="351"/>
    </row>
    <row r="110" spans="1:8" s="9" customFormat="1" ht="15.75">
      <c r="A110" s="351"/>
      <c r="B110" s="351"/>
      <c r="C110" s="351"/>
      <c r="D110" s="351"/>
      <c r="H110" s="351"/>
    </row>
    <row r="111" spans="1:8" s="9" customFormat="1" ht="15.75">
      <c r="A111" s="351"/>
      <c r="B111" s="351"/>
      <c r="C111" s="351"/>
      <c r="D111" s="351"/>
      <c r="H111" s="351"/>
    </row>
    <row r="112" spans="1:8" s="9" customFormat="1" ht="15.75">
      <c r="A112" s="351"/>
      <c r="B112" s="351"/>
      <c r="C112" s="351"/>
      <c r="D112" s="351"/>
      <c r="H112" s="351"/>
    </row>
    <row r="113" spans="1:8" s="9" customFormat="1" ht="15.75">
      <c r="A113" s="351"/>
      <c r="B113" s="351"/>
      <c r="C113" s="351"/>
      <c r="D113" s="351"/>
      <c r="H113" s="351"/>
    </row>
    <row r="114" spans="1:8" s="9" customFormat="1" ht="15.75">
      <c r="A114" s="351"/>
      <c r="B114" s="351"/>
      <c r="C114" s="351"/>
      <c r="D114" s="351"/>
      <c r="H114" s="351"/>
    </row>
    <row r="115" spans="1:8" s="9" customFormat="1" ht="15.75">
      <c r="A115" s="351"/>
      <c r="B115" s="351"/>
      <c r="C115" s="351"/>
      <c r="D115" s="351"/>
      <c r="H115" s="351"/>
    </row>
    <row r="116" spans="1:8" s="9" customFormat="1" ht="15.75">
      <c r="A116" s="351"/>
      <c r="B116" s="351"/>
      <c r="C116" s="351"/>
      <c r="D116" s="351"/>
      <c r="H116" s="351"/>
    </row>
    <row r="117" spans="1:8" s="9" customFormat="1" ht="15.75">
      <c r="A117" s="351"/>
      <c r="B117" s="351"/>
      <c r="C117" s="351"/>
      <c r="D117" s="351"/>
      <c r="H117" s="351"/>
    </row>
    <row r="118" spans="1:8" s="9" customFormat="1" ht="15.75">
      <c r="A118" s="351"/>
      <c r="B118" s="351"/>
      <c r="C118" s="351"/>
      <c r="D118" s="351"/>
      <c r="H118" s="351"/>
    </row>
    <row r="119" spans="1:8" s="9" customFormat="1" ht="15.75">
      <c r="A119" s="351"/>
      <c r="B119" s="351"/>
      <c r="C119" s="351"/>
      <c r="D119" s="351"/>
      <c r="H119" s="351"/>
    </row>
    <row r="120" spans="1:8" s="9" customFormat="1" ht="15.75">
      <c r="A120" s="351"/>
      <c r="B120" s="351"/>
      <c r="C120" s="351"/>
      <c r="D120" s="351"/>
      <c r="H120" s="351"/>
    </row>
    <row r="121" spans="1:8" s="9" customFormat="1" ht="15.75">
      <c r="A121" s="351"/>
      <c r="B121" s="351"/>
      <c r="C121" s="351"/>
      <c r="D121" s="351"/>
      <c r="H121" s="351"/>
    </row>
    <row r="122" spans="1:8" s="9" customFormat="1" ht="15.75">
      <c r="A122" s="351"/>
      <c r="B122" s="351"/>
      <c r="C122" s="351"/>
      <c r="D122" s="351"/>
      <c r="H122" s="351"/>
    </row>
    <row r="123" spans="1:8" s="9" customFormat="1" ht="15.75">
      <c r="A123" s="351"/>
      <c r="B123" s="351"/>
      <c r="C123" s="351"/>
      <c r="D123" s="351"/>
      <c r="H123" s="351"/>
    </row>
    <row r="124" spans="1:8" s="9" customFormat="1" ht="15.75">
      <c r="A124" s="351"/>
      <c r="B124" s="351"/>
      <c r="C124" s="351"/>
      <c r="D124" s="351"/>
      <c r="H124" s="351"/>
    </row>
    <row r="125" spans="1:8" s="9" customFormat="1" ht="15.75">
      <c r="A125" s="351"/>
      <c r="B125" s="351"/>
      <c r="C125" s="351"/>
      <c r="D125" s="351"/>
      <c r="H125" s="351"/>
    </row>
    <row r="126" spans="1:8" s="9" customFormat="1" ht="15.75">
      <c r="A126" s="351"/>
      <c r="B126" s="351"/>
      <c r="C126" s="351"/>
      <c r="D126" s="351"/>
      <c r="H126" s="351"/>
    </row>
    <row r="127" spans="1:8" s="9" customFormat="1" ht="15.75">
      <c r="A127" s="351"/>
      <c r="B127" s="351"/>
      <c r="C127" s="351"/>
      <c r="D127" s="351"/>
      <c r="H127" s="351"/>
    </row>
    <row r="128" spans="1:8" s="9" customFormat="1" ht="15.75">
      <c r="A128" s="351"/>
      <c r="B128" s="351"/>
      <c r="C128" s="351"/>
      <c r="D128" s="351"/>
      <c r="H128" s="351"/>
    </row>
    <row r="129" spans="1:8" s="9" customFormat="1" ht="15.75">
      <c r="A129" s="351"/>
      <c r="B129" s="351"/>
      <c r="C129" s="351"/>
      <c r="D129" s="351"/>
      <c r="H129" s="351"/>
    </row>
    <row r="130" spans="1:8" s="9" customFormat="1" ht="15.75">
      <c r="A130" s="351"/>
      <c r="B130" s="351"/>
      <c r="C130" s="351"/>
      <c r="D130" s="351"/>
      <c r="H130" s="351"/>
    </row>
    <row r="131" spans="1:8" s="9" customFormat="1" ht="15.75">
      <c r="A131" s="351"/>
      <c r="B131" s="351"/>
      <c r="C131" s="351"/>
      <c r="D131" s="351"/>
      <c r="H131" s="351"/>
    </row>
    <row r="132" spans="1:8" s="9" customFormat="1" ht="15.75">
      <c r="A132" s="351"/>
      <c r="B132" s="351"/>
      <c r="C132" s="351"/>
      <c r="D132" s="351"/>
      <c r="H132" s="351"/>
    </row>
    <row r="133" spans="1:8" s="9" customFormat="1" ht="15.75">
      <c r="A133" s="351"/>
      <c r="B133" s="351"/>
      <c r="C133" s="351"/>
      <c r="D133" s="351"/>
      <c r="H133" s="351"/>
    </row>
    <row r="134" spans="1:8" s="9" customFormat="1" ht="15.75">
      <c r="A134" s="351"/>
      <c r="B134" s="351"/>
      <c r="C134" s="351"/>
      <c r="D134" s="351"/>
      <c r="H134" s="351"/>
    </row>
    <row r="135" spans="1:8" s="9" customFormat="1" ht="15.75">
      <c r="A135" s="351"/>
      <c r="B135" s="351"/>
      <c r="C135" s="351"/>
      <c r="D135" s="351"/>
      <c r="H135" s="351"/>
    </row>
    <row r="136" spans="1:8" s="9" customFormat="1" ht="15.75">
      <c r="A136" s="351"/>
      <c r="B136" s="351"/>
      <c r="C136" s="351"/>
      <c r="D136" s="351"/>
      <c r="H136" s="351"/>
    </row>
    <row r="137" spans="1:8" s="9" customFormat="1" ht="15.75">
      <c r="A137" s="351"/>
      <c r="B137" s="351"/>
      <c r="C137" s="351"/>
      <c r="D137" s="351"/>
      <c r="H137" s="351"/>
    </row>
    <row r="138" spans="1:8" s="9" customFormat="1" ht="15.75">
      <c r="A138" s="351"/>
      <c r="B138" s="351"/>
      <c r="C138" s="351"/>
      <c r="D138" s="351"/>
      <c r="H138" s="351"/>
    </row>
    <row r="139" spans="1:8" s="9" customFormat="1" ht="15.75">
      <c r="A139" s="351"/>
      <c r="B139" s="351"/>
      <c r="C139" s="351"/>
      <c r="D139" s="351"/>
      <c r="H139" s="351"/>
    </row>
    <row r="140" spans="1:8" s="9" customFormat="1" ht="15.75">
      <c r="A140" s="351"/>
      <c r="B140" s="351"/>
      <c r="C140" s="351"/>
      <c r="D140" s="351"/>
      <c r="H140" s="351"/>
    </row>
    <row r="141" spans="1:8" s="9" customFormat="1" ht="15.75">
      <c r="A141" s="351"/>
      <c r="B141" s="351"/>
      <c r="C141" s="351"/>
      <c r="D141" s="351"/>
      <c r="H141" s="351"/>
    </row>
    <row r="142" spans="1:8" s="9" customFormat="1" ht="15.75">
      <c r="A142" s="351"/>
      <c r="B142" s="351"/>
      <c r="C142" s="351"/>
      <c r="D142" s="351"/>
      <c r="H142" s="351"/>
    </row>
    <row r="143" spans="1:8" s="9" customFormat="1" ht="15.75">
      <c r="A143" s="351"/>
      <c r="B143" s="351"/>
      <c r="C143" s="351"/>
      <c r="D143" s="351"/>
      <c r="H143" s="351"/>
    </row>
    <row r="144" spans="1:8" s="9" customFormat="1" ht="15.75">
      <c r="A144" s="351"/>
      <c r="B144" s="351"/>
      <c r="C144" s="351"/>
      <c r="D144" s="351"/>
      <c r="H144" s="351"/>
    </row>
    <row r="145" spans="1:20" s="9" customFormat="1" ht="15.75">
      <c r="A145" s="351"/>
      <c r="B145" s="351"/>
      <c r="C145" s="351"/>
      <c r="D145" s="351"/>
      <c r="H145" s="351"/>
    </row>
    <row r="146" spans="1:20" s="9" customFormat="1" ht="15.75">
      <c r="A146" s="351"/>
      <c r="B146" s="351"/>
      <c r="C146" s="351"/>
      <c r="D146" s="351"/>
      <c r="H146" s="351"/>
    </row>
    <row r="147" spans="1:20" s="9" customFormat="1" ht="15.75">
      <c r="A147" s="351"/>
      <c r="B147" s="351"/>
      <c r="C147" s="351"/>
      <c r="D147" s="351"/>
      <c r="H147" s="351"/>
    </row>
    <row r="148" spans="1:20" s="9" customFormat="1" ht="15.75">
      <c r="A148" s="351"/>
      <c r="B148" s="351"/>
      <c r="C148" s="351"/>
      <c r="D148" s="351"/>
      <c r="H148" s="351"/>
    </row>
    <row r="149" spans="1:20" s="9" customFormat="1" ht="15.75">
      <c r="A149" s="351"/>
      <c r="B149" s="351"/>
      <c r="C149" s="351"/>
      <c r="D149" s="351"/>
      <c r="H149" s="351"/>
    </row>
    <row r="150" spans="1:20" s="9" customFormat="1" ht="15.75">
      <c r="A150" s="351"/>
      <c r="B150" s="351"/>
      <c r="C150" s="351"/>
      <c r="D150" s="351"/>
      <c r="H150" s="351"/>
    </row>
    <row r="151" spans="1:20" s="9" customFormat="1" ht="15.75">
      <c r="A151" s="351"/>
      <c r="B151" s="351"/>
      <c r="C151" s="351"/>
      <c r="D151" s="351"/>
      <c r="H151" s="351"/>
    </row>
    <row r="152" spans="1:20" s="12" customFormat="1" ht="15.75">
      <c r="A152" s="489"/>
      <c r="B152" s="489"/>
      <c r="C152" s="489"/>
      <c r="D152" s="489"/>
      <c r="E152" s="6"/>
      <c r="F152" s="6"/>
      <c r="G152" s="6"/>
      <c r="H152" s="489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s="12" customFormat="1" ht="15.75">
      <c r="A153" s="489"/>
      <c r="B153" s="489"/>
      <c r="C153" s="489"/>
      <c r="D153" s="489"/>
      <c r="E153" s="6"/>
      <c r="F153" s="6"/>
      <c r="G153" s="6"/>
      <c r="H153" s="489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s="12" customFormat="1" ht="15.75">
      <c r="A154" s="489"/>
      <c r="B154" s="489"/>
      <c r="C154" s="489"/>
      <c r="D154" s="489"/>
      <c r="E154" s="6"/>
      <c r="F154" s="6"/>
      <c r="G154" s="6"/>
      <c r="H154" s="489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s="12" customFormat="1" ht="15.75">
      <c r="A155" s="489"/>
      <c r="B155" s="489"/>
      <c r="C155" s="489"/>
      <c r="D155" s="489"/>
      <c r="E155" s="6"/>
      <c r="F155" s="6"/>
      <c r="G155" s="6"/>
      <c r="H155" s="489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s="12" customFormat="1" ht="15.75">
      <c r="A156" s="489"/>
      <c r="B156" s="489"/>
      <c r="C156" s="489"/>
      <c r="D156" s="489"/>
      <c r="E156" s="6"/>
      <c r="F156" s="6"/>
      <c r="G156" s="6"/>
      <c r="H156" s="489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s="12" customFormat="1" ht="15.75">
      <c r="A157" s="489"/>
      <c r="B157" s="489"/>
      <c r="C157" s="489"/>
      <c r="D157" s="489"/>
      <c r="E157" s="6"/>
      <c r="F157" s="6"/>
      <c r="G157" s="6"/>
      <c r="H157" s="489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s="12" customFormat="1" ht="15.75">
      <c r="A158" s="489"/>
      <c r="B158" s="489"/>
      <c r="C158" s="489"/>
      <c r="D158" s="489"/>
      <c r="E158" s="6"/>
      <c r="F158" s="6"/>
      <c r="G158" s="6"/>
      <c r="H158" s="489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s="12" customFormat="1" ht="15.75">
      <c r="A159" s="489"/>
      <c r="B159" s="489"/>
      <c r="C159" s="489"/>
      <c r="D159" s="489"/>
      <c r="E159" s="6"/>
      <c r="F159" s="6"/>
      <c r="G159" s="6"/>
      <c r="H159" s="489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s="12" customFormat="1" ht="15.75">
      <c r="A160" s="489"/>
      <c r="B160" s="489"/>
      <c r="C160" s="489"/>
      <c r="D160" s="489"/>
      <c r="E160" s="6"/>
      <c r="F160" s="6"/>
      <c r="G160" s="6"/>
      <c r="H160" s="489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s="12" customFormat="1" ht="15.75">
      <c r="A161" s="489"/>
      <c r="B161" s="489"/>
      <c r="C161" s="489"/>
      <c r="D161" s="489"/>
      <c r="E161" s="6"/>
      <c r="F161" s="6"/>
      <c r="G161" s="6"/>
      <c r="H161" s="489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75">
      <c r="A162" s="489"/>
      <c r="B162" s="489"/>
      <c r="C162" s="489"/>
      <c r="D162" s="489"/>
      <c r="E162" s="6"/>
      <c r="F162" s="6"/>
      <c r="G162" s="6"/>
      <c r="H162" s="489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75">
      <c r="A163" s="489"/>
      <c r="B163" s="489"/>
      <c r="C163" s="489"/>
      <c r="D163" s="489"/>
      <c r="E163" s="6"/>
      <c r="F163" s="6"/>
      <c r="G163" s="6"/>
      <c r="H163" s="489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75">
      <c r="A164" s="489"/>
      <c r="B164" s="489"/>
      <c r="C164" s="489"/>
      <c r="D164" s="489"/>
      <c r="E164" s="6"/>
      <c r="F164" s="6"/>
      <c r="G164" s="6"/>
      <c r="H164" s="489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75">
      <c r="A165" s="489"/>
      <c r="B165" s="489"/>
      <c r="C165" s="489"/>
      <c r="D165" s="489"/>
      <c r="E165" s="6"/>
      <c r="F165" s="6"/>
      <c r="G165" s="6"/>
      <c r="H165" s="489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75">
      <c r="A166" s="489"/>
      <c r="B166" s="489"/>
      <c r="C166" s="489"/>
      <c r="D166" s="489"/>
      <c r="E166" s="6"/>
      <c r="F166" s="6"/>
      <c r="G166" s="6"/>
      <c r="H166" s="489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75">
      <c r="A167" s="489"/>
      <c r="B167" s="489"/>
      <c r="C167" s="489"/>
      <c r="D167" s="489"/>
      <c r="E167" s="6"/>
      <c r="F167" s="6"/>
      <c r="G167" s="6"/>
      <c r="H167" s="489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75">
      <c r="A168" s="489"/>
      <c r="B168" s="489"/>
      <c r="C168" s="489"/>
      <c r="D168" s="489"/>
      <c r="E168" s="6"/>
      <c r="F168" s="6"/>
      <c r="G168" s="6"/>
      <c r="H168" s="489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75">
      <c r="A169" s="489"/>
      <c r="B169" s="489"/>
      <c r="C169" s="489"/>
      <c r="D169" s="489"/>
      <c r="E169" s="6"/>
      <c r="F169" s="6"/>
      <c r="G169" s="6"/>
      <c r="H169" s="489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75">
      <c r="A170" s="489"/>
      <c r="B170" s="489"/>
      <c r="C170" s="489"/>
      <c r="D170" s="489"/>
      <c r="E170" s="6"/>
      <c r="F170" s="6"/>
      <c r="G170" s="6"/>
      <c r="H170" s="489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75">
      <c r="A171" s="489"/>
      <c r="B171" s="489"/>
      <c r="C171" s="489"/>
      <c r="D171" s="489"/>
      <c r="E171" s="6"/>
      <c r="F171" s="6"/>
      <c r="G171" s="6"/>
      <c r="H171" s="489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75">
      <c r="A172" s="489"/>
      <c r="B172" s="489"/>
      <c r="C172" s="489"/>
      <c r="D172" s="489"/>
      <c r="E172" s="6"/>
      <c r="F172" s="6"/>
      <c r="G172" s="6"/>
      <c r="H172" s="489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75">
      <c r="A173" s="489"/>
      <c r="B173" s="489"/>
      <c r="C173" s="489"/>
      <c r="D173" s="489"/>
      <c r="E173" s="6"/>
      <c r="F173" s="6"/>
      <c r="G173" s="6"/>
      <c r="H173" s="489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75">
      <c r="A174" s="489"/>
      <c r="B174" s="489"/>
      <c r="C174" s="489"/>
      <c r="D174" s="489"/>
      <c r="E174" s="6"/>
      <c r="F174" s="6"/>
      <c r="G174" s="6"/>
      <c r="H174" s="489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75">
      <c r="A175" s="489"/>
      <c r="B175" s="489"/>
      <c r="C175" s="489"/>
      <c r="D175" s="489"/>
      <c r="E175" s="6"/>
      <c r="F175" s="6"/>
      <c r="G175" s="6"/>
      <c r="H175" s="489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75">
      <c r="A176" s="489"/>
      <c r="B176" s="489"/>
      <c r="C176" s="489"/>
      <c r="D176" s="489"/>
      <c r="E176" s="6"/>
      <c r="F176" s="6"/>
      <c r="G176" s="6"/>
      <c r="H176" s="489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75">
      <c r="A177" s="489"/>
      <c r="B177" s="489"/>
      <c r="C177" s="489"/>
      <c r="D177" s="489"/>
      <c r="E177" s="6"/>
      <c r="F177" s="6"/>
      <c r="G177" s="6"/>
      <c r="H177" s="489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75">
      <c r="A178" s="489"/>
      <c r="B178" s="489"/>
      <c r="C178" s="489"/>
      <c r="D178" s="489"/>
      <c r="E178" s="6"/>
      <c r="F178" s="6"/>
      <c r="G178" s="6"/>
      <c r="H178" s="489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75">
      <c r="A179" s="489"/>
      <c r="B179" s="489"/>
      <c r="C179" s="489"/>
      <c r="D179" s="489"/>
      <c r="E179" s="6"/>
      <c r="F179" s="6"/>
      <c r="G179" s="6"/>
      <c r="H179" s="489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75">
      <c r="A180" s="489"/>
      <c r="B180" s="489"/>
      <c r="C180" s="489"/>
      <c r="D180" s="489"/>
      <c r="E180" s="6"/>
      <c r="F180" s="6"/>
      <c r="G180" s="6"/>
      <c r="H180" s="489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75">
      <c r="A181" s="489"/>
      <c r="B181" s="489"/>
      <c r="C181" s="489"/>
      <c r="D181" s="489"/>
      <c r="E181" s="6"/>
      <c r="F181" s="6"/>
      <c r="G181" s="6"/>
      <c r="H181" s="489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75">
      <c r="A182" s="489"/>
      <c r="B182" s="489"/>
      <c r="C182" s="489"/>
      <c r="D182" s="489"/>
      <c r="E182" s="6"/>
      <c r="F182" s="6"/>
      <c r="G182" s="6"/>
      <c r="H182" s="489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75">
      <c r="A183" s="489"/>
      <c r="B183" s="489"/>
      <c r="C183" s="489"/>
      <c r="D183" s="489"/>
      <c r="E183" s="6"/>
      <c r="F183" s="6"/>
      <c r="G183" s="6"/>
      <c r="H183" s="489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75">
      <c r="A184" s="489"/>
      <c r="B184" s="489"/>
      <c r="C184" s="489"/>
      <c r="D184" s="489"/>
      <c r="E184" s="6"/>
      <c r="F184" s="6"/>
      <c r="G184" s="6"/>
      <c r="H184" s="489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75">
      <c r="A185" s="489"/>
      <c r="B185" s="489"/>
      <c r="C185" s="489"/>
      <c r="D185" s="489"/>
      <c r="E185" s="6"/>
      <c r="F185" s="6"/>
      <c r="G185" s="6"/>
      <c r="H185" s="489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75">
      <c r="A186" s="489"/>
      <c r="B186" s="489"/>
      <c r="C186" s="489"/>
      <c r="D186" s="489"/>
      <c r="E186" s="6"/>
      <c r="F186" s="6"/>
      <c r="G186" s="6"/>
      <c r="H186" s="489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75">
      <c r="A187" s="489"/>
      <c r="B187" s="489"/>
      <c r="C187" s="489"/>
      <c r="D187" s="489"/>
      <c r="E187" s="6"/>
      <c r="F187" s="6"/>
      <c r="G187" s="6"/>
      <c r="H187" s="489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75">
      <c r="A188" s="489"/>
      <c r="B188" s="489"/>
      <c r="C188" s="489"/>
      <c r="D188" s="489"/>
      <c r="E188" s="6"/>
      <c r="F188" s="6"/>
      <c r="G188" s="6"/>
      <c r="H188" s="489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75">
      <c r="A189" s="489"/>
      <c r="B189" s="489"/>
      <c r="C189" s="489"/>
      <c r="D189" s="489"/>
      <c r="E189" s="6"/>
      <c r="F189" s="6"/>
      <c r="G189" s="6"/>
      <c r="H189" s="489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75">
      <c r="A190" s="489"/>
      <c r="B190" s="489"/>
      <c r="C190" s="489"/>
      <c r="D190" s="489"/>
      <c r="E190" s="6"/>
      <c r="F190" s="6"/>
      <c r="G190" s="6"/>
      <c r="H190" s="489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75">
      <c r="A191" s="489"/>
      <c r="B191" s="489"/>
      <c r="C191" s="489"/>
      <c r="D191" s="489"/>
      <c r="E191" s="6"/>
      <c r="F191" s="6"/>
      <c r="G191" s="6"/>
      <c r="H191" s="489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75">
      <c r="A192" s="489"/>
      <c r="B192" s="489"/>
      <c r="C192" s="489"/>
      <c r="D192" s="489"/>
      <c r="E192" s="6"/>
      <c r="F192" s="6"/>
      <c r="G192" s="6"/>
      <c r="H192" s="489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75">
      <c r="A193" s="489"/>
      <c r="B193" s="489"/>
      <c r="C193" s="489"/>
      <c r="D193" s="489"/>
      <c r="E193" s="6"/>
      <c r="F193" s="6"/>
      <c r="G193" s="6"/>
      <c r="H193" s="489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75">
      <c r="A194" s="489"/>
      <c r="B194" s="489"/>
      <c r="C194" s="489"/>
      <c r="D194" s="489"/>
      <c r="E194" s="6"/>
      <c r="F194" s="6"/>
      <c r="G194" s="6"/>
      <c r="H194" s="489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75">
      <c r="A195" s="489"/>
      <c r="B195" s="489"/>
      <c r="C195" s="489"/>
      <c r="D195" s="489"/>
      <c r="E195" s="6"/>
      <c r="F195" s="6"/>
      <c r="G195" s="6"/>
      <c r="H195" s="489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75">
      <c r="A196" s="489"/>
      <c r="B196" s="489"/>
      <c r="C196" s="489"/>
      <c r="D196" s="489"/>
      <c r="E196" s="6"/>
      <c r="F196" s="6"/>
      <c r="G196" s="6"/>
      <c r="H196" s="489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75">
      <c r="A197" s="489"/>
      <c r="B197" s="489"/>
      <c r="C197" s="489"/>
      <c r="D197" s="489"/>
      <c r="E197" s="6"/>
      <c r="F197" s="6"/>
      <c r="G197" s="6"/>
      <c r="H197" s="489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75">
      <c r="A198" s="489"/>
      <c r="B198" s="489"/>
      <c r="C198" s="489"/>
      <c r="D198" s="489"/>
      <c r="E198" s="6"/>
      <c r="F198" s="6"/>
      <c r="G198" s="6"/>
      <c r="H198" s="489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75">
      <c r="A199" s="489"/>
      <c r="B199" s="489"/>
      <c r="C199" s="489"/>
      <c r="D199" s="489"/>
      <c r="E199" s="6"/>
      <c r="F199" s="6"/>
      <c r="G199" s="6"/>
      <c r="H199" s="489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75">
      <c r="A200" s="489"/>
      <c r="B200" s="489"/>
      <c r="C200" s="489"/>
      <c r="D200" s="489"/>
      <c r="E200" s="6"/>
      <c r="F200" s="6"/>
      <c r="G200" s="6"/>
      <c r="H200" s="489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75">
      <c r="A201" s="489"/>
      <c r="B201" s="489"/>
      <c r="C201" s="489"/>
      <c r="D201" s="489"/>
      <c r="E201" s="6"/>
      <c r="F201" s="6"/>
      <c r="G201" s="6"/>
      <c r="H201" s="489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75">
      <c r="A202" s="489"/>
      <c r="B202" s="489"/>
      <c r="C202" s="489"/>
      <c r="D202" s="489"/>
      <c r="E202" s="6"/>
      <c r="F202" s="6"/>
      <c r="G202" s="6"/>
      <c r="H202" s="489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75">
      <c r="A203" s="489"/>
      <c r="B203" s="489"/>
      <c r="C203" s="489"/>
      <c r="D203" s="489"/>
      <c r="E203" s="6"/>
      <c r="F203" s="6"/>
      <c r="G203" s="6"/>
      <c r="H203" s="489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75">
      <c r="A204" s="489"/>
      <c r="B204" s="489"/>
      <c r="C204" s="489"/>
      <c r="D204" s="489"/>
      <c r="E204" s="6"/>
      <c r="F204" s="6"/>
      <c r="G204" s="6"/>
      <c r="H204" s="489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75">
      <c r="A205" s="489"/>
      <c r="B205" s="489"/>
      <c r="C205" s="489"/>
      <c r="D205" s="489"/>
      <c r="E205" s="6"/>
      <c r="F205" s="6"/>
      <c r="G205" s="6"/>
      <c r="H205" s="489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75">
      <c r="A206" s="489"/>
      <c r="B206" s="489"/>
      <c r="C206" s="489"/>
      <c r="D206" s="489"/>
      <c r="E206" s="6"/>
      <c r="F206" s="6"/>
      <c r="G206" s="6"/>
      <c r="H206" s="489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75">
      <c r="A207" s="489"/>
      <c r="B207" s="489"/>
      <c r="C207" s="489"/>
      <c r="D207" s="489"/>
      <c r="E207" s="6"/>
      <c r="F207" s="6"/>
      <c r="G207" s="6"/>
      <c r="H207" s="489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75">
      <c r="A208" s="489"/>
      <c r="B208" s="489"/>
      <c r="C208" s="489"/>
      <c r="D208" s="489"/>
      <c r="E208" s="6"/>
      <c r="F208" s="6"/>
      <c r="G208" s="6"/>
      <c r="H208" s="489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75">
      <c r="A209" s="489"/>
      <c r="B209" s="489"/>
      <c r="C209" s="489"/>
      <c r="D209" s="489"/>
      <c r="E209" s="6"/>
      <c r="F209" s="6"/>
      <c r="G209" s="6"/>
      <c r="H209" s="489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75">
      <c r="A210" s="489"/>
      <c r="B210" s="489"/>
      <c r="C210" s="489"/>
      <c r="D210" s="489"/>
      <c r="E210" s="6"/>
      <c r="F210" s="6"/>
      <c r="G210" s="6"/>
      <c r="H210" s="489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75">
      <c r="A211" s="489"/>
      <c r="B211" s="489"/>
      <c r="C211" s="489"/>
      <c r="D211" s="489"/>
      <c r="E211" s="6"/>
      <c r="F211" s="6"/>
      <c r="G211" s="6"/>
      <c r="H211" s="489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75">
      <c r="A212" s="489"/>
      <c r="B212" s="489"/>
      <c r="C212" s="489"/>
      <c r="D212" s="489"/>
      <c r="E212" s="6"/>
      <c r="F212" s="6"/>
      <c r="G212" s="6"/>
      <c r="H212" s="489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75">
      <c r="A213" s="489"/>
      <c r="B213" s="489"/>
      <c r="C213" s="489"/>
      <c r="D213" s="489"/>
      <c r="E213" s="6"/>
      <c r="F213" s="6"/>
      <c r="G213" s="6"/>
      <c r="H213" s="489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75">
      <c r="A214" s="489"/>
      <c r="B214" s="489"/>
      <c r="C214" s="489"/>
      <c r="D214" s="489"/>
      <c r="E214" s="6"/>
      <c r="F214" s="6"/>
      <c r="G214" s="6"/>
      <c r="H214" s="489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75">
      <c r="A215" s="489"/>
      <c r="B215" s="489"/>
      <c r="C215" s="489"/>
      <c r="D215" s="489"/>
      <c r="E215" s="6"/>
      <c r="F215" s="6"/>
      <c r="G215" s="6"/>
      <c r="H215" s="489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75">
      <c r="A216" s="489"/>
      <c r="B216" s="489"/>
      <c r="C216" s="489"/>
      <c r="D216" s="489"/>
      <c r="E216" s="6"/>
      <c r="F216" s="6"/>
      <c r="G216" s="6"/>
      <c r="H216" s="489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75">
      <c r="A217" s="489"/>
      <c r="B217" s="489"/>
      <c r="C217" s="489"/>
      <c r="D217" s="489"/>
      <c r="E217" s="6"/>
      <c r="F217" s="6"/>
      <c r="G217" s="6"/>
      <c r="H217" s="489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75">
      <c r="A218" s="489"/>
      <c r="B218" s="489"/>
      <c r="C218" s="489"/>
      <c r="D218" s="489"/>
      <c r="E218" s="6"/>
      <c r="F218" s="6"/>
      <c r="G218" s="6"/>
      <c r="H218" s="489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75">
      <c r="A219" s="489"/>
      <c r="B219" s="489"/>
      <c r="C219" s="489"/>
      <c r="D219" s="489"/>
      <c r="E219" s="6"/>
      <c r="F219" s="6"/>
      <c r="G219" s="6"/>
      <c r="H219" s="489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75">
      <c r="A220" s="489"/>
      <c r="B220" s="489"/>
      <c r="C220" s="489"/>
      <c r="D220" s="489"/>
      <c r="E220" s="6"/>
      <c r="F220" s="6"/>
      <c r="G220" s="6"/>
      <c r="H220" s="489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75">
      <c r="A221" s="489"/>
      <c r="B221" s="489"/>
      <c r="C221" s="489"/>
      <c r="D221" s="489"/>
      <c r="E221" s="6"/>
      <c r="F221" s="6"/>
      <c r="G221" s="6"/>
      <c r="H221" s="489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75">
      <c r="A222" s="489"/>
      <c r="B222" s="489"/>
      <c r="C222" s="489"/>
      <c r="D222" s="489"/>
      <c r="E222" s="6"/>
      <c r="F222" s="6"/>
      <c r="G222" s="6"/>
      <c r="H222" s="489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75">
      <c r="A223" s="489"/>
      <c r="B223" s="489"/>
      <c r="C223" s="489"/>
      <c r="D223" s="489"/>
      <c r="E223" s="6"/>
      <c r="F223" s="6"/>
      <c r="G223" s="6"/>
      <c r="H223" s="489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75">
      <c r="A224" s="489"/>
      <c r="B224" s="489"/>
      <c r="C224" s="489"/>
      <c r="D224" s="489"/>
      <c r="E224" s="6"/>
      <c r="F224" s="6"/>
      <c r="G224" s="6"/>
      <c r="H224" s="489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75">
      <c r="A225" s="489"/>
      <c r="B225" s="489"/>
      <c r="C225" s="489"/>
      <c r="D225" s="489"/>
      <c r="E225" s="6"/>
      <c r="F225" s="6"/>
      <c r="G225" s="6"/>
      <c r="H225" s="489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75">
      <c r="A226" s="489"/>
      <c r="B226" s="489"/>
      <c r="C226" s="489"/>
      <c r="D226" s="489"/>
      <c r="E226" s="6"/>
      <c r="F226" s="6"/>
      <c r="G226" s="6"/>
      <c r="H226" s="489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75">
      <c r="A227" s="489"/>
      <c r="B227" s="489"/>
      <c r="C227" s="489"/>
      <c r="D227" s="489"/>
      <c r="E227" s="6"/>
      <c r="F227" s="6"/>
      <c r="G227" s="6"/>
      <c r="H227" s="489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75">
      <c r="A228" s="489"/>
      <c r="B228" s="489"/>
      <c r="C228" s="489"/>
      <c r="D228" s="489"/>
      <c r="E228" s="6"/>
      <c r="F228" s="6"/>
      <c r="G228" s="6"/>
      <c r="H228" s="489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75">
      <c r="A229" s="489"/>
      <c r="B229" s="489"/>
      <c r="C229" s="489"/>
      <c r="D229" s="489"/>
      <c r="E229" s="6"/>
      <c r="F229" s="6"/>
      <c r="G229" s="6"/>
      <c r="H229" s="489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75">
      <c r="A230" s="489"/>
      <c r="B230" s="489"/>
      <c r="C230" s="489"/>
      <c r="D230" s="489"/>
      <c r="E230" s="6"/>
      <c r="F230" s="6"/>
      <c r="G230" s="6"/>
      <c r="H230" s="489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75">
      <c r="A231" s="489"/>
      <c r="B231" s="489"/>
      <c r="C231" s="489"/>
      <c r="D231" s="489"/>
      <c r="E231" s="6"/>
      <c r="F231" s="6"/>
      <c r="G231" s="6"/>
      <c r="H231" s="489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75">
      <c r="A232" s="489"/>
      <c r="B232" s="489"/>
      <c r="C232" s="489"/>
      <c r="D232" s="489"/>
      <c r="E232" s="6"/>
      <c r="F232" s="6"/>
      <c r="G232" s="6"/>
      <c r="H232" s="489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75">
      <c r="A233" s="489"/>
      <c r="B233" s="489"/>
      <c r="C233" s="489"/>
      <c r="D233" s="489"/>
      <c r="E233" s="6"/>
      <c r="F233" s="6"/>
      <c r="G233" s="6"/>
      <c r="H233" s="489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75">
      <c r="A234" s="489"/>
      <c r="B234" s="489"/>
      <c r="C234" s="489"/>
      <c r="D234" s="489"/>
      <c r="E234" s="6"/>
      <c r="F234" s="6"/>
      <c r="G234" s="6"/>
      <c r="H234" s="489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75">
      <c r="A235" s="489"/>
      <c r="B235" s="489"/>
      <c r="C235" s="489"/>
      <c r="D235" s="489"/>
      <c r="E235" s="6"/>
      <c r="F235" s="6"/>
      <c r="G235" s="6"/>
      <c r="H235" s="489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75">
      <c r="A236" s="489"/>
      <c r="B236" s="489"/>
      <c r="C236" s="489"/>
      <c r="D236" s="489"/>
      <c r="E236" s="6"/>
      <c r="F236" s="6"/>
      <c r="G236" s="6"/>
      <c r="H236" s="489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75">
      <c r="A237" s="489"/>
      <c r="B237" s="489"/>
      <c r="C237" s="489"/>
      <c r="D237" s="489"/>
      <c r="E237" s="6"/>
      <c r="F237" s="6"/>
      <c r="G237" s="6"/>
      <c r="H237" s="489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75">
      <c r="A238" s="489"/>
      <c r="B238" s="489"/>
      <c r="C238" s="489"/>
      <c r="D238" s="489"/>
      <c r="E238" s="6"/>
      <c r="F238" s="6"/>
      <c r="G238" s="6"/>
      <c r="H238" s="489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75">
      <c r="A239" s="489"/>
      <c r="B239" s="489"/>
      <c r="C239" s="489"/>
      <c r="D239" s="489"/>
      <c r="E239" s="6"/>
      <c r="F239" s="6"/>
      <c r="G239" s="6"/>
      <c r="H239" s="489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75">
      <c r="A240" s="489"/>
      <c r="B240" s="489"/>
      <c r="C240" s="489"/>
      <c r="D240" s="489"/>
      <c r="E240" s="6"/>
      <c r="F240" s="6"/>
      <c r="G240" s="6"/>
      <c r="H240" s="489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75">
      <c r="A241" s="489"/>
      <c r="B241" s="489"/>
      <c r="C241" s="489"/>
      <c r="D241" s="489"/>
      <c r="E241" s="6"/>
      <c r="F241" s="6"/>
      <c r="G241" s="6"/>
      <c r="H241" s="489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75">
      <c r="A242" s="489"/>
      <c r="B242" s="489"/>
      <c r="C242" s="489"/>
      <c r="D242" s="489"/>
      <c r="E242" s="6"/>
      <c r="F242" s="6"/>
      <c r="G242" s="6"/>
      <c r="H242" s="489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75">
      <c r="A243" s="489"/>
      <c r="B243" s="489"/>
      <c r="C243" s="489"/>
      <c r="D243" s="489"/>
      <c r="E243" s="6"/>
      <c r="F243" s="6"/>
      <c r="G243" s="6"/>
      <c r="H243" s="489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75">
      <c r="A244" s="489"/>
      <c r="B244" s="489"/>
      <c r="C244" s="489"/>
      <c r="D244" s="489"/>
      <c r="E244" s="6"/>
      <c r="F244" s="6"/>
      <c r="G244" s="6"/>
      <c r="H244" s="489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75">
      <c r="A245" s="489"/>
      <c r="B245" s="489"/>
      <c r="C245" s="489"/>
      <c r="D245" s="489"/>
      <c r="E245" s="6"/>
      <c r="F245" s="6"/>
      <c r="G245" s="6"/>
      <c r="H245" s="489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75">
      <c r="A246" s="489"/>
      <c r="B246" s="489"/>
      <c r="C246" s="489"/>
      <c r="D246" s="489"/>
      <c r="E246" s="6"/>
      <c r="F246" s="6"/>
      <c r="G246" s="6"/>
      <c r="H246" s="489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75">
      <c r="A247" s="489"/>
      <c r="B247" s="489"/>
      <c r="C247" s="489"/>
      <c r="D247" s="489"/>
      <c r="E247" s="6"/>
      <c r="F247" s="6"/>
      <c r="G247" s="6"/>
      <c r="H247" s="489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75">
      <c r="A248" s="489"/>
      <c r="B248" s="489"/>
      <c r="C248" s="489"/>
      <c r="D248" s="489"/>
      <c r="E248" s="6"/>
      <c r="F248" s="6"/>
      <c r="G248" s="6"/>
      <c r="H248" s="489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75">
      <c r="A249" s="489"/>
      <c r="B249" s="489"/>
      <c r="C249" s="489"/>
      <c r="D249" s="489"/>
      <c r="E249" s="6"/>
      <c r="F249" s="6"/>
      <c r="G249" s="6"/>
      <c r="H249" s="489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75">
      <c r="A250" s="489"/>
      <c r="B250" s="489"/>
      <c r="C250" s="489"/>
      <c r="D250" s="489"/>
      <c r="E250" s="6"/>
      <c r="F250" s="6"/>
      <c r="G250" s="6"/>
      <c r="H250" s="489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75">
      <c r="A251" s="489"/>
      <c r="B251" s="489"/>
      <c r="C251" s="489"/>
      <c r="D251" s="489"/>
      <c r="E251" s="6"/>
      <c r="F251" s="6"/>
      <c r="G251" s="6"/>
      <c r="H251" s="489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75">
      <c r="A252" s="489"/>
      <c r="B252" s="489"/>
      <c r="C252" s="489"/>
      <c r="D252" s="489"/>
      <c r="E252" s="6"/>
      <c r="F252" s="6"/>
      <c r="G252" s="6"/>
      <c r="H252" s="489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75">
      <c r="A253" s="489"/>
      <c r="B253" s="489"/>
      <c r="C253" s="489"/>
      <c r="D253" s="489"/>
      <c r="E253" s="6"/>
      <c r="F253" s="6"/>
      <c r="G253" s="6"/>
      <c r="H253" s="489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75">
      <c r="A254" s="489"/>
      <c r="B254" s="489"/>
      <c r="C254" s="489"/>
      <c r="D254" s="489"/>
      <c r="E254" s="6"/>
      <c r="F254" s="6"/>
      <c r="G254" s="6"/>
      <c r="H254" s="489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75">
      <c r="A255" s="489"/>
      <c r="B255" s="489"/>
      <c r="C255" s="489"/>
      <c r="D255" s="489"/>
      <c r="E255" s="6"/>
      <c r="F255" s="6"/>
      <c r="G255" s="6"/>
      <c r="H255" s="489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75">
      <c r="A256" s="489"/>
      <c r="B256" s="489"/>
      <c r="C256" s="489"/>
      <c r="D256" s="489"/>
      <c r="E256" s="6"/>
      <c r="F256" s="6"/>
      <c r="G256" s="6"/>
      <c r="H256" s="489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75">
      <c r="A257" s="489"/>
      <c r="B257" s="489"/>
      <c r="C257" s="489"/>
      <c r="D257" s="489"/>
      <c r="E257" s="6"/>
      <c r="F257" s="6"/>
      <c r="G257" s="6"/>
      <c r="H257" s="489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75">
      <c r="A258" s="489"/>
      <c r="B258" s="489"/>
      <c r="C258" s="489"/>
      <c r="D258" s="489"/>
      <c r="E258" s="6"/>
      <c r="F258" s="6"/>
      <c r="G258" s="6"/>
      <c r="H258" s="489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75">
      <c r="A259" s="489"/>
      <c r="B259" s="489"/>
      <c r="C259" s="489"/>
      <c r="D259" s="489"/>
      <c r="E259" s="6"/>
      <c r="F259" s="6"/>
      <c r="G259" s="6"/>
      <c r="H259" s="489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75">
      <c r="A260" s="489"/>
      <c r="B260" s="489"/>
      <c r="C260" s="489"/>
      <c r="D260" s="489"/>
      <c r="E260" s="6"/>
      <c r="F260" s="6"/>
      <c r="G260" s="6"/>
      <c r="H260" s="489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75">
      <c r="A261" s="489"/>
      <c r="B261" s="489"/>
      <c r="C261" s="489"/>
      <c r="D261" s="489"/>
      <c r="E261" s="6"/>
      <c r="F261" s="6"/>
      <c r="G261" s="6"/>
      <c r="H261" s="489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75">
      <c r="A262" s="489"/>
      <c r="B262" s="489"/>
      <c r="C262" s="489"/>
      <c r="D262" s="489"/>
      <c r="E262" s="6"/>
      <c r="F262" s="6"/>
      <c r="G262" s="6"/>
      <c r="H262" s="489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75">
      <c r="A263" s="489"/>
      <c r="B263" s="489"/>
      <c r="C263" s="489"/>
      <c r="D263" s="489"/>
      <c r="E263" s="6"/>
      <c r="F263" s="6"/>
      <c r="G263" s="6"/>
      <c r="H263" s="489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75">
      <c r="A264" s="489"/>
      <c r="B264" s="489"/>
      <c r="C264" s="489"/>
      <c r="D264" s="489"/>
      <c r="E264" s="6"/>
      <c r="F264" s="6"/>
      <c r="G264" s="6"/>
      <c r="H264" s="489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75">
      <c r="A265" s="489"/>
      <c r="B265" s="489"/>
      <c r="C265" s="489"/>
      <c r="D265" s="489"/>
      <c r="E265" s="6"/>
      <c r="F265" s="6"/>
      <c r="G265" s="6"/>
      <c r="H265" s="489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75">
      <c r="A266" s="489"/>
      <c r="B266" s="489"/>
      <c r="C266" s="489"/>
      <c r="D266" s="489"/>
      <c r="E266" s="6"/>
      <c r="F266" s="6"/>
      <c r="G266" s="6"/>
      <c r="H266" s="489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75">
      <c r="A267" s="489"/>
      <c r="B267" s="489"/>
      <c r="C267" s="489"/>
      <c r="D267" s="489"/>
      <c r="E267" s="6"/>
      <c r="F267" s="6"/>
      <c r="G267" s="6"/>
      <c r="H267" s="489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75">
      <c r="A268" s="489"/>
      <c r="B268" s="489"/>
      <c r="C268" s="489"/>
      <c r="D268" s="489"/>
      <c r="E268" s="6"/>
      <c r="F268" s="6"/>
      <c r="G268" s="6"/>
      <c r="H268" s="489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75">
      <c r="A269" s="489"/>
      <c r="B269" s="489"/>
      <c r="C269" s="489"/>
      <c r="D269" s="489"/>
      <c r="E269" s="6"/>
      <c r="F269" s="6"/>
      <c r="G269" s="6"/>
      <c r="H269" s="489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75">
      <c r="A270" s="489"/>
      <c r="B270" s="489"/>
      <c r="C270" s="489"/>
      <c r="D270" s="489"/>
      <c r="E270" s="6"/>
      <c r="F270" s="6"/>
      <c r="G270" s="6"/>
      <c r="H270" s="489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75">
      <c r="A271" s="489"/>
      <c r="B271" s="489"/>
      <c r="C271" s="489"/>
      <c r="D271" s="489"/>
      <c r="E271" s="6"/>
      <c r="F271" s="6"/>
      <c r="G271" s="6"/>
      <c r="H271" s="489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75">
      <c r="A272" s="489"/>
      <c r="B272" s="489"/>
      <c r="C272" s="489"/>
      <c r="D272" s="489"/>
      <c r="E272" s="6"/>
      <c r="F272" s="6"/>
      <c r="G272" s="6"/>
      <c r="H272" s="489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75">
      <c r="A273" s="489"/>
      <c r="B273" s="489"/>
      <c r="C273" s="489"/>
      <c r="D273" s="489"/>
      <c r="E273" s="6"/>
      <c r="F273" s="6"/>
      <c r="G273" s="6"/>
      <c r="H273" s="489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75">
      <c r="A274" s="489"/>
      <c r="B274" s="489"/>
      <c r="C274" s="489"/>
      <c r="D274" s="489"/>
      <c r="E274" s="6"/>
      <c r="F274" s="6"/>
      <c r="G274" s="6"/>
      <c r="H274" s="489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75">
      <c r="A275" s="489"/>
      <c r="B275" s="489"/>
      <c r="C275" s="489"/>
      <c r="D275" s="489"/>
      <c r="E275" s="6"/>
      <c r="F275" s="6"/>
      <c r="G275" s="6"/>
      <c r="H275" s="489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75">
      <c r="A276" s="489"/>
      <c r="B276" s="489"/>
      <c r="C276" s="489"/>
      <c r="D276" s="489"/>
      <c r="E276" s="6"/>
      <c r="F276" s="6"/>
      <c r="G276" s="6"/>
      <c r="H276" s="489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75">
      <c r="A277" s="489"/>
      <c r="B277" s="489"/>
      <c r="C277" s="489"/>
      <c r="D277" s="489"/>
      <c r="E277" s="6"/>
      <c r="F277" s="6"/>
      <c r="G277" s="6"/>
      <c r="H277" s="489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75">
      <c r="A278" s="489"/>
      <c r="B278" s="489"/>
      <c r="C278" s="489"/>
      <c r="D278" s="489"/>
      <c r="E278" s="6"/>
      <c r="F278" s="6"/>
      <c r="G278" s="6"/>
      <c r="H278" s="489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75">
      <c r="A279" s="489"/>
      <c r="B279" s="489"/>
      <c r="C279" s="489"/>
      <c r="D279" s="489"/>
      <c r="E279" s="6"/>
      <c r="F279" s="6"/>
      <c r="G279" s="6"/>
      <c r="H279" s="489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75">
      <c r="A280" s="489"/>
      <c r="B280" s="489"/>
      <c r="C280" s="489"/>
      <c r="D280" s="489"/>
      <c r="E280" s="6"/>
      <c r="F280" s="6"/>
      <c r="G280" s="6"/>
      <c r="H280" s="489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75">
      <c r="A281" s="489"/>
      <c r="B281" s="489"/>
      <c r="C281" s="489"/>
      <c r="D281" s="489"/>
      <c r="E281" s="6"/>
      <c r="F281" s="6"/>
      <c r="G281" s="6"/>
      <c r="H281" s="489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75">
      <c r="A282" s="489"/>
      <c r="B282" s="489"/>
      <c r="C282" s="489"/>
      <c r="D282" s="489"/>
      <c r="E282" s="6"/>
      <c r="F282" s="6"/>
      <c r="G282" s="6"/>
      <c r="H282" s="489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75">
      <c r="A283" s="489"/>
      <c r="B283" s="489"/>
      <c r="C283" s="489"/>
      <c r="D283" s="489"/>
      <c r="E283" s="6"/>
      <c r="F283" s="6"/>
      <c r="G283" s="6"/>
      <c r="H283" s="489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75">
      <c r="A284" s="489"/>
      <c r="B284" s="489"/>
      <c r="C284" s="489"/>
      <c r="D284" s="489"/>
      <c r="E284" s="6"/>
      <c r="F284" s="6"/>
      <c r="G284" s="6"/>
      <c r="H284" s="489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75">
      <c r="A285" s="489"/>
      <c r="B285" s="489"/>
      <c r="C285" s="489"/>
      <c r="D285" s="489"/>
      <c r="E285" s="6"/>
      <c r="F285" s="6"/>
      <c r="G285" s="6"/>
      <c r="H285" s="489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75">
      <c r="A286" s="489"/>
      <c r="B286" s="489"/>
      <c r="C286" s="489"/>
      <c r="D286" s="489"/>
      <c r="E286" s="6"/>
      <c r="F286" s="6"/>
      <c r="G286" s="6"/>
      <c r="H286" s="489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75">
      <c r="A287" s="489"/>
      <c r="B287" s="489"/>
      <c r="C287" s="489"/>
      <c r="D287" s="489"/>
      <c r="E287" s="6"/>
      <c r="F287" s="6"/>
      <c r="G287" s="6"/>
      <c r="H287" s="489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75">
      <c r="A288" s="489"/>
      <c r="B288" s="489"/>
      <c r="C288" s="489"/>
      <c r="D288" s="489"/>
      <c r="E288" s="6"/>
      <c r="F288" s="6"/>
      <c r="G288" s="6"/>
      <c r="H288" s="489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75">
      <c r="A289" s="489"/>
      <c r="B289" s="489"/>
      <c r="C289" s="489"/>
      <c r="D289" s="489"/>
      <c r="E289" s="6"/>
      <c r="F289" s="6"/>
      <c r="G289" s="6"/>
      <c r="H289" s="489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75">
      <c r="A290" s="489"/>
      <c r="B290" s="489"/>
      <c r="C290" s="489"/>
      <c r="D290" s="489"/>
      <c r="E290" s="6"/>
      <c r="F290" s="6"/>
      <c r="G290" s="6"/>
      <c r="H290" s="489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75">
      <c r="A291" s="489"/>
      <c r="B291" s="489"/>
      <c r="C291" s="489"/>
      <c r="D291" s="489"/>
      <c r="E291" s="6"/>
      <c r="F291" s="6"/>
      <c r="G291" s="6"/>
      <c r="H291" s="489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75">
      <c r="A292" s="489"/>
      <c r="B292" s="489"/>
      <c r="C292" s="489"/>
      <c r="D292" s="489"/>
      <c r="E292" s="6"/>
      <c r="F292" s="6"/>
      <c r="G292" s="6"/>
      <c r="H292" s="489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75">
      <c r="A293" s="489"/>
      <c r="B293" s="489"/>
      <c r="C293" s="489"/>
      <c r="D293" s="489"/>
      <c r="E293" s="6"/>
      <c r="F293" s="6"/>
      <c r="G293" s="6"/>
      <c r="H293" s="489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75">
      <c r="A294" s="489"/>
      <c r="B294" s="489"/>
      <c r="C294" s="489"/>
      <c r="D294" s="489"/>
      <c r="E294" s="6"/>
      <c r="F294" s="6"/>
      <c r="G294" s="6"/>
      <c r="H294" s="489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75">
      <c r="A295" s="489"/>
      <c r="B295" s="489"/>
      <c r="C295" s="489"/>
      <c r="D295" s="489"/>
      <c r="E295" s="6"/>
      <c r="F295" s="6"/>
      <c r="G295" s="6"/>
      <c r="H295" s="489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75">
      <c r="A296" s="489"/>
      <c r="B296" s="489"/>
      <c r="C296" s="489"/>
      <c r="D296" s="489"/>
      <c r="E296" s="6"/>
      <c r="F296" s="6"/>
      <c r="G296" s="6"/>
      <c r="H296" s="489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75">
      <c r="A297" s="489"/>
      <c r="B297" s="489"/>
      <c r="C297" s="489"/>
      <c r="D297" s="489"/>
      <c r="E297" s="6"/>
      <c r="F297" s="6"/>
      <c r="G297" s="6"/>
      <c r="H297" s="489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75">
      <c r="A298" s="489"/>
      <c r="B298" s="489"/>
      <c r="C298" s="489"/>
      <c r="D298" s="489"/>
      <c r="E298" s="6"/>
      <c r="F298" s="6"/>
      <c r="G298" s="6"/>
      <c r="H298" s="489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75">
      <c r="A299" s="489"/>
      <c r="B299" s="489"/>
      <c r="C299" s="489"/>
      <c r="D299" s="489"/>
      <c r="E299" s="6"/>
      <c r="F299" s="6"/>
      <c r="G299" s="6"/>
      <c r="H299" s="489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75">
      <c r="A300" s="489"/>
      <c r="B300" s="489"/>
      <c r="C300" s="489"/>
      <c r="D300" s="489"/>
      <c r="E300" s="6"/>
      <c r="F300" s="6"/>
      <c r="G300" s="6"/>
      <c r="H300" s="489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75">
      <c r="A301" s="489"/>
      <c r="B301" s="489"/>
      <c r="C301" s="489"/>
      <c r="D301" s="489"/>
      <c r="E301" s="6"/>
      <c r="F301" s="6"/>
      <c r="G301" s="6"/>
      <c r="H301" s="489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75">
      <c r="A302" s="489"/>
      <c r="B302" s="489"/>
      <c r="C302" s="489"/>
      <c r="D302" s="489"/>
      <c r="E302" s="6"/>
      <c r="F302" s="6"/>
      <c r="G302" s="6"/>
      <c r="H302" s="489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75">
      <c r="A303" s="489"/>
      <c r="B303" s="489"/>
      <c r="C303" s="489"/>
      <c r="D303" s="489"/>
      <c r="E303" s="6"/>
      <c r="F303" s="6"/>
      <c r="G303" s="6"/>
      <c r="H303" s="489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75">
      <c r="A304" s="489"/>
      <c r="B304" s="489"/>
      <c r="C304" s="489"/>
      <c r="D304" s="489"/>
      <c r="E304" s="6"/>
      <c r="F304" s="6"/>
      <c r="G304" s="6"/>
      <c r="H304" s="489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75">
      <c r="A305" s="489"/>
      <c r="B305" s="489"/>
      <c r="C305" s="489"/>
      <c r="D305" s="489"/>
      <c r="E305" s="6"/>
      <c r="F305" s="6"/>
      <c r="G305" s="6"/>
      <c r="H305" s="489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75">
      <c r="A306" s="489"/>
      <c r="B306" s="489"/>
      <c r="C306" s="489"/>
      <c r="D306" s="489"/>
      <c r="E306" s="6"/>
      <c r="F306" s="6"/>
      <c r="G306" s="6"/>
      <c r="H306" s="489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75">
      <c r="A307" s="489"/>
      <c r="B307" s="489"/>
      <c r="C307" s="489"/>
      <c r="D307" s="489"/>
      <c r="E307" s="6"/>
      <c r="F307" s="6"/>
      <c r="G307" s="6"/>
      <c r="H307" s="489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75">
      <c r="A308" s="489"/>
      <c r="B308" s="489"/>
      <c r="C308" s="489"/>
      <c r="D308" s="489"/>
      <c r="E308" s="6"/>
      <c r="F308" s="6"/>
      <c r="G308" s="6"/>
      <c r="H308" s="489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75">
      <c r="A309" s="489"/>
      <c r="B309" s="489"/>
      <c r="C309" s="489"/>
      <c r="D309" s="489"/>
      <c r="E309" s="6"/>
      <c r="F309" s="6"/>
      <c r="G309" s="6"/>
      <c r="H309" s="489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75">
      <c r="A310" s="489"/>
      <c r="B310" s="489"/>
      <c r="C310" s="489"/>
      <c r="D310" s="489"/>
      <c r="E310" s="6"/>
      <c r="F310" s="6"/>
      <c r="G310" s="6"/>
      <c r="H310" s="489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75">
      <c r="A311" s="489"/>
      <c r="B311" s="489"/>
      <c r="C311" s="489"/>
      <c r="D311" s="489"/>
      <c r="E311" s="6"/>
      <c r="F311" s="6"/>
      <c r="G311" s="6"/>
      <c r="H311" s="489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75">
      <c r="A312" s="489"/>
      <c r="B312" s="489"/>
      <c r="C312" s="489"/>
      <c r="D312" s="489"/>
      <c r="E312" s="6"/>
      <c r="F312" s="6"/>
      <c r="G312" s="6"/>
      <c r="H312" s="489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75">
      <c r="A313" s="489"/>
      <c r="B313" s="489"/>
      <c r="C313" s="489"/>
      <c r="D313" s="489"/>
      <c r="E313" s="6"/>
      <c r="F313" s="6"/>
      <c r="G313" s="6"/>
      <c r="H313" s="489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75">
      <c r="A314" s="489"/>
      <c r="B314" s="489"/>
      <c r="C314" s="489"/>
      <c r="D314" s="489"/>
      <c r="E314" s="6"/>
      <c r="F314" s="6"/>
      <c r="G314" s="6"/>
      <c r="H314" s="489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75">
      <c r="A315" s="489"/>
      <c r="B315" s="489"/>
      <c r="C315" s="489"/>
      <c r="D315" s="489"/>
      <c r="E315" s="6"/>
      <c r="F315" s="6"/>
      <c r="G315" s="6"/>
      <c r="H315" s="489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75">
      <c r="A316" s="489"/>
      <c r="B316" s="489"/>
      <c r="C316" s="489"/>
      <c r="D316" s="489"/>
      <c r="E316" s="6"/>
      <c r="F316" s="6"/>
      <c r="G316" s="6"/>
      <c r="H316" s="489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75">
      <c r="A317" s="489"/>
      <c r="B317" s="489"/>
      <c r="C317" s="489"/>
      <c r="D317" s="489"/>
      <c r="E317" s="6"/>
      <c r="F317" s="6"/>
      <c r="G317" s="6"/>
      <c r="H317" s="489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75">
      <c r="A318" s="489"/>
      <c r="B318" s="489"/>
      <c r="C318" s="489"/>
      <c r="D318" s="489"/>
      <c r="E318" s="6"/>
      <c r="F318" s="6"/>
      <c r="G318" s="6"/>
      <c r="H318" s="489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75">
      <c r="A319" s="489"/>
      <c r="B319" s="489"/>
      <c r="C319" s="489"/>
      <c r="D319" s="489"/>
      <c r="E319" s="6"/>
      <c r="F319" s="6"/>
      <c r="G319" s="6"/>
      <c r="H319" s="489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75">
      <c r="A320" s="489"/>
      <c r="B320" s="489"/>
      <c r="C320" s="489"/>
      <c r="D320" s="489"/>
      <c r="E320" s="6"/>
      <c r="F320" s="6"/>
      <c r="G320" s="6"/>
      <c r="H320" s="489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75">
      <c r="A321" s="489"/>
      <c r="B321" s="489"/>
      <c r="C321" s="489"/>
      <c r="D321" s="489"/>
      <c r="E321" s="6"/>
      <c r="F321" s="6"/>
      <c r="G321" s="6"/>
      <c r="H321" s="489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75">
      <c r="A322" s="489"/>
      <c r="B322" s="489"/>
      <c r="C322" s="489"/>
      <c r="D322" s="489"/>
      <c r="E322" s="6"/>
      <c r="F322" s="6"/>
      <c r="G322" s="6"/>
      <c r="H322" s="489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75">
      <c r="A323" s="489"/>
      <c r="B323" s="489"/>
      <c r="C323" s="489"/>
      <c r="D323" s="489"/>
      <c r="E323" s="6"/>
      <c r="F323" s="6"/>
      <c r="G323" s="6"/>
      <c r="H323" s="489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</sheetData>
  <mergeCells count="24">
    <mergeCell ref="A40:H40"/>
    <mergeCell ref="D24:E24"/>
    <mergeCell ref="D26:E26"/>
    <mergeCell ref="D29:E29"/>
    <mergeCell ref="C33:E33"/>
    <mergeCell ref="D34:E34"/>
    <mergeCell ref="A32:H32"/>
    <mergeCell ref="A39:H39"/>
    <mergeCell ref="D17:E17"/>
    <mergeCell ref="D21:E21"/>
    <mergeCell ref="C8:E8"/>
    <mergeCell ref="C9:E9"/>
    <mergeCell ref="C10:E10"/>
    <mergeCell ref="D11:E11"/>
    <mergeCell ref="J6:J7"/>
    <mergeCell ref="I6:I7"/>
    <mergeCell ref="A1:J1"/>
    <mergeCell ref="A2:J2"/>
    <mergeCell ref="A3:J3"/>
    <mergeCell ref="A4:J4"/>
    <mergeCell ref="A6:B7"/>
    <mergeCell ref="C6:E7"/>
    <mergeCell ref="F6:F7"/>
    <mergeCell ref="G6:H6"/>
  </mergeCells>
  <pageMargins left="0.7" right="0.37" top="0.83" bottom="2.3199999999999998" header="0.57999999999999996" footer="1.9"/>
  <pageSetup paperSize="5" scale="73" firstPageNumber="123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8"/>
  <sheetViews>
    <sheetView view="pageBreakPreview" topLeftCell="B1" zoomScale="90" zoomScaleSheetLayoutView="90" workbookViewId="0">
      <pane ySplit="7" topLeftCell="A14" activePane="bottomLeft" state="frozen"/>
      <selection activeCell="B1" sqref="B1"/>
      <selection pane="bottomLeft" activeCell="A98" sqref="A98:I98"/>
    </sheetView>
  </sheetViews>
  <sheetFormatPr defaultRowHeight="15.75"/>
  <cols>
    <col min="1" max="1" width="1.140625" style="1362" customWidth="1"/>
    <col min="2" max="3" width="3.7109375" style="1362" customWidth="1"/>
    <col min="4" max="4" width="3.7109375" style="1390" customWidth="1"/>
    <col min="5" max="5" width="5.42578125" style="1360" customWidth="1"/>
    <col min="6" max="6" width="30.42578125" style="1362" customWidth="1"/>
    <col min="7" max="7" width="21.140625" style="1363" customWidth="1"/>
    <col min="8" max="8" width="22.28515625" style="1362" customWidth="1"/>
    <col min="9" max="9" width="13.28515625" style="1364" customWidth="1"/>
    <col min="10" max="10" width="18.28515625" style="1362" customWidth="1"/>
    <col min="11" max="11" width="13.5703125" style="1362" hidden="1" customWidth="1"/>
    <col min="12" max="12" width="14.5703125" style="1362" hidden="1" customWidth="1"/>
    <col min="13" max="13" width="0.140625" style="1362" hidden="1" customWidth="1"/>
    <col min="14" max="14" width="9.5703125" style="1362" customWidth="1"/>
    <col min="15" max="16384" width="9.140625" style="1362"/>
  </cols>
  <sheetData>
    <row r="1" spans="1:14" s="1358" customFormat="1" ht="17.25" customHeight="1">
      <c r="A1" s="1901" t="s">
        <v>3527</v>
      </c>
      <c r="B1" s="1901"/>
      <c r="C1" s="1901"/>
      <c r="D1" s="1901"/>
      <c r="E1" s="1901"/>
      <c r="F1" s="1901"/>
      <c r="G1" s="1901"/>
      <c r="H1" s="1901"/>
      <c r="I1" s="1901"/>
      <c r="J1" s="1901"/>
      <c r="K1" s="1901"/>
      <c r="L1" s="1901"/>
      <c r="M1" s="1901"/>
      <c r="N1" s="1901"/>
    </row>
    <row r="2" spans="1:14" s="1359" customFormat="1" ht="20.25" customHeight="1">
      <c r="A2" s="1901" t="s">
        <v>307</v>
      </c>
      <c r="B2" s="1901"/>
      <c r="C2" s="1901"/>
      <c r="D2" s="1901"/>
      <c r="E2" s="1901"/>
      <c r="F2" s="1901"/>
      <c r="G2" s="1901"/>
      <c r="H2" s="1901"/>
      <c r="I2" s="1901"/>
      <c r="J2" s="1901"/>
      <c r="K2" s="1901"/>
      <c r="L2" s="1901"/>
      <c r="M2" s="1901"/>
      <c r="N2" s="1901"/>
    </row>
    <row r="3" spans="1:14" s="1359" customFormat="1" ht="20.25" customHeight="1">
      <c r="A3" s="1902" t="s">
        <v>3583</v>
      </c>
      <c r="B3" s="1902"/>
      <c r="C3" s="1902"/>
      <c r="D3" s="1902"/>
      <c r="E3" s="1902"/>
      <c r="F3" s="1902"/>
      <c r="G3" s="1902"/>
      <c r="H3" s="1902"/>
      <c r="I3" s="1902"/>
      <c r="J3" s="1902"/>
      <c r="K3" s="1902"/>
      <c r="L3" s="1902"/>
      <c r="M3" s="1902"/>
      <c r="N3" s="1902"/>
    </row>
    <row r="4" spans="1:14" s="1359" customFormat="1" ht="20.25" customHeight="1">
      <c r="A4" s="1901" t="s">
        <v>306</v>
      </c>
      <c r="B4" s="1901"/>
      <c r="C4" s="1901"/>
      <c r="D4" s="1901"/>
      <c r="E4" s="1901"/>
      <c r="F4" s="1901"/>
      <c r="G4" s="1901"/>
      <c r="H4" s="1901"/>
      <c r="I4" s="1901"/>
      <c r="J4" s="1901"/>
      <c r="K4" s="1901"/>
      <c r="L4" s="1901"/>
      <c r="M4" s="1901"/>
      <c r="N4" s="1901"/>
    </row>
    <row r="5" spans="1:14">
      <c r="A5" s="1360"/>
      <c r="B5" s="1360"/>
      <c r="C5" s="1360"/>
      <c r="D5" s="1361"/>
    </row>
    <row r="6" spans="1:14" s="1365" customFormat="1" ht="15.75" customHeight="1">
      <c r="A6" s="2575" t="s">
        <v>390</v>
      </c>
      <c r="B6" s="2571"/>
      <c r="C6" s="2571"/>
      <c r="D6" s="2575" t="s">
        <v>2864</v>
      </c>
      <c r="E6" s="2571"/>
      <c r="F6" s="2572"/>
      <c r="G6" s="2573" t="s">
        <v>393</v>
      </c>
      <c r="H6" s="2571" t="s">
        <v>4627</v>
      </c>
      <c r="I6" s="2572"/>
      <c r="J6" s="2573" t="s">
        <v>387</v>
      </c>
      <c r="K6" s="2583" t="s">
        <v>2118</v>
      </c>
      <c r="L6" s="2583"/>
      <c r="M6" s="2583"/>
      <c r="N6" s="2573" t="s">
        <v>305</v>
      </c>
    </row>
    <row r="7" spans="1:14" s="1365" customFormat="1">
      <c r="A7" s="2576"/>
      <c r="B7" s="2577"/>
      <c r="C7" s="2577"/>
      <c r="D7" s="2576"/>
      <c r="E7" s="2577"/>
      <c r="F7" s="2578"/>
      <c r="G7" s="2574"/>
      <c r="H7" s="1834" t="s">
        <v>397</v>
      </c>
      <c r="I7" s="1834" t="s">
        <v>398</v>
      </c>
      <c r="J7" s="2574"/>
      <c r="K7" s="1835"/>
      <c r="L7" s="1835"/>
      <c r="M7" s="1835"/>
      <c r="N7" s="2574"/>
    </row>
    <row r="8" spans="1:14" s="1370" customFormat="1">
      <c r="A8" s="2581">
        <v>-1</v>
      </c>
      <c r="B8" s="2582"/>
      <c r="C8" s="2582"/>
      <c r="D8" s="2584">
        <v>-2</v>
      </c>
      <c r="E8" s="2584"/>
      <c r="F8" s="2584"/>
      <c r="G8" s="1366">
        <v>-3</v>
      </c>
      <c r="H8" s="1367">
        <v>-4</v>
      </c>
      <c r="I8" s="1368">
        <v>-5</v>
      </c>
      <c r="J8" s="1367">
        <v>-6</v>
      </c>
      <c r="K8" s="1369">
        <v>-7</v>
      </c>
      <c r="L8" s="1369">
        <v>-8</v>
      </c>
      <c r="M8" s="1369">
        <v>-9</v>
      </c>
      <c r="N8" s="1367">
        <v>-7</v>
      </c>
    </row>
    <row r="9" spans="1:14" s="1391" customFormat="1">
      <c r="A9" s="1371">
        <v>2</v>
      </c>
      <c r="B9" s="1372">
        <v>2</v>
      </c>
      <c r="C9" s="1371"/>
      <c r="D9" s="2566" t="s">
        <v>1609</v>
      </c>
      <c r="E9" s="2580"/>
      <c r="F9" s="2567"/>
      <c r="G9" s="1371"/>
      <c r="H9" s="1373"/>
      <c r="I9" s="1373"/>
      <c r="J9" s="1374"/>
      <c r="K9" s="1374"/>
      <c r="L9" s="1373"/>
      <c r="M9" s="1374"/>
      <c r="N9" s="1373"/>
    </row>
    <row r="10" spans="1:14" s="1391" customFormat="1">
      <c r="A10" s="1371">
        <v>2</v>
      </c>
      <c r="B10" s="1372">
        <v>2</v>
      </c>
      <c r="C10" s="1371">
        <v>1</v>
      </c>
      <c r="D10" s="2566" t="s">
        <v>2050</v>
      </c>
      <c r="E10" s="2580"/>
      <c r="F10" s="2567"/>
      <c r="G10" s="1371"/>
      <c r="H10" s="1373"/>
      <c r="I10" s="1373"/>
      <c r="J10" s="1374"/>
      <c r="K10" s="1374"/>
      <c r="L10" s="1373"/>
      <c r="M10" s="1374"/>
      <c r="N10" s="1373"/>
    </row>
    <row r="11" spans="1:14" s="1391" customFormat="1" ht="29.25" customHeight="1">
      <c r="A11" s="1371">
        <v>2</v>
      </c>
      <c r="B11" s="1372"/>
      <c r="C11" s="1371"/>
      <c r="D11" s="1371">
        <v>1</v>
      </c>
      <c r="E11" s="2579" t="s">
        <v>3528</v>
      </c>
      <c r="F11" s="2579"/>
      <c r="G11" s="1371"/>
      <c r="H11" s="1373"/>
      <c r="I11" s="1373"/>
      <c r="J11" s="1374"/>
      <c r="K11" s="1374"/>
      <c r="L11" s="1373"/>
      <c r="M11" s="1374"/>
      <c r="N11" s="1373"/>
    </row>
    <row r="12" spans="1:14" s="1388" customFormat="1" ht="45">
      <c r="A12" s="1376">
        <v>2</v>
      </c>
      <c r="B12" s="1377"/>
      <c r="C12" s="1376"/>
      <c r="D12" s="1372"/>
      <c r="E12" s="1376">
        <v>1</v>
      </c>
      <c r="F12" s="1384" t="s">
        <v>5</v>
      </c>
      <c r="G12" s="1376" t="s">
        <v>4004</v>
      </c>
      <c r="H12" s="1384" t="s">
        <v>3529</v>
      </c>
      <c r="I12" s="1376" t="s">
        <v>24</v>
      </c>
      <c r="J12" s="1379">
        <v>70000000</v>
      </c>
      <c r="K12" s="1379"/>
      <c r="L12" s="1379">
        <v>70000000</v>
      </c>
      <c r="M12" s="1379"/>
      <c r="N12" s="1378"/>
    </row>
    <row r="13" spans="1:14" s="1388" customFormat="1" ht="45">
      <c r="A13" s="1376">
        <v>2</v>
      </c>
      <c r="B13" s="1377"/>
      <c r="C13" s="1376"/>
      <c r="D13" s="1372"/>
      <c r="E13" s="1376">
        <v>2</v>
      </c>
      <c r="F13" s="1384" t="s">
        <v>9</v>
      </c>
      <c r="G13" s="1376" t="s">
        <v>4004</v>
      </c>
      <c r="H13" s="1384" t="s">
        <v>3530</v>
      </c>
      <c r="I13" s="1376" t="s">
        <v>24</v>
      </c>
      <c r="J13" s="1379">
        <v>700000000</v>
      </c>
      <c r="K13" s="1379"/>
      <c r="L13" s="1379">
        <v>700000000</v>
      </c>
      <c r="M13" s="1379"/>
      <c r="N13" s="1378"/>
    </row>
    <row r="14" spans="1:14" s="1391" customFormat="1" ht="35.25" customHeight="1">
      <c r="A14" s="1371">
        <v>2</v>
      </c>
      <c r="B14" s="1372"/>
      <c r="C14" s="1371"/>
      <c r="D14" s="1371">
        <v>2</v>
      </c>
      <c r="E14" s="2579" t="s">
        <v>762</v>
      </c>
      <c r="F14" s="2579"/>
      <c r="G14" s="1371"/>
      <c r="H14" s="1373"/>
      <c r="I14" s="1373"/>
      <c r="J14" s="1374"/>
      <c r="K14" s="1374"/>
      <c r="L14" s="1373"/>
      <c r="M14" s="1374"/>
      <c r="N14" s="1373"/>
    </row>
    <row r="15" spans="1:14" s="1388" customFormat="1" ht="75">
      <c r="A15" s="1380">
        <v>2</v>
      </c>
      <c r="B15" s="1381"/>
      <c r="C15" s="1380"/>
      <c r="D15" s="1382"/>
      <c r="E15" s="1380">
        <v>3</v>
      </c>
      <c r="F15" s="1384" t="s">
        <v>3531</v>
      </c>
      <c r="G15" s="1376" t="s">
        <v>4004</v>
      </c>
      <c r="H15" s="1384" t="s">
        <v>3532</v>
      </c>
      <c r="I15" s="1376" t="s">
        <v>223</v>
      </c>
      <c r="J15" s="1379">
        <v>40000000</v>
      </c>
      <c r="K15" s="1379"/>
      <c r="L15" s="1379">
        <v>40000000</v>
      </c>
      <c r="M15" s="1379"/>
      <c r="N15" s="1379"/>
    </row>
    <row r="16" spans="1:14" s="1391" customFormat="1" ht="67.5" customHeight="1">
      <c r="A16" s="1371">
        <v>2</v>
      </c>
      <c r="B16" s="1372"/>
      <c r="C16" s="1371"/>
      <c r="D16" s="1371">
        <v>3</v>
      </c>
      <c r="E16" s="2579" t="s">
        <v>778</v>
      </c>
      <c r="F16" s="2579"/>
      <c r="G16" s="1371"/>
      <c r="H16" s="1371"/>
      <c r="I16" s="1371"/>
      <c r="J16" s="1374"/>
      <c r="K16" s="1374"/>
      <c r="L16" s="1374"/>
      <c r="M16" s="1374"/>
      <c r="N16" s="1373"/>
    </row>
    <row r="17" spans="1:14" s="1388" customFormat="1" ht="45">
      <c r="A17" s="1380">
        <v>2</v>
      </c>
      <c r="B17" s="1381"/>
      <c r="C17" s="1380"/>
      <c r="D17" s="1372"/>
      <c r="E17" s="1380">
        <v>4</v>
      </c>
      <c r="F17" s="1384" t="s">
        <v>48</v>
      </c>
      <c r="G17" s="1376" t="s">
        <v>4004</v>
      </c>
      <c r="H17" s="1384" t="s">
        <v>1938</v>
      </c>
      <c r="I17" s="1376" t="s">
        <v>562</v>
      </c>
      <c r="J17" s="1379">
        <v>11000000</v>
      </c>
      <c r="K17" s="1379"/>
      <c r="L17" s="1379">
        <v>11000000</v>
      </c>
      <c r="M17" s="1379"/>
      <c r="N17" s="1379"/>
    </row>
    <row r="18" spans="1:14" s="1388" customFormat="1" ht="33" customHeight="1">
      <c r="A18" s="1380">
        <v>2</v>
      </c>
      <c r="B18" s="1381"/>
      <c r="C18" s="1380"/>
      <c r="D18" s="1372"/>
      <c r="E18" s="1380">
        <v>5</v>
      </c>
      <c r="F18" s="1384" t="s">
        <v>45</v>
      </c>
      <c r="G18" s="1376" t="s">
        <v>4004</v>
      </c>
      <c r="H18" s="1384" t="s">
        <v>3533</v>
      </c>
      <c r="I18" s="1376" t="s">
        <v>562</v>
      </c>
      <c r="J18" s="1379">
        <v>16000000</v>
      </c>
      <c r="K18" s="1379"/>
      <c r="L18" s="1379">
        <v>16000000</v>
      </c>
      <c r="M18" s="1379"/>
      <c r="N18" s="1379"/>
    </row>
    <row r="19" spans="1:14" s="1388" customFormat="1" ht="60">
      <c r="A19" s="1376">
        <v>2</v>
      </c>
      <c r="B19" s="1377"/>
      <c r="C19" s="1376"/>
      <c r="D19" s="1371"/>
      <c r="E19" s="1376">
        <v>6</v>
      </c>
      <c r="F19" s="1384" t="s">
        <v>906</v>
      </c>
      <c r="G19" s="1376" t="s">
        <v>4004</v>
      </c>
      <c r="H19" s="1384" t="s">
        <v>4002</v>
      </c>
      <c r="I19" s="1376" t="s">
        <v>562</v>
      </c>
      <c r="J19" s="1379"/>
      <c r="K19" s="1379"/>
      <c r="L19" s="1379"/>
      <c r="M19" s="1379"/>
      <c r="N19" s="1378"/>
    </row>
    <row r="20" spans="1:14" s="1388" customFormat="1" ht="75">
      <c r="A20" s="1380">
        <v>2</v>
      </c>
      <c r="B20" s="1381"/>
      <c r="C20" s="1380"/>
      <c r="D20" s="1372"/>
      <c r="E20" s="1380">
        <v>7</v>
      </c>
      <c r="F20" s="1384" t="s">
        <v>563</v>
      </c>
      <c r="G20" s="1376" t="s">
        <v>4004</v>
      </c>
      <c r="H20" s="1384" t="s">
        <v>3534</v>
      </c>
      <c r="I20" s="1376" t="s">
        <v>562</v>
      </c>
      <c r="J20" s="1379">
        <v>56000000</v>
      </c>
      <c r="K20" s="1379"/>
      <c r="L20" s="1379">
        <v>56000000</v>
      </c>
      <c r="M20" s="1379"/>
      <c r="N20" s="1379"/>
    </row>
    <row r="21" spans="1:14" s="1388" customFormat="1" ht="31.5" customHeight="1">
      <c r="A21" s="1376">
        <v>2</v>
      </c>
      <c r="B21" s="1377"/>
      <c r="C21" s="1376"/>
      <c r="D21" s="1371">
        <v>4</v>
      </c>
      <c r="E21" s="2559" t="s">
        <v>3535</v>
      </c>
      <c r="F21" s="2560"/>
      <c r="G21" s="1385"/>
      <c r="H21" s="1376"/>
      <c r="I21" s="1376"/>
      <c r="J21" s="1379"/>
      <c r="K21" s="1379"/>
      <c r="L21" s="1379"/>
      <c r="M21" s="1379"/>
      <c r="N21" s="1378"/>
    </row>
    <row r="22" spans="1:14" s="1388" customFormat="1" ht="90">
      <c r="A22" s="1380">
        <v>2</v>
      </c>
      <c r="B22" s="1381"/>
      <c r="C22" s="1380"/>
      <c r="D22" s="1372"/>
      <c r="E22" s="1380">
        <v>8</v>
      </c>
      <c r="F22" s="1384" t="s">
        <v>3536</v>
      </c>
      <c r="G22" s="1383" t="s">
        <v>996</v>
      </c>
      <c r="H22" s="1384" t="s">
        <v>3537</v>
      </c>
      <c r="I22" s="1376" t="s">
        <v>847</v>
      </c>
      <c r="J22" s="1379">
        <v>770000000</v>
      </c>
      <c r="K22" s="1379">
        <v>320000000</v>
      </c>
      <c r="L22" s="1379">
        <v>450000000</v>
      </c>
      <c r="M22" s="1379"/>
      <c r="N22" s="1379"/>
    </row>
    <row r="23" spans="1:14" s="1388" customFormat="1" ht="36" customHeight="1">
      <c r="A23" s="1376">
        <v>2</v>
      </c>
      <c r="B23" s="1377"/>
      <c r="C23" s="1376"/>
      <c r="D23" s="1371">
        <v>5</v>
      </c>
      <c r="E23" s="2559" t="s">
        <v>3538</v>
      </c>
      <c r="F23" s="2560"/>
      <c r="G23" s="1385"/>
      <c r="H23" s="1376"/>
      <c r="I23" s="1376"/>
      <c r="J23" s="1379"/>
      <c r="K23" s="1379"/>
      <c r="L23" s="1379"/>
      <c r="M23" s="1379"/>
      <c r="N23" s="1378"/>
    </row>
    <row r="24" spans="1:14" s="1388" customFormat="1" ht="238.5" customHeight="1">
      <c r="A24" s="1380">
        <v>2</v>
      </c>
      <c r="B24" s="1381"/>
      <c r="C24" s="1380"/>
      <c r="D24" s="1372"/>
      <c r="E24" s="1380">
        <v>9</v>
      </c>
      <c r="F24" s="1384" t="s">
        <v>3539</v>
      </c>
      <c r="G24" s="1383" t="s">
        <v>996</v>
      </c>
      <c r="H24" s="1384" t="s">
        <v>3540</v>
      </c>
      <c r="I24" s="1383" t="s">
        <v>3999</v>
      </c>
      <c r="J24" s="1379">
        <f>SUM(K24:L24)</f>
        <v>5375000000</v>
      </c>
      <c r="K24" s="1379">
        <v>125000000</v>
      </c>
      <c r="L24" s="1379">
        <v>5250000000</v>
      </c>
      <c r="M24" s="1379"/>
      <c r="N24" s="1379"/>
    </row>
    <row r="25" spans="1:14" s="1388" customFormat="1" ht="51.75" customHeight="1">
      <c r="A25" s="1376">
        <v>2</v>
      </c>
      <c r="B25" s="1377"/>
      <c r="C25" s="1376"/>
      <c r="D25" s="1371">
        <v>6</v>
      </c>
      <c r="E25" s="2559" t="s">
        <v>3541</v>
      </c>
      <c r="F25" s="2560"/>
      <c r="G25" s="1385"/>
      <c r="H25" s="1376"/>
      <c r="I25" s="1376"/>
      <c r="J25" s="1379"/>
      <c r="K25" s="1379"/>
      <c r="L25" s="1379"/>
      <c r="M25" s="1379"/>
      <c r="N25" s="1378"/>
    </row>
    <row r="26" spans="1:14" s="1388" customFormat="1" ht="75">
      <c r="A26" s="1380">
        <v>2</v>
      </c>
      <c r="B26" s="1381"/>
      <c r="C26" s="1380"/>
      <c r="D26" s="1372"/>
      <c r="E26" s="1380">
        <v>10</v>
      </c>
      <c r="F26" s="1384" t="s">
        <v>3542</v>
      </c>
      <c r="G26" s="1383" t="s">
        <v>3543</v>
      </c>
      <c r="H26" s="1384" t="s">
        <v>4003</v>
      </c>
      <c r="I26" s="1383" t="s">
        <v>3998</v>
      </c>
      <c r="J26" s="1379">
        <v>1000000000</v>
      </c>
      <c r="K26" s="1379">
        <v>400000000</v>
      </c>
      <c r="L26" s="1379">
        <v>600000000</v>
      </c>
      <c r="M26" s="1379"/>
      <c r="N26" s="1379"/>
    </row>
    <row r="27" spans="1:14" s="1388" customFormat="1" ht="75">
      <c r="A27" s="1380">
        <v>2</v>
      </c>
      <c r="B27" s="1381"/>
      <c r="C27" s="1380"/>
      <c r="D27" s="1372"/>
      <c r="E27" s="1380">
        <v>11</v>
      </c>
      <c r="F27" s="1384" t="s">
        <v>3544</v>
      </c>
      <c r="G27" s="1383" t="s">
        <v>3545</v>
      </c>
      <c r="H27" s="1384" t="s">
        <v>4003</v>
      </c>
      <c r="I27" s="1383" t="s">
        <v>879</v>
      </c>
      <c r="J27" s="1379">
        <v>390000000</v>
      </c>
      <c r="K27" s="1379"/>
      <c r="L27" s="1379">
        <v>390000000</v>
      </c>
      <c r="M27" s="1379"/>
      <c r="N27" s="1379"/>
    </row>
    <row r="28" spans="1:14" s="1388" customFormat="1" ht="93.75" customHeight="1">
      <c r="A28" s="1380">
        <v>2</v>
      </c>
      <c r="B28" s="1381"/>
      <c r="C28" s="1380"/>
      <c r="D28" s="1372"/>
      <c r="E28" s="1380">
        <v>12</v>
      </c>
      <c r="F28" s="1384" t="s">
        <v>3546</v>
      </c>
      <c r="G28" s="1383" t="s">
        <v>996</v>
      </c>
      <c r="H28" s="1384" t="s">
        <v>4003</v>
      </c>
      <c r="I28" s="1383" t="s">
        <v>4001</v>
      </c>
      <c r="J28" s="1379">
        <v>450000000</v>
      </c>
      <c r="K28" s="1379">
        <v>125000000</v>
      </c>
      <c r="L28" s="1379">
        <v>450000000</v>
      </c>
      <c r="M28" s="1379"/>
      <c r="N28" s="1379"/>
    </row>
    <row r="29" spans="1:14" s="1388" customFormat="1" ht="165">
      <c r="A29" s="1380">
        <v>2</v>
      </c>
      <c r="B29" s="1381"/>
      <c r="C29" s="1380"/>
      <c r="D29" s="1372"/>
      <c r="E29" s="1380">
        <v>13</v>
      </c>
      <c r="F29" s="1384" t="s">
        <v>3547</v>
      </c>
      <c r="G29" s="1383" t="s">
        <v>996</v>
      </c>
      <c r="H29" s="1384" t="s">
        <v>4003</v>
      </c>
      <c r="I29" s="1383" t="s">
        <v>3990</v>
      </c>
      <c r="J29" s="1379">
        <v>980000000</v>
      </c>
      <c r="K29" s="1379">
        <v>375000000</v>
      </c>
      <c r="L29" s="1379">
        <v>980000000</v>
      </c>
      <c r="M29" s="1379"/>
      <c r="N29" s="1379"/>
    </row>
    <row r="30" spans="1:14" s="1388" customFormat="1" ht="33.75" customHeight="1">
      <c r="A30" s="1376">
        <v>2</v>
      </c>
      <c r="B30" s="1377"/>
      <c r="C30" s="1376"/>
      <c r="D30" s="1371">
        <v>7</v>
      </c>
      <c r="E30" s="2559" t="s">
        <v>3548</v>
      </c>
      <c r="F30" s="2560"/>
      <c r="G30" s="1371"/>
      <c r="H30" s="1376"/>
      <c r="I30" s="1376"/>
      <c r="J30" s="1379"/>
      <c r="K30" s="1379"/>
      <c r="L30" s="1379"/>
      <c r="M30" s="1379"/>
      <c r="N30" s="1378"/>
    </row>
    <row r="31" spans="1:14" s="1388" customFormat="1" ht="120">
      <c r="A31" s="1380">
        <v>2</v>
      </c>
      <c r="B31" s="1381"/>
      <c r="C31" s="1380"/>
      <c r="D31" s="1372"/>
      <c r="E31" s="1380">
        <v>14</v>
      </c>
      <c r="F31" s="1384" t="s">
        <v>3549</v>
      </c>
      <c r="G31" s="1383" t="s">
        <v>3551</v>
      </c>
      <c r="H31" s="1384" t="s">
        <v>3550</v>
      </c>
      <c r="I31" s="1383" t="s">
        <v>3935</v>
      </c>
      <c r="J31" s="1379">
        <v>500000000</v>
      </c>
      <c r="K31" s="1379"/>
      <c r="L31" s="1379">
        <v>300000000</v>
      </c>
      <c r="M31" s="1379">
        <v>200000000</v>
      </c>
      <c r="N31" s="1379"/>
    </row>
    <row r="32" spans="1:14" s="1388" customFormat="1" ht="32.25" customHeight="1">
      <c r="A32" s="1380"/>
      <c r="B32" s="1381"/>
      <c r="C32" s="1380"/>
      <c r="D32" s="1382">
        <v>8</v>
      </c>
      <c r="E32" s="2090" t="s">
        <v>3770</v>
      </c>
      <c r="F32" s="2091"/>
      <c r="G32" s="1371"/>
      <c r="H32" s="1376"/>
      <c r="I32" s="1376"/>
      <c r="J32" s="1379"/>
      <c r="K32" s="1379"/>
      <c r="L32" s="1378"/>
      <c r="M32" s="1379"/>
      <c r="N32" s="1379"/>
    </row>
    <row r="33" spans="1:14" s="1388" customFormat="1">
      <c r="A33" s="1380"/>
      <c r="B33" s="1381"/>
      <c r="C33" s="1380"/>
      <c r="D33" s="1382"/>
      <c r="E33" s="1380">
        <v>15</v>
      </c>
      <c r="F33" s="1347" t="s">
        <v>3771</v>
      </c>
      <c r="G33" s="410" t="s">
        <v>3793</v>
      </c>
      <c r="H33" s="1347" t="s">
        <v>3771</v>
      </c>
      <c r="I33" s="410" t="s">
        <v>2578</v>
      </c>
      <c r="J33" s="1379">
        <v>3200000000</v>
      </c>
      <c r="K33" s="1379"/>
      <c r="L33" s="1378"/>
      <c r="M33" s="1379"/>
      <c r="N33" s="1379"/>
    </row>
    <row r="34" spans="1:14" s="1388" customFormat="1" ht="30">
      <c r="A34" s="1380"/>
      <c r="B34" s="1381"/>
      <c r="C34" s="1380"/>
      <c r="D34" s="1382"/>
      <c r="E34" s="1380">
        <v>16</v>
      </c>
      <c r="F34" s="1347" t="s">
        <v>3772</v>
      </c>
      <c r="G34" s="410" t="s">
        <v>3793</v>
      </c>
      <c r="H34" s="1347" t="s">
        <v>3772</v>
      </c>
      <c r="I34" s="410" t="s">
        <v>3787</v>
      </c>
      <c r="J34" s="1379">
        <v>2160000000</v>
      </c>
      <c r="K34" s="1379"/>
      <c r="L34" s="1378"/>
      <c r="M34" s="1379"/>
      <c r="N34" s="1379"/>
    </row>
    <row r="35" spans="1:14" s="1388" customFormat="1" ht="30">
      <c r="A35" s="1380"/>
      <c r="B35" s="1381"/>
      <c r="C35" s="1380"/>
      <c r="D35" s="1382"/>
      <c r="E35" s="1380">
        <v>17</v>
      </c>
      <c r="F35" s="1347" t="s">
        <v>3773</v>
      </c>
      <c r="G35" s="411" t="s">
        <v>3794</v>
      </c>
      <c r="H35" s="1347" t="s">
        <v>3773</v>
      </c>
      <c r="I35" s="410" t="s">
        <v>3788</v>
      </c>
      <c r="J35" s="1379">
        <v>500000000</v>
      </c>
      <c r="K35" s="1379"/>
      <c r="L35" s="1378"/>
      <c r="M35" s="1379"/>
      <c r="N35" s="1379"/>
    </row>
    <row r="36" spans="1:14" s="1388" customFormat="1">
      <c r="A36" s="1380"/>
      <c r="B36" s="1381"/>
      <c r="C36" s="1380"/>
      <c r="D36" s="1382"/>
      <c r="E36" s="1380">
        <v>18</v>
      </c>
      <c r="F36" s="1347" t="s">
        <v>3774</v>
      </c>
      <c r="G36" s="410" t="s">
        <v>3793</v>
      </c>
      <c r="H36" s="1347" t="s">
        <v>3774</v>
      </c>
      <c r="I36" s="410" t="s">
        <v>405</v>
      </c>
      <c r="J36" s="1379">
        <v>1000000000</v>
      </c>
      <c r="K36" s="1379"/>
      <c r="L36" s="1378"/>
      <c r="M36" s="1379"/>
      <c r="N36" s="1379"/>
    </row>
    <row r="37" spans="1:14" s="1388" customFormat="1" ht="30">
      <c r="A37" s="1380"/>
      <c r="B37" s="1381"/>
      <c r="C37" s="1380"/>
      <c r="D37" s="1382"/>
      <c r="E37" s="1380">
        <v>19</v>
      </c>
      <c r="F37" s="1347" t="s">
        <v>3775</v>
      </c>
      <c r="G37" s="410" t="s">
        <v>3793</v>
      </c>
      <c r="H37" s="1347" t="s">
        <v>3775</v>
      </c>
      <c r="I37" s="410" t="s">
        <v>3789</v>
      </c>
      <c r="J37" s="1379">
        <v>2080000000</v>
      </c>
      <c r="K37" s="1379"/>
      <c r="L37" s="1378"/>
      <c r="M37" s="1379"/>
      <c r="N37" s="1379"/>
    </row>
    <row r="38" spans="1:14" s="1388" customFormat="1" ht="120">
      <c r="A38" s="1380"/>
      <c r="B38" s="1381"/>
      <c r="C38" s="1380"/>
      <c r="D38" s="1382"/>
      <c r="E38" s="1380">
        <v>20</v>
      </c>
      <c r="F38" s="1347" t="s">
        <v>3776</v>
      </c>
      <c r="G38" s="411" t="s">
        <v>3795</v>
      </c>
      <c r="H38" s="1347" t="s">
        <v>3776</v>
      </c>
      <c r="I38" s="411" t="s">
        <v>3790</v>
      </c>
      <c r="J38" s="1379">
        <v>1500000000</v>
      </c>
      <c r="K38" s="1379"/>
      <c r="L38" s="1378"/>
      <c r="M38" s="1379"/>
      <c r="N38" s="1379"/>
    </row>
    <row r="39" spans="1:14" s="1388" customFormat="1" ht="90">
      <c r="A39" s="1380"/>
      <c r="B39" s="1381"/>
      <c r="C39" s="1380"/>
      <c r="D39" s="1382"/>
      <c r="E39" s="1380">
        <v>21</v>
      </c>
      <c r="F39" s="1347" t="s">
        <v>3777</v>
      </c>
      <c r="G39" s="411" t="s">
        <v>3796</v>
      </c>
      <c r="H39" s="1347" t="s">
        <v>3777</v>
      </c>
      <c r="I39" s="410" t="s">
        <v>3788</v>
      </c>
      <c r="J39" s="1379">
        <v>320000000</v>
      </c>
      <c r="K39" s="1379"/>
      <c r="L39" s="1378"/>
      <c r="M39" s="1379"/>
      <c r="N39" s="1379"/>
    </row>
    <row r="40" spans="1:14" s="1388" customFormat="1" ht="81" customHeight="1">
      <c r="A40" s="1380"/>
      <c r="B40" s="1381"/>
      <c r="C40" s="1380"/>
      <c r="D40" s="1382"/>
      <c r="E40" s="1380">
        <v>22</v>
      </c>
      <c r="F40" s="1347" t="s">
        <v>3778</v>
      </c>
      <c r="G40" s="411" t="s">
        <v>3797</v>
      </c>
      <c r="H40" s="1347" t="s">
        <v>3778</v>
      </c>
      <c r="I40" s="410" t="s">
        <v>3791</v>
      </c>
      <c r="J40" s="1379">
        <v>1040000000</v>
      </c>
      <c r="K40" s="1379"/>
      <c r="L40" s="1378"/>
      <c r="M40" s="1379"/>
      <c r="N40" s="1379"/>
    </row>
    <row r="41" spans="1:14" s="1388" customFormat="1" ht="210">
      <c r="A41" s="1380"/>
      <c r="B41" s="1381"/>
      <c r="C41" s="1380"/>
      <c r="D41" s="1382"/>
      <c r="E41" s="1380">
        <v>23</v>
      </c>
      <c r="F41" s="1347" t="s">
        <v>3779</v>
      </c>
      <c r="G41" s="410" t="s">
        <v>23</v>
      </c>
      <c r="H41" s="1347" t="s">
        <v>3779</v>
      </c>
      <c r="I41" s="410"/>
      <c r="J41" s="1379">
        <v>2270000000</v>
      </c>
      <c r="K41" s="1379"/>
      <c r="L41" s="1378"/>
      <c r="M41" s="1379"/>
      <c r="N41" s="1379"/>
    </row>
    <row r="42" spans="1:14" s="1388" customFormat="1" ht="45">
      <c r="A42" s="1380"/>
      <c r="B42" s="1381"/>
      <c r="C42" s="1380"/>
      <c r="D42" s="1382"/>
      <c r="E42" s="1380">
        <v>24</v>
      </c>
      <c r="F42" s="1392" t="s">
        <v>3780</v>
      </c>
      <c r="G42" s="410" t="s">
        <v>23</v>
      </c>
      <c r="H42" s="430" t="s">
        <v>3780</v>
      </c>
      <c r="I42" s="410" t="s">
        <v>3792</v>
      </c>
      <c r="J42" s="1379">
        <v>700000000</v>
      </c>
      <c r="K42" s="1379"/>
      <c r="L42" s="1378"/>
      <c r="M42" s="1379"/>
      <c r="N42" s="1379"/>
    </row>
    <row r="43" spans="1:14" s="1388" customFormat="1" ht="30">
      <c r="A43" s="1380"/>
      <c r="B43" s="1381"/>
      <c r="C43" s="1380"/>
      <c r="D43" s="1382"/>
      <c r="E43" s="1380">
        <v>25</v>
      </c>
      <c r="F43" s="430" t="s">
        <v>3781</v>
      </c>
      <c r="G43" s="410" t="s">
        <v>23</v>
      </c>
      <c r="H43" s="430" t="s">
        <v>3781</v>
      </c>
      <c r="I43" s="411" t="s">
        <v>98</v>
      </c>
      <c r="J43" s="1379">
        <v>200000000</v>
      </c>
      <c r="K43" s="1379"/>
      <c r="L43" s="1378"/>
      <c r="M43" s="1379"/>
      <c r="N43" s="1379"/>
    </row>
    <row r="44" spans="1:14" s="1388" customFormat="1" ht="45">
      <c r="A44" s="1380"/>
      <c r="B44" s="1381"/>
      <c r="C44" s="1380"/>
      <c r="D44" s="1382"/>
      <c r="E44" s="1380">
        <v>26</v>
      </c>
      <c r="F44" s="430" t="s">
        <v>3782</v>
      </c>
      <c r="G44" s="410" t="s">
        <v>23</v>
      </c>
      <c r="H44" s="430" t="s">
        <v>3782</v>
      </c>
      <c r="I44" s="411" t="s">
        <v>101</v>
      </c>
      <c r="J44" s="1379">
        <v>200000000</v>
      </c>
      <c r="K44" s="1379"/>
      <c r="L44" s="1378"/>
      <c r="M44" s="1379"/>
      <c r="N44" s="1379"/>
    </row>
    <row r="45" spans="1:14" s="1388" customFormat="1" ht="90">
      <c r="A45" s="1380"/>
      <c r="B45" s="1381"/>
      <c r="C45" s="1380"/>
      <c r="D45" s="1382"/>
      <c r="E45" s="1380">
        <v>27</v>
      </c>
      <c r="F45" s="430" t="s">
        <v>3783</v>
      </c>
      <c r="G45" s="410" t="s">
        <v>23</v>
      </c>
      <c r="H45" s="430" t="s">
        <v>3783</v>
      </c>
      <c r="I45" s="411" t="s">
        <v>2638</v>
      </c>
      <c r="J45" s="1379">
        <v>600000000</v>
      </c>
      <c r="K45" s="1379"/>
      <c r="L45" s="1378"/>
      <c r="M45" s="1379"/>
      <c r="N45" s="1379"/>
    </row>
    <row r="46" spans="1:14" s="1388" customFormat="1" ht="45">
      <c r="A46" s="1380"/>
      <c r="B46" s="1381"/>
      <c r="C46" s="1380"/>
      <c r="D46" s="1382"/>
      <c r="E46" s="1380">
        <v>28</v>
      </c>
      <c r="F46" s="1393" t="s">
        <v>3784</v>
      </c>
      <c r="G46" s="410" t="s">
        <v>3317</v>
      </c>
      <c r="H46" s="1393" t="s">
        <v>3784</v>
      </c>
      <c r="I46" s="410" t="s">
        <v>417</v>
      </c>
      <c r="J46" s="1379">
        <v>280000000</v>
      </c>
      <c r="K46" s="1379"/>
      <c r="L46" s="1378"/>
      <c r="M46" s="1379"/>
      <c r="N46" s="1379"/>
    </row>
    <row r="47" spans="1:14" s="1388" customFormat="1" ht="45">
      <c r="A47" s="1380"/>
      <c r="B47" s="1381"/>
      <c r="C47" s="1380"/>
      <c r="D47" s="1382"/>
      <c r="E47" s="1380">
        <v>29</v>
      </c>
      <c r="F47" s="1393" t="s">
        <v>3785</v>
      </c>
      <c r="G47" s="410" t="s">
        <v>3317</v>
      </c>
      <c r="H47" s="1393" t="s">
        <v>3785</v>
      </c>
      <c r="I47" s="410" t="s">
        <v>417</v>
      </c>
      <c r="J47" s="1379">
        <v>145000000</v>
      </c>
      <c r="K47" s="1379"/>
      <c r="L47" s="1378"/>
      <c r="M47" s="1379"/>
      <c r="N47" s="1379"/>
    </row>
    <row r="48" spans="1:14" s="1388" customFormat="1" ht="45">
      <c r="A48" s="1380"/>
      <c r="B48" s="1381"/>
      <c r="C48" s="1380"/>
      <c r="D48" s="1382"/>
      <c r="E48" s="1380">
        <v>30</v>
      </c>
      <c r="F48" s="1393" t="s">
        <v>3786</v>
      </c>
      <c r="G48" s="410" t="s">
        <v>3317</v>
      </c>
      <c r="H48" s="1393" t="s">
        <v>3786</v>
      </c>
      <c r="I48" s="410" t="s">
        <v>417</v>
      </c>
      <c r="J48" s="1379">
        <v>145000000</v>
      </c>
      <c r="K48" s="1379"/>
      <c r="L48" s="1378"/>
      <c r="M48" s="1379"/>
      <c r="N48" s="1379"/>
    </row>
    <row r="49" spans="1:14" s="1388" customFormat="1" ht="15.75" customHeight="1">
      <c r="A49" s="1380"/>
      <c r="B49" s="2563" t="s">
        <v>4087</v>
      </c>
      <c r="C49" s="2564"/>
      <c r="D49" s="2564"/>
      <c r="E49" s="2564"/>
      <c r="F49" s="2564"/>
      <c r="G49" s="2564"/>
      <c r="H49" s="2564"/>
      <c r="I49" s="2565"/>
      <c r="J49" s="1374">
        <f>SUM(J12:J48)</f>
        <v>26698000000</v>
      </c>
      <c r="K49" s="1379"/>
      <c r="L49" s="1378"/>
      <c r="M49" s="1379"/>
      <c r="N49" s="1379"/>
    </row>
    <row r="50" spans="1:14" s="1391" customFormat="1">
      <c r="A50" s="1371">
        <v>2</v>
      </c>
      <c r="B50" s="1372">
        <v>2</v>
      </c>
      <c r="C50" s="1371">
        <v>2</v>
      </c>
      <c r="D50" s="1371">
        <v>2</v>
      </c>
      <c r="E50" s="2566" t="s">
        <v>4089</v>
      </c>
      <c r="F50" s="2567"/>
      <c r="G50" s="1371"/>
      <c r="H50" s="1373"/>
      <c r="I50" s="1373"/>
      <c r="J50" s="1374"/>
      <c r="K50" s="1374"/>
      <c r="L50" s="1373"/>
      <c r="M50" s="1374"/>
      <c r="N50" s="1373"/>
    </row>
    <row r="51" spans="1:14" s="1391" customFormat="1" ht="31.5">
      <c r="A51" s="1371">
        <v>2</v>
      </c>
      <c r="B51" s="1372"/>
      <c r="C51" s="1371"/>
      <c r="D51" s="1371">
        <v>9</v>
      </c>
      <c r="E51" s="2559" t="s">
        <v>3552</v>
      </c>
      <c r="F51" s="2560"/>
      <c r="G51" s="1385" t="s">
        <v>113</v>
      </c>
      <c r="H51" s="1373"/>
      <c r="I51" s="1373"/>
      <c r="J51" s="1374"/>
      <c r="K51" s="1374"/>
      <c r="L51" s="1373"/>
      <c r="M51" s="1374"/>
      <c r="N51" s="1373"/>
    </row>
    <row r="52" spans="1:14" s="1388" customFormat="1" ht="108.75" customHeight="1">
      <c r="A52" s="1376">
        <v>2</v>
      </c>
      <c r="B52" s="1377"/>
      <c r="C52" s="1376"/>
      <c r="D52" s="1372"/>
      <c r="E52" s="1376">
        <v>31</v>
      </c>
      <c r="F52" s="1384" t="s">
        <v>3553</v>
      </c>
      <c r="G52" s="1383" t="s">
        <v>996</v>
      </c>
      <c r="H52" s="1384" t="s">
        <v>3554</v>
      </c>
      <c r="I52" s="1383" t="s">
        <v>3992</v>
      </c>
      <c r="J52" s="1379">
        <v>325000000</v>
      </c>
      <c r="K52" s="1379"/>
      <c r="L52" s="1379">
        <v>225000000</v>
      </c>
      <c r="M52" s="1379">
        <v>100000000</v>
      </c>
      <c r="N52" s="1378"/>
    </row>
    <row r="53" spans="1:14" s="1388" customFormat="1" ht="90">
      <c r="A53" s="1376">
        <v>2</v>
      </c>
      <c r="B53" s="1377"/>
      <c r="C53" s="1376"/>
      <c r="D53" s="1372"/>
      <c r="E53" s="1376">
        <v>32</v>
      </c>
      <c r="F53" s="1384" t="s">
        <v>3555</v>
      </c>
      <c r="G53" s="1383" t="s">
        <v>1363</v>
      </c>
      <c r="H53" s="1384" t="s">
        <v>3556</v>
      </c>
      <c r="I53" s="1383" t="s">
        <v>3997</v>
      </c>
      <c r="J53" s="1379">
        <v>208000000</v>
      </c>
      <c r="K53" s="1379"/>
      <c r="L53" s="1379">
        <v>208000000</v>
      </c>
      <c r="M53" s="1379"/>
      <c r="N53" s="1378"/>
    </row>
    <row r="54" spans="1:14" s="1388" customFormat="1" ht="107.25" customHeight="1">
      <c r="A54" s="1376">
        <v>2</v>
      </c>
      <c r="B54" s="1377"/>
      <c r="C54" s="1376"/>
      <c r="D54" s="1372"/>
      <c r="E54" s="1376">
        <v>33</v>
      </c>
      <c r="F54" s="1384" t="s">
        <v>3557</v>
      </c>
      <c r="G54" s="1383" t="s">
        <v>3559</v>
      </c>
      <c r="H54" s="1384" t="s">
        <v>3558</v>
      </c>
      <c r="I54" s="1383" t="s">
        <v>3996</v>
      </c>
      <c r="J54" s="1379">
        <v>94000000</v>
      </c>
      <c r="K54" s="1379">
        <v>20000000</v>
      </c>
      <c r="L54" s="1379">
        <v>74000000</v>
      </c>
      <c r="M54" s="1379"/>
      <c r="N54" s="1378"/>
    </row>
    <row r="55" spans="1:14" s="1388" customFormat="1" ht="31.5">
      <c r="A55" s="1376">
        <v>2</v>
      </c>
      <c r="B55" s="1377"/>
      <c r="C55" s="1376"/>
      <c r="D55" s="1371">
        <v>10</v>
      </c>
      <c r="E55" s="2559" t="s">
        <v>3560</v>
      </c>
      <c r="F55" s="2560"/>
      <c r="G55" s="1385" t="s">
        <v>113</v>
      </c>
      <c r="H55" s="1378"/>
      <c r="I55" s="1378"/>
      <c r="J55" s="1379"/>
      <c r="K55" s="1379"/>
      <c r="L55" s="1378"/>
      <c r="M55" s="1379"/>
      <c r="N55" s="1378"/>
    </row>
    <row r="56" spans="1:14" s="1388" customFormat="1" ht="105">
      <c r="A56" s="1376">
        <v>2</v>
      </c>
      <c r="B56" s="1377"/>
      <c r="C56" s="1376"/>
      <c r="D56" s="1372"/>
      <c r="E56" s="1376">
        <v>34</v>
      </c>
      <c r="F56" s="1384" t="s">
        <v>3561</v>
      </c>
      <c r="G56" s="1383" t="s">
        <v>3467</v>
      </c>
      <c r="H56" s="1384" t="s">
        <v>3562</v>
      </c>
      <c r="I56" s="1383" t="s">
        <v>3989</v>
      </c>
      <c r="J56" s="1379">
        <v>150000000</v>
      </c>
      <c r="K56" s="1379">
        <v>25000000</v>
      </c>
      <c r="L56" s="1379">
        <v>67000000</v>
      </c>
      <c r="M56" s="1379">
        <v>58000000</v>
      </c>
      <c r="N56" s="1378"/>
    </row>
    <row r="57" spans="1:14" s="1388" customFormat="1" ht="90">
      <c r="A57" s="1376">
        <v>2</v>
      </c>
      <c r="B57" s="1377"/>
      <c r="C57" s="1376"/>
      <c r="D57" s="1372"/>
      <c r="E57" s="1376">
        <v>35</v>
      </c>
      <c r="F57" s="1384" t="s">
        <v>3563</v>
      </c>
      <c r="G57" s="1383" t="s">
        <v>996</v>
      </c>
      <c r="H57" s="1384" t="s">
        <v>3564</v>
      </c>
      <c r="I57" s="1383" t="s">
        <v>3989</v>
      </c>
      <c r="J57" s="1379">
        <v>250000000</v>
      </c>
      <c r="K57" s="1379">
        <v>70000000</v>
      </c>
      <c r="L57" s="1379">
        <v>180000000</v>
      </c>
      <c r="M57" s="1379"/>
      <c r="N57" s="1378"/>
    </row>
    <row r="58" spans="1:14" s="1388" customFormat="1" ht="99.75" customHeight="1">
      <c r="A58" s="1376">
        <v>2</v>
      </c>
      <c r="B58" s="1377"/>
      <c r="C58" s="1376"/>
      <c r="D58" s="1372"/>
      <c r="E58" s="1376">
        <v>36</v>
      </c>
      <c r="F58" s="1384" t="s">
        <v>3565</v>
      </c>
      <c r="G58" s="1383" t="s">
        <v>3467</v>
      </c>
      <c r="H58" s="1384" t="s">
        <v>3566</v>
      </c>
      <c r="I58" s="1383" t="s">
        <v>4000</v>
      </c>
      <c r="J58" s="1379">
        <v>110000000</v>
      </c>
      <c r="K58" s="1379">
        <v>21000000</v>
      </c>
      <c r="L58" s="1379">
        <v>89000000</v>
      </c>
      <c r="M58" s="1379"/>
      <c r="N58" s="1378"/>
    </row>
    <row r="59" spans="1:14" s="1388" customFormat="1" ht="120">
      <c r="A59" s="1376">
        <v>2</v>
      </c>
      <c r="B59" s="1377"/>
      <c r="C59" s="1376"/>
      <c r="D59" s="1372"/>
      <c r="E59" s="1376">
        <v>37</v>
      </c>
      <c r="F59" s="1384" t="s">
        <v>3567</v>
      </c>
      <c r="G59" s="1383" t="s">
        <v>3569</v>
      </c>
      <c r="H59" s="1384" t="s">
        <v>3568</v>
      </c>
      <c r="I59" s="1383" t="s">
        <v>3993</v>
      </c>
      <c r="J59" s="1379">
        <v>350000000</v>
      </c>
      <c r="K59" s="1379">
        <v>42000000</v>
      </c>
      <c r="L59" s="1379">
        <v>208000000</v>
      </c>
      <c r="M59" s="1379">
        <v>100000000</v>
      </c>
      <c r="N59" s="1378"/>
    </row>
    <row r="60" spans="1:14" s="1388" customFormat="1" ht="159" customHeight="1">
      <c r="A60" s="1376">
        <v>2</v>
      </c>
      <c r="B60" s="1377"/>
      <c r="C60" s="1376"/>
      <c r="D60" s="1372"/>
      <c r="E60" s="1376">
        <v>38</v>
      </c>
      <c r="F60" s="1384" t="s">
        <v>3570</v>
      </c>
      <c r="G60" s="1383" t="s">
        <v>3572</v>
      </c>
      <c r="H60" s="1384" t="s">
        <v>3571</v>
      </c>
      <c r="I60" s="1383" t="s">
        <v>3991</v>
      </c>
      <c r="J60" s="1379">
        <v>120000000</v>
      </c>
      <c r="K60" s="1379">
        <v>21000000</v>
      </c>
      <c r="L60" s="1379">
        <v>99000000</v>
      </c>
      <c r="M60" s="1379"/>
      <c r="N60" s="1378"/>
    </row>
    <row r="61" spans="1:14" s="1388" customFormat="1" ht="47.25">
      <c r="A61" s="1376">
        <v>2</v>
      </c>
      <c r="B61" s="1377"/>
      <c r="C61" s="1376"/>
      <c r="D61" s="1371">
        <v>11</v>
      </c>
      <c r="E61" s="2561" t="s">
        <v>3573</v>
      </c>
      <c r="F61" s="2562"/>
      <c r="G61" s="1385" t="s">
        <v>4622</v>
      </c>
      <c r="H61" s="1378"/>
      <c r="I61" s="1378"/>
      <c r="J61" s="1379"/>
      <c r="K61" s="1379"/>
      <c r="L61" s="1378"/>
      <c r="M61" s="1379"/>
      <c r="N61" s="1378"/>
    </row>
    <row r="62" spans="1:14" s="1388" customFormat="1" ht="105">
      <c r="A62" s="1376">
        <v>2</v>
      </c>
      <c r="B62" s="1377"/>
      <c r="C62" s="1376"/>
      <c r="D62" s="1372"/>
      <c r="E62" s="1376">
        <v>39</v>
      </c>
      <c r="F62" s="1384" t="s">
        <v>3574</v>
      </c>
      <c r="G62" s="1383" t="s">
        <v>3576</v>
      </c>
      <c r="H62" s="1384" t="s">
        <v>3575</v>
      </c>
      <c r="I62" s="1383" t="s">
        <v>3995</v>
      </c>
      <c r="J62" s="1379">
        <v>200000000</v>
      </c>
      <c r="K62" s="1379">
        <v>20000000</v>
      </c>
      <c r="L62" s="1379">
        <v>80000000</v>
      </c>
      <c r="M62" s="1379">
        <v>100000000</v>
      </c>
      <c r="N62" s="1378"/>
    </row>
    <row r="63" spans="1:14" s="1388" customFormat="1" ht="105">
      <c r="A63" s="1376">
        <v>2</v>
      </c>
      <c r="B63" s="1377"/>
      <c r="C63" s="1376"/>
      <c r="D63" s="1372"/>
      <c r="E63" s="1376">
        <v>40</v>
      </c>
      <c r="F63" s="1384" t="s">
        <v>3577</v>
      </c>
      <c r="G63" s="1383" t="s">
        <v>3579</v>
      </c>
      <c r="H63" s="1384" t="s">
        <v>3578</v>
      </c>
      <c r="I63" s="1383" t="s">
        <v>3994</v>
      </c>
      <c r="J63" s="1379">
        <v>200000000</v>
      </c>
      <c r="K63" s="1379">
        <v>20000000</v>
      </c>
      <c r="L63" s="1379">
        <v>80000000</v>
      </c>
      <c r="M63" s="1379">
        <v>100000000</v>
      </c>
      <c r="N63" s="1378"/>
    </row>
    <row r="64" spans="1:14" s="1388" customFormat="1" ht="105">
      <c r="A64" s="1376">
        <v>2</v>
      </c>
      <c r="B64" s="1377"/>
      <c r="C64" s="1376"/>
      <c r="D64" s="1372"/>
      <c r="E64" s="1376">
        <v>41</v>
      </c>
      <c r="F64" s="1384" t="s">
        <v>3580</v>
      </c>
      <c r="G64" s="1383" t="s">
        <v>3582</v>
      </c>
      <c r="H64" s="1384" t="s">
        <v>3581</v>
      </c>
      <c r="I64" s="1383" t="s">
        <v>3994</v>
      </c>
      <c r="J64" s="1379">
        <v>200000000</v>
      </c>
      <c r="K64" s="1379">
        <v>20000000</v>
      </c>
      <c r="L64" s="1379">
        <v>80000000</v>
      </c>
      <c r="M64" s="1379">
        <v>100000000</v>
      </c>
      <c r="N64" s="1378"/>
    </row>
    <row r="65" spans="1:14" s="1388" customFormat="1">
      <c r="A65" s="1376"/>
      <c r="B65" s="1377"/>
      <c r="C65" s="1376"/>
      <c r="D65" s="1372">
        <v>12</v>
      </c>
      <c r="E65" s="2080" t="s">
        <v>3833</v>
      </c>
      <c r="F65" s="2081"/>
      <c r="G65" s="1385" t="s">
        <v>3134</v>
      </c>
      <c r="H65" s="1383"/>
      <c r="I65" s="1383"/>
      <c r="J65" s="1379"/>
      <c r="K65" s="1379"/>
      <c r="L65" s="1379"/>
      <c r="M65" s="1379"/>
      <c r="N65" s="1378"/>
    </row>
    <row r="66" spans="1:14" s="1388" customFormat="1">
      <c r="A66" s="1376"/>
      <c r="B66" s="1377"/>
      <c r="C66" s="1376"/>
      <c r="D66" s="1372"/>
      <c r="E66" s="1376">
        <v>42</v>
      </c>
      <c r="F66" s="239" t="s">
        <v>3824</v>
      </c>
      <c r="G66" s="411" t="s">
        <v>3839</v>
      </c>
      <c r="H66" s="239" t="s">
        <v>3824</v>
      </c>
      <c r="I66" s="410" t="s">
        <v>3843</v>
      </c>
      <c r="J66" s="1345">
        <v>100000000</v>
      </c>
      <c r="K66" s="1379"/>
      <c r="L66" s="1379"/>
      <c r="M66" s="1379"/>
      <c r="N66" s="1378"/>
    </row>
    <row r="67" spans="1:14" s="1388" customFormat="1" ht="90">
      <c r="A67" s="1376"/>
      <c r="B67" s="1377"/>
      <c r="C67" s="1376"/>
      <c r="D67" s="1372"/>
      <c r="E67" s="1376">
        <v>43</v>
      </c>
      <c r="F67" s="239" t="s">
        <v>3825</v>
      </c>
      <c r="G67" s="411" t="s">
        <v>3839</v>
      </c>
      <c r="H67" s="239" t="s">
        <v>3825</v>
      </c>
      <c r="I67" s="410" t="s">
        <v>3792</v>
      </c>
      <c r="J67" s="1345">
        <v>200000000</v>
      </c>
      <c r="K67" s="1379"/>
      <c r="L67" s="1379"/>
      <c r="M67" s="1379"/>
      <c r="N67" s="1378"/>
    </row>
    <row r="68" spans="1:14" s="1388" customFormat="1" ht="30">
      <c r="A68" s="1376"/>
      <c r="B68" s="1377"/>
      <c r="C68" s="1376"/>
      <c r="D68" s="1372"/>
      <c r="E68" s="1376">
        <v>44</v>
      </c>
      <c r="F68" s="239" t="s">
        <v>3826</v>
      </c>
      <c r="G68" s="411" t="s">
        <v>3839</v>
      </c>
      <c r="H68" s="239" t="s">
        <v>3826</v>
      </c>
      <c r="I68" s="410" t="s">
        <v>154</v>
      </c>
      <c r="J68" s="1345">
        <v>300000000</v>
      </c>
      <c r="K68" s="1379"/>
      <c r="L68" s="1379"/>
      <c r="M68" s="1379"/>
      <c r="N68" s="1378"/>
    </row>
    <row r="69" spans="1:14" s="1388" customFormat="1" ht="30">
      <c r="A69" s="1376"/>
      <c r="B69" s="1377"/>
      <c r="C69" s="1376"/>
      <c r="D69" s="1372"/>
      <c r="E69" s="1376">
        <v>45</v>
      </c>
      <c r="F69" s="239" t="s">
        <v>3827</v>
      </c>
      <c r="G69" s="411" t="s">
        <v>3839</v>
      </c>
      <c r="H69" s="239" t="s">
        <v>3827</v>
      </c>
      <c r="I69" s="410" t="s">
        <v>417</v>
      </c>
      <c r="J69" s="1345">
        <v>200000000</v>
      </c>
      <c r="K69" s="1379"/>
      <c r="L69" s="1379"/>
      <c r="M69" s="1379"/>
      <c r="N69" s="1378"/>
    </row>
    <row r="70" spans="1:14" s="1388" customFormat="1" ht="30">
      <c r="A70" s="1376"/>
      <c r="B70" s="1377"/>
      <c r="C70" s="1376"/>
      <c r="D70" s="1372"/>
      <c r="E70" s="1376">
        <v>46</v>
      </c>
      <c r="F70" s="239" t="s">
        <v>3828</v>
      </c>
      <c r="G70" s="411" t="s">
        <v>3839</v>
      </c>
      <c r="H70" s="239" t="s">
        <v>3828</v>
      </c>
      <c r="I70" s="410" t="s">
        <v>154</v>
      </c>
      <c r="J70" s="1345">
        <v>200000000</v>
      </c>
      <c r="K70" s="1379"/>
      <c r="L70" s="1379"/>
      <c r="M70" s="1379"/>
      <c r="N70" s="1378"/>
    </row>
    <row r="71" spans="1:14" s="1388" customFormat="1" ht="30">
      <c r="A71" s="1376"/>
      <c r="B71" s="1377"/>
      <c r="C71" s="1376"/>
      <c r="D71" s="1372"/>
      <c r="E71" s="1376">
        <v>47</v>
      </c>
      <c r="F71" s="239" t="s">
        <v>3829</v>
      </c>
      <c r="G71" s="411" t="s">
        <v>3839</v>
      </c>
      <c r="H71" s="239" t="s">
        <v>3829</v>
      </c>
      <c r="I71" s="410" t="s">
        <v>154</v>
      </c>
      <c r="J71" s="1345">
        <v>175000000</v>
      </c>
      <c r="K71" s="1379"/>
      <c r="L71" s="1379"/>
      <c r="M71" s="1379"/>
      <c r="N71" s="1378"/>
    </row>
    <row r="72" spans="1:14" s="1388" customFormat="1" ht="45">
      <c r="A72" s="1376"/>
      <c r="B72" s="1377"/>
      <c r="C72" s="1376"/>
      <c r="D72" s="1372"/>
      <c r="E72" s="1376">
        <v>48</v>
      </c>
      <c r="F72" s="239" t="s">
        <v>3830</v>
      </c>
      <c r="G72" s="411" t="s">
        <v>3839</v>
      </c>
      <c r="H72" s="239" t="s">
        <v>3830</v>
      </c>
      <c r="I72" s="410" t="s">
        <v>154</v>
      </c>
      <c r="J72" s="1345">
        <v>250000000</v>
      </c>
      <c r="K72" s="1379"/>
      <c r="L72" s="1379"/>
      <c r="M72" s="1379"/>
      <c r="N72" s="1378"/>
    </row>
    <row r="73" spans="1:14" s="1388" customFormat="1" ht="30">
      <c r="A73" s="1376"/>
      <c r="B73" s="1377"/>
      <c r="C73" s="1376"/>
      <c r="D73" s="1372"/>
      <c r="E73" s="1376">
        <v>49</v>
      </c>
      <c r="F73" s="239" t="s">
        <v>3831</v>
      </c>
      <c r="G73" s="411" t="s">
        <v>3839</v>
      </c>
      <c r="H73" s="239" t="s">
        <v>3831</v>
      </c>
      <c r="I73" s="410" t="s">
        <v>154</v>
      </c>
      <c r="J73" s="1345">
        <v>300000000</v>
      </c>
      <c r="K73" s="1379"/>
      <c r="L73" s="1379"/>
      <c r="M73" s="1379"/>
      <c r="N73" s="1378"/>
    </row>
    <row r="74" spans="1:14" s="1388" customFormat="1" ht="30">
      <c r="A74" s="1376"/>
      <c r="B74" s="1377"/>
      <c r="C74" s="1376"/>
      <c r="D74" s="1372"/>
      <c r="E74" s="1376">
        <v>50</v>
      </c>
      <c r="F74" s="239" t="s">
        <v>3832</v>
      </c>
      <c r="G74" s="411" t="s">
        <v>3839</v>
      </c>
      <c r="H74" s="239" t="s">
        <v>3832</v>
      </c>
      <c r="I74" s="410" t="s">
        <v>417</v>
      </c>
      <c r="J74" s="1345">
        <v>150000000</v>
      </c>
      <c r="K74" s="1379"/>
      <c r="L74" s="1379"/>
      <c r="M74" s="1379"/>
      <c r="N74" s="1378"/>
    </row>
    <row r="75" spans="1:14" s="1388" customFormat="1">
      <c r="A75" s="1376"/>
      <c r="B75" s="1377"/>
      <c r="C75" s="1376"/>
      <c r="D75" s="1372">
        <v>13</v>
      </c>
      <c r="E75" s="2080" t="s">
        <v>3834</v>
      </c>
      <c r="F75" s="2081"/>
      <c r="G75" s="1385" t="s">
        <v>4623</v>
      </c>
      <c r="H75" s="1383"/>
      <c r="I75" s="1383"/>
      <c r="J75" s="1386"/>
      <c r="K75" s="1379"/>
      <c r="L75" s="1379"/>
      <c r="M75" s="1379"/>
      <c r="N75" s="1378"/>
    </row>
    <row r="76" spans="1:14" s="1388" customFormat="1">
      <c r="A76" s="1376"/>
      <c r="B76" s="1377"/>
      <c r="C76" s="1376"/>
      <c r="D76" s="1372"/>
      <c r="E76" s="1376">
        <v>51</v>
      </c>
      <c r="F76" s="239" t="s">
        <v>3824</v>
      </c>
      <c r="G76" s="411" t="s">
        <v>3840</v>
      </c>
      <c r="H76" s="239" t="s">
        <v>3824</v>
      </c>
      <c r="I76" s="410" t="s">
        <v>3843</v>
      </c>
      <c r="J76" s="1345">
        <v>100000000</v>
      </c>
      <c r="K76" s="1379"/>
      <c r="L76" s="1379"/>
      <c r="M76" s="1379"/>
      <c r="N76" s="1378"/>
    </row>
    <row r="77" spans="1:14" s="1388" customFormat="1" ht="90">
      <c r="A77" s="1376"/>
      <c r="B77" s="1377"/>
      <c r="C77" s="1376"/>
      <c r="D77" s="1372"/>
      <c r="E77" s="1376">
        <v>52</v>
      </c>
      <c r="F77" s="239" t="s">
        <v>3825</v>
      </c>
      <c r="G77" s="411" t="s">
        <v>3840</v>
      </c>
      <c r="H77" s="239" t="s">
        <v>3825</v>
      </c>
      <c r="I77" s="410" t="s">
        <v>3792</v>
      </c>
      <c r="J77" s="1345">
        <v>200000000</v>
      </c>
      <c r="K77" s="1379"/>
      <c r="L77" s="1379"/>
      <c r="M77" s="1379"/>
      <c r="N77" s="1378"/>
    </row>
    <row r="78" spans="1:14" s="1388" customFormat="1" ht="30">
      <c r="A78" s="1376"/>
      <c r="B78" s="1377"/>
      <c r="C78" s="1376"/>
      <c r="D78" s="1372"/>
      <c r="E78" s="1376">
        <v>53</v>
      </c>
      <c r="F78" s="239" t="s">
        <v>3826</v>
      </c>
      <c r="G78" s="411" t="s">
        <v>3840</v>
      </c>
      <c r="H78" s="239" t="s">
        <v>3826</v>
      </c>
      <c r="I78" s="410" t="s">
        <v>154</v>
      </c>
      <c r="J78" s="1345">
        <v>300000000</v>
      </c>
      <c r="K78" s="1379"/>
      <c r="L78" s="1379"/>
      <c r="M78" s="1379"/>
      <c r="N78" s="1378"/>
    </row>
    <row r="79" spans="1:14" s="1388" customFormat="1" ht="30">
      <c r="A79" s="1376"/>
      <c r="B79" s="1377"/>
      <c r="C79" s="1376"/>
      <c r="D79" s="1372"/>
      <c r="E79" s="1376">
        <v>54</v>
      </c>
      <c r="F79" s="239" t="s">
        <v>3827</v>
      </c>
      <c r="G79" s="411" t="s">
        <v>3840</v>
      </c>
      <c r="H79" s="239" t="s">
        <v>3827</v>
      </c>
      <c r="I79" s="410" t="s">
        <v>417</v>
      </c>
      <c r="J79" s="1345">
        <v>200000000</v>
      </c>
      <c r="K79" s="1379"/>
      <c r="L79" s="1379"/>
      <c r="M79" s="1379"/>
      <c r="N79" s="1378"/>
    </row>
    <row r="80" spans="1:14" s="1388" customFormat="1" ht="30">
      <c r="A80" s="1376"/>
      <c r="B80" s="1377"/>
      <c r="C80" s="1376"/>
      <c r="D80" s="1372"/>
      <c r="E80" s="1376">
        <v>55</v>
      </c>
      <c r="F80" s="239" t="s">
        <v>3828</v>
      </c>
      <c r="G80" s="411" t="s">
        <v>3840</v>
      </c>
      <c r="H80" s="239" t="s">
        <v>3828</v>
      </c>
      <c r="I80" s="410" t="s">
        <v>154</v>
      </c>
      <c r="J80" s="1345">
        <v>200000000</v>
      </c>
      <c r="K80" s="1379"/>
      <c r="L80" s="1379"/>
      <c r="M80" s="1379"/>
      <c r="N80" s="1378"/>
    </row>
    <row r="81" spans="1:14" s="1388" customFormat="1" ht="30">
      <c r="A81" s="1376"/>
      <c r="B81" s="1377"/>
      <c r="C81" s="1376"/>
      <c r="D81" s="1372"/>
      <c r="E81" s="1376">
        <v>56</v>
      </c>
      <c r="F81" s="239" t="s">
        <v>3829</v>
      </c>
      <c r="G81" s="411" t="s">
        <v>3840</v>
      </c>
      <c r="H81" s="239" t="s">
        <v>3829</v>
      </c>
      <c r="I81" s="410" t="s">
        <v>154</v>
      </c>
      <c r="J81" s="1345">
        <v>175000000</v>
      </c>
      <c r="K81" s="1379"/>
      <c r="L81" s="1379"/>
      <c r="M81" s="1379"/>
      <c r="N81" s="1378"/>
    </row>
    <row r="82" spans="1:14" s="1388" customFormat="1" ht="45">
      <c r="A82" s="1376"/>
      <c r="B82" s="1377"/>
      <c r="C82" s="1376"/>
      <c r="D82" s="1372"/>
      <c r="E82" s="1376">
        <v>57</v>
      </c>
      <c r="F82" s="239" t="s">
        <v>3830</v>
      </c>
      <c r="G82" s="411" t="s">
        <v>3840</v>
      </c>
      <c r="H82" s="239" t="s">
        <v>3830</v>
      </c>
      <c r="I82" s="410" t="s">
        <v>154</v>
      </c>
      <c r="J82" s="1345">
        <v>250000000</v>
      </c>
      <c r="K82" s="1379"/>
      <c r="L82" s="1379"/>
      <c r="M82" s="1379"/>
      <c r="N82" s="1378"/>
    </row>
    <row r="83" spans="1:14" s="1388" customFormat="1" ht="30">
      <c r="A83" s="1376"/>
      <c r="B83" s="1377"/>
      <c r="C83" s="1376"/>
      <c r="D83" s="1372"/>
      <c r="E83" s="1376">
        <v>58</v>
      </c>
      <c r="F83" s="239" t="s">
        <v>3831</v>
      </c>
      <c r="G83" s="411" t="s">
        <v>3840</v>
      </c>
      <c r="H83" s="239" t="s">
        <v>3831</v>
      </c>
      <c r="I83" s="410" t="s">
        <v>154</v>
      </c>
      <c r="J83" s="1345">
        <v>300000000</v>
      </c>
      <c r="K83" s="1379"/>
      <c r="L83" s="1379"/>
      <c r="M83" s="1379"/>
      <c r="N83" s="1378"/>
    </row>
    <row r="84" spans="1:14" s="1388" customFormat="1" ht="30">
      <c r="A84" s="1376"/>
      <c r="B84" s="1377"/>
      <c r="C84" s="1376"/>
      <c r="D84" s="1372"/>
      <c r="E84" s="1376">
        <v>59</v>
      </c>
      <c r="F84" s="239" t="s">
        <v>3832</v>
      </c>
      <c r="G84" s="411" t="s">
        <v>3840</v>
      </c>
      <c r="H84" s="239" t="s">
        <v>3832</v>
      </c>
      <c r="I84" s="410" t="s">
        <v>417</v>
      </c>
      <c r="J84" s="1345">
        <v>150000000</v>
      </c>
      <c r="K84" s="1379"/>
      <c r="L84" s="1379"/>
      <c r="M84" s="1379"/>
      <c r="N84" s="1378"/>
    </row>
    <row r="85" spans="1:14" s="1388" customFormat="1" ht="30" customHeight="1">
      <c r="A85" s="1376"/>
      <c r="B85" s="1377"/>
      <c r="C85" s="1376"/>
      <c r="D85" s="1372">
        <v>14</v>
      </c>
      <c r="E85" s="2080" t="s">
        <v>3835</v>
      </c>
      <c r="F85" s="2081"/>
      <c r="G85" s="1383"/>
      <c r="H85" s="1383"/>
      <c r="I85" s="1383"/>
      <c r="J85" s="1386"/>
      <c r="K85" s="1379"/>
      <c r="L85" s="1379"/>
      <c r="M85" s="1379"/>
      <c r="N85" s="1378"/>
    </row>
    <row r="86" spans="1:14" s="1388" customFormat="1">
      <c r="A86" s="1376"/>
      <c r="B86" s="1377"/>
      <c r="C86" s="1376"/>
      <c r="D86" s="1372"/>
      <c r="E86" s="2080" t="s">
        <v>3836</v>
      </c>
      <c r="F86" s="2081"/>
      <c r="G86" s="1385" t="s">
        <v>3134</v>
      </c>
      <c r="H86" s="1383"/>
      <c r="I86" s="1383"/>
      <c r="J86" s="1386"/>
      <c r="K86" s="1379"/>
      <c r="L86" s="1379"/>
      <c r="M86" s="1379"/>
      <c r="N86" s="1378"/>
    </row>
    <row r="87" spans="1:14" s="1388" customFormat="1">
      <c r="A87" s="1376"/>
      <c r="B87" s="1377"/>
      <c r="C87" s="1376"/>
      <c r="D87" s="1372"/>
      <c r="E87" s="1376">
        <v>60</v>
      </c>
      <c r="F87" s="239" t="s">
        <v>3824</v>
      </c>
      <c r="G87" s="411" t="s">
        <v>3841</v>
      </c>
      <c r="H87" s="239" t="s">
        <v>3824</v>
      </c>
      <c r="I87" s="410" t="s">
        <v>3843</v>
      </c>
      <c r="J87" s="1345">
        <v>100000000</v>
      </c>
      <c r="K87" s="1379"/>
      <c r="L87" s="1379"/>
      <c r="M87" s="1379"/>
      <c r="N87" s="1378"/>
    </row>
    <row r="88" spans="1:14" s="1388" customFormat="1" ht="90">
      <c r="A88" s="1376"/>
      <c r="B88" s="1377"/>
      <c r="C88" s="1376"/>
      <c r="D88" s="1372"/>
      <c r="E88" s="1376">
        <v>61</v>
      </c>
      <c r="F88" s="239" t="s">
        <v>3825</v>
      </c>
      <c r="G88" s="411" t="s">
        <v>3841</v>
      </c>
      <c r="H88" s="239" t="s">
        <v>3825</v>
      </c>
      <c r="I88" s="410" t="s">
        <v>3792</v>
      </c>
      <c r="J88" s="1345">
        <v>200000000</v>
      </c>
      <c r="K88" s="1379"/>
      <c r="L88" s="1379"/>
      <c r="M88" s="1379"/>
      <c r="N88" s="1378"/>
    </row>
    <row r="89" spans="1:14" s="1388" customFormat="1" ht="30">
      <c r="A89" s="1376"/>
      <c r="B89" s="1377"/>
      <c r="C89" s="1376"/>
      <c r="D89" s="1372"/>
      <c r="E89" s="1376">
        <v>62</v>
      </c>
      <c r="F89" s="239" t="s">
        <v>3829</v>
      </c>
      <c r="G89" s="411" t="s">
        <v>3841</v>
      </c>
      <c r="H89" s="239" t="s">
        <v>3829</v>
      </c>
      <c r="I89" s="410" t="s">
        <v>154</v>
      </c>
      <c r="J89" s="1345">
        <v>175000000</v>
      </c>
      <c r="K89" s="1379"/>
      <c r="L89" s="1379"/>
      <c r="M89" s="1379"/>
      <c r="N89" s="1378"/>
    </row>
    <row r="90" spans="1:14" s="1388" customFormat="1" ht="45">
      <c r="A90" s="1376"/>
      <c r="B90" s="1377"/>
      <c r="C90" s="1376"/>
      <c r="D90" s="1372"/>
      <c r="E90" s="1376">
        <v>63</v>
      </c>
      <c r="F90" s="239" t="s">
        <v>3830</v>
      </c>
      <c r="G90" s="411" t="s">
        <v>3841</v>
      </c>
      <c r="H90" s="239" t="s">
        <v>3830</v>
      </c>
      <c r="I90" s="410" t="s">
        <v>154</v>
      </c>
      <c r="J90" s="1345">
        <v>250000000</v>
      </c>
      <c r="K90" s="1379"/>
      <c r="L90" s="1379"/>
      <c r="M90" s="1379"/>
      <c r="N90" s="1378"/>
    </row>
    <row r="91" spans="1:14" s="1388" customFormat="1" ht="30">
      <c r="A91" s="1376"/>
      <c r="B91" s="1377"/>
      <c r="C91" s="1376"/>
      <c r="D91" s="1372"/>
      <c r="E91" s="1376">
        <v>64</v>
      </c>
      <c r="F91" s="239" t="s">
        <v>3831</v>
      </c>
      <c r="G91" s="411" t="s">
        <v>3841</v>
      </c>
      <c r="H91" s="239" t="s">
        <v>3831</v>
      </c>
      <c r="I91" s="410" t="s">
        <v>154</v>
      </c>
      <c r="J91" s="1345">
        <v>300000000</v>
      </c>
      <c r="K91" s="1379"/>
      <c r="L91" s="1379"/>
      <c r="M91" s="1379"/>
      <c r="N91" s="1378"/>
    </row>
    <row r="92" spans="1:14" s="1388" customFormat="1" ht="30">
      <c r="A92" s="1376"/>
      <c r="B92" s="1377"/>
      <c r="C92" s="1376"/>
      <c r="D92" s="1372"/>
      <c r="E92" s="1376">
        <v>65</v>
      </c>
      <c r="F92" s="239" t="s">
        <v>3832</v>
      </c>
      <c r="G92" s="411" t="s">
        <v>3841</v>
      </c>
      <c r="H92" s="239" t="s">
        <v>3832</v>
      </c>
      <c r="I92" s="410" t="s">
        <v>417</v>
      </c>
      <c r="J92" s="1345">
        <v>150000000</v>
      </c>
      <c r="K92" s="1379"/>
      <c r="L92" s="1379"/>
      <c r="M92" s="1379"/>
      <c r="N92" s="1378"/>
    </row>
    <row r="93" spans="1:14" s="1388" customFormat="1">
      <c r="A93" s="1376"/>
      <c r="B93" s="1377"/>
      <c r="C93" s="1376"/>
      <c r="D93" s="1372">
        <v>15</v>
      </c>
      <c r="E93" s="2569" t="s">
        <v>3837</v>
      </c>
      <c r="F93" s="2570"/>
      <c r="G93" s="1383" t="s">
        <v>3842</v>
      </c>
      <c r="H93" s="1383"/>
      <c r="I93" s="1383"/>
      <c r="J93" s="1394"/>
      <c r="K93" s="1379"/>
      <c r="L93" s="1379"/>
      <c r="M93" s="1379"/>
      <c r="N93" s="1378"/>
    </row>
    <row r="94" spans="1:14" s="1388" customFormat="1" ht="30">
      <c r="A94" s="1376"/>
      <c r="B94" s="1377"/>
      <c r="C94" s="1376"/>
      <c r="D94" s="1372"/>
      <c r="E94" s="1376">
        <v>66</v>
      </c>
      <c r="F94" s="239" t="s">
        <v>3824</v>
      </c>
      <c r="G94" s="1383" t="s">
        <v>3842</v>
      </c>
      <c r="H94" s="239" t="s">
        <v>4625</v>
      </c>
      <c r="I94" s="410" t="s">
        <v>3844</v>
      </c>
      <c r="J94" s="1345">
        <v>200000000</v>
      </c>
      <c r="K94" s="1379"/>
      <c r="L94" s="1379"/>
      <c r="M94" s="1379"/>
      <c r="N94" s="1378"/>
    </row>
    <row r="95" spans="1:14" s="1388" customFormat="1">
      <c r="A95" s="1376"/>
      <c r="B95" s="1377"/>
      <c r="C95" s="1376"/>
      <c r="D95" s="1372">
        <v>16</v>
      </c>
      <c r="E95" s="2569" t="s">
        <v>3838</v>
      </c>
      <c r="F95" s="2570"/>
      <c r="G95" s="1383"/>
      <c r="H95" s="1383"/>
      <c r="I95" s="1383"/>
      <c r="J95" s="1394"/>
      <c r="K95" s="1379"/>
      <c r="L95" s="1379"/>
      <c r="M95" s="1379"/>
      <c r="N95" s="1378"/>
    </row>
    <row r="96" spans="1:14" s="1388" customFormat="1" ht="30">
      <c r="A96" s="1376"/>
      <c r="B96" s="1377"/>
      <c r="C96" s="1376"/>
      <c r="D96" s="1372"/>
      <c r="E96" s="1376">
        <v>67</v>
      </c>
      <c r="F96" s="239" t="s">
        <v>3824</v>
      </c>
      <c r="G96" s="1383" t="s">
        <v>505</v>
      </c>
      <c r="H96" s="1384" t="s">
        <v>4624</v>
      </c>
      <c r="I96" s="1383" t="s">
        <v>3843</v>
      </c>
      <c r="J96" s="1345">
        <v>200000000</v>
      </c>
      <c r="K96" s="1379"/>
      <c r="L96" s="1379"/>
      <c r="M96" s="1379"/>
      <c r="N96" s="1378"/>
    </row>
    <row r="97" spans="1:14" s="1388" customFormat="1" ht="15.75" customHeight="1">
      <c r="A97" s="1380"/>
      <c r="B97" s="2563" t="s">
        <v>4088</v>
      </c>
      <c r="C97" s="2564"/>
      <c r="D97" s="2564"/>
      <c r="E97" s="2564"/>
      <c r="F97" s="2564"/>
      <c r="G97" s="2564"/>
      <c r="H97" s="2564"/>
      <c r="I97" s="2565"/>
      <c r="J97" s="1374">
        <f>SUM(J52:J96)</f>
        <v>7532000000</v>
      </c>
      <c r="K97" s="1379"/>
      <c r="L97" s="1378"/>
      <c r="M97" s="1379"/>
      <c r="N97" s="1379"/>
    </row>
    <row r="98" spans="1:14" s="1388" customFormat="1">
      <c r="A98" s="2568" t="s">
        <v>388</v>
      </c>
      <c r="B98" s="2568"/>
      <c r="C98" s="2568"/>
      <c r="D98" s="2568"/>
      <c r="E98" s="2568"/>
      <c r="F98" s="2568"/>
      <c r="G98" s="2568"/>
      <c r="H98" s="2568"/>
      <c r="I98" s="2568"/>
      <c r="J98" s="1374">
        <f>J97+J49</f>
        <v>34230000000</v>
      </c>
      <c r="K98" s="1379">
        <f>SUM(K9:K64)</f>
        <v>1604000000</v>
      </c>
      <c r="L98" s="1379">
        <f>SUM(L9:L64)</f>
        <v>10703000000</v>
      </c>
      <c r="M98" s="1379">
        <f>SUM(M9:M64)</f>
        <v>758000000</v>
      </c>
      <c r="N98" s="1378"/>
    </row>
    <row r="99" spans="1:14" s="1365" customFormat="1">
      <c r="D99" s="1375"/>
      <c r="E99" s="1389"/>
      <c r="G99" s="1387"/>
      <c r="I99" s="1388"/>
    </row>
    <row r="100" spans="1:14" s="1365" customFormat="1">
      <c r="D100" s="1375"/>
      <c r="E100" s="1389"/>
      <c r="G100" s="1387"/>
      <c r="I100" s="1388"/>
      <c r="L100" s="1389"/>
    </row>
    <row r="101" spans="1:14" s="1365" customFormat="1">
      <c r="D101" s="1375"/>
      <c r="E101" s="1389"/>
      <c r="G101" s="1387"/>
      <c r="I101" s="1388"/>
    </row>
    <row r="102" spans="1:14" s="1365" customFormat="1">
      <c r="D102" s="1375"/>
      <c r="E102" s="1389"/>
      <c r="G102" s="1387"/>
      <c r="I102" s="1388"/>
    </row>
    <row r="103" spans="1:14" s="1365" customFormat="1">
      <c r="D103" s="1375"/>
      <c r="E103" s="1389"/>
      <c r="G103" s="1387"/>
      <c r="I103" s="1388"/>
    </row>
    <row r="104" spans="1:14" s="1365" customFormat="1">
      <c r="D104" s="1375"/>
      <c r="E104" s="1389"/>
      <c r="G104" s="1387"/>
      <c r="I104" s="1388"/>
    </row>
    <row r="105" spans="1:14" s="1365" customFormat="1">
      <c r="D105" s="1375"/>
      <c r="E105" s="1389"/>
      <c r="G105" s="1387"/>
      <c r="I105" s="1388"/>
    </row>
    <row r="106" spans="1:14" s="1365" customFormat="1">
      <c r="D106" s="1375"/>
      <c r="E106" s="1389"/>
      <c r="G106" s="1387"/>
      <c r="I106" s="1388"/>
    </row>
    <row r="107" spans="1:14" s="1365" customFormat="1">
      <c r="D107" s="1375"/>
      <c r="E107" s="1389"/>
      <c r="G107" s="1387"/>
      <c r="I107" s="1388"/>
    </row>
    <row r="108" spans="1:14" s="1365" customFormat="1">
      <c r="D108" s="1375"/>
      <c r="E108" s="1389"/>
      <c r="G108" s="1387"/>
      <c r="I108" s="1388"/>
    </row>
  </sheetData>
  <mergeCells count="36">
    <mergeCell ref="A8:C8"/>
    <mergeCell ref="A6:C7"/>
    <mergeCell ref="J6:J7"/>
    <mergeCell ref="K6:M6"/>
    <mergeCell ref="D8:F8"/>
    <mergeCell ref="E11:F11"/>
    <mergeCell ref="E14:F14"/>
    <mergeCell ref="E16:F16"/>
    <mergeCell ref="D9:F9"/>
    <mergeCell ref="D10:F10"/>
    <mergeCell ref="A1:N1"/>
    <mergeCell ref="A2:N2"/>
    <mergeCell ref="A3:N3"/>
    <mergeCell ref="A4:N4"/>
    <mergeCell ref="H6:I6"/>
    <mergeCell ref="G6:G7"/>
    <mergeCell ref="D6:F7"/>
    <mergeCell ref="N6:N7"/>
    <mergeCell ref="E85:F85"/>
    <mergeCell ref="E86:F86"/>
    <mergeCell ref="E75:F75"/>
    <mergeCell ref="E65:F65"/>
    <mergeCell ref="A98:I98"/>
    <mergeCell ref="B97:I97"/>
    <mergeCell ref="E95:F95"/>
    <mergeCell ref="E93:F93"/>
    <mergeCell ref="E51:F51"/>
    <mergeCell ref="E55:F55"/>
    <mergeCell ref="E61:F61"/>
    <mergeCell ref="E21:F21"/>
    <mergeCell ref="E25:F25"/>
    <mergeCell ref="E30:F30"/>
    <mergeCell ref="E32:F32"/>
    <mergeCell ref="E23:F23"/>
    <mergeCell ref="B49:I49"/>
    <mergeCell ref="E50:F50"/>
  </mergeCells>
  <pageMargins left="0.81" right="0.37" top="0.83" bottom="2.2400000000000002" header="0.53" footer="1.87"/>
  <pageSetup paperSize="5" scale="70" firstPageNumber="125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51"/>
  <sheetViews>
    <sheetView view="pageBreakPreview" topLeftCell="A2" zoomScale="85" zoomScaleSheetLayoutView="85" workbookViewId="0">
      <selection activeCell="G49" sqref="G49"/>
    </sheetView>
  </sheetViews>
  <sheetFormatPr defaultColWidth="10.28515625" defaultRowHeight="15"/>
  <cols>
    <col min="1" max="4" width="4.5703125" style="98" customWidth="1"/>
    <col min="5" max="5" width="40.140625" style="97" customWidth="1"/>
    <col min="6" max="6" width="12.7109375" style="395" customWidth="1"/>
    <col min="7" max="7" width="21" style="97" customWidth="1"/>
    <col min="8" max="8" width="11.5703125" style="145" bestFit="1" customWidth="1"/>
    <col min="9" max="9" width="18" style="97" customWidth="1"/>
    <col min="10" max="10" width="9.85546875" style="97" customWidth="1"/>
    <col min="11" max="11" width="20.85546875" style="97" customWidth="1"/>
    <col min="12" max="16384" width="10.28515625" style="97"/>
  </cols>
  <sheetData>
    <row r="1" spans="1:16" s="209" customFormat="1" ht="15.75">
      <c r="A1" s="1980" t="s">
        <v>4865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6" s="113" customFormat="1" ht="15.75">
      <c r="A2" s="2150" t="s">
        <v>309</v>
      </c>
      <c r="B2" s="2150"/>
      <c r="C2" s="2150"/>
      <c r="D2" s="2150"/>
      <c r="E2" s="2150"/>
      <c r="F2" s="2150"/>
      <c r="G2" s="2150"/>
      <c r="H2" s="2150"/>
      <c r="I2" s="2150"/>
      <c r="J2" s="2150"/>
      <c r="K2" s="131"/>
      <c r="L2" s="131"/>
      <c r="M2" s="131"/>
      <c r="N2" s="131"/>
      <c r="O2" s="131"/>
      <c r="P2" s="131"/>
    </row>
    <row r="3" spans="1:16" s="114" customFormat="1" ht="18">
      <c r="A3" s="2151" t="s">
        <v>1904</v>
      </c>
      <c r="B3" s="2151"/>
      <c r="C3" s="2151"/>
      <c r="D3" s="2151"/>
      <c r="E3" s="2151"/>
      <c r="F3" s="2151"/>
      <c r="G3" s="2151"/>
      <c r="H3" s="2151"/>
      <c r="I3" s="2151"/>
      <c r="J3" s="2151"/>
      <c r="K3" s="132"/>
      <c r="L3" s="132"/>
      <c r="M3" s="132"/>
      <c r="N3" s="132"/>
      <c r="O3" s="132"/>
      <c r="P3" s="132"/>
    </row>
    <row r="4" spans="1:16" s="113" customFormat="1" ht="15.75">
      <c r="A4" s="2150" t="s">
        <v>306</v>
      </c>
      <c r="B4" s="2150"/>
      <c r="C4" s="2150"/>
      <c r="D4" s="2150"/>
      <c r="E4" s="2150"/>
      <c r="F4" s="2150"/>
      <c r="G4" s="2150"/>
      <c r="H4" s="2150"/>
      <c r="I4" s="2150"/>
      <c r="J4" s="2150"/>
      <c r="K4" s="131"/>
      <c r="L4" s="131"/>
      <c r="M4" s="131"/>
      <c r="N4" s="131"/>
      <c r="O4" s="131"/>
      <c r="P4" s="131"/>
    </row>
    <row r="6" spans="1:16" s="1305" customFormat="1" ht="15" customHeight="1">
      <c r="A6" s="2596" t="s">
        <v>390</v>
      </c>
      <c r="B6" s="2597"/>
      <c r="C6" s="2594" t="s">
        <v>501</v>
      </c>
      <c r="D6" s="2594"/>
      <c r="E6" s="2594"/>
      <c r="F6" s="2594" t="s">
        <v>393</v>
      </c>
      <c r="G6" s="2595" t="s">
        <v>4627</v>
      </c>
      <c r="H6" s="2595"/>
      <c r="I6" s="2594" t="s">
        <v>387</v>
      </c>
      <c r="J6" s="2594" t="s">
        <v>305</v>
      </c>
    </row>
    <row r="7" spans="1:16" s="1306" customFormat="1" ht="15.75">
      <c r="A7" s="2598"/>
      <c r="B7" s="2599"/>
      <c r="C7" s="2594"/>
      <c r="D7" s="2594"/>
      <c r="E7" s="2594"/>
      <c r="F7" s="2594"/>
      <c r="G7" s="1836" t="s">
        <v>397</v>
      </c>
      <c r="H7" s="1837" t="s">
        <v>398</v>
      </c>
      <c r="I7" s="2594"/>
      <c r="J7" s="2594"/>
    </row>
    <row r="8" spans="1:16" s="1308" customFormat="1">
      <c r="A8" s="2585">
        <v>-1</v>
      </c>
      <c r="B8" s="2586"/>
      <c r="C8" s="2585">
        <v>-2</v>
      </c>
      <c r="D8" s="2587"/>
      <c r="E8" s="2586"/>
      <c r="F8" s="1307">
        <v>-3</v>
      </c>
      <c r="G8" s="1307">
        <v>-4</v>
      </c>
      <c r="H8" s="1307">
        <v>-5</v>
      </c>
      <c r="I8" s="1307">
        <v>-6</v>
      </c>
      <c r="J8" s="1307">
        <v>-7</v>
      </c>
    </row>
    <row r="9" spans="1:16" s="1312" customFormat="1" ht="15.75">
      <c r="A9" s="1309" t="s">
        <v>1608</v>
      </c>
      <c r="B9" s="1309"/>
      <c r="C9" s="1310" t="s">
        <v>1609</v>
      </c>
      <c r="D9" s="1309"/>
      <c r="E9" s="1309"/>
      <c r="F9" s="1311"/>
      <c r="G9" s="1309"/>
      <c r="H9" s="1309"/>
      <c r="I9" s="1309"/>
      <c r="J9" s="1309"/>
    </row>
    <row r="10" spans="1:16" s="1312" customFormat="1" ht="15.75">
      <c r="A10" s="1309">
        <v>2</v>
      </c>
      <c r="B10" s="1313" t="s">
        <v>36</v>
      </c>
      <c r="C10" s="1310" t="s">
        <v>1610</v>
      </c>
      <c r="D10" s="1309"/>
      <c r="E10" s="1309"/>
      <c r="F10" s="1311"/>
      <c r="G10" s="1309"/>
      <c r="H10" s="1309"/>
      <c r="I10" s="1309"/>
      <c r="J10" s="1309"/>
    </row>
    <row r="11" spans="1:16" s="1318" customFormat="1" ht="39.75" customHeight="1">
      <c r="A11" s="1314"/>
      <c r="B11" s="1314"/>
      <c r="C11" s="1314">
        <v>1</v>
      </c>
      <c r="D11" s="2591" t="s">
        <v>4</v>
      </c>
      <c r="E11" s="2592"/>
      <c r="F11" s="1315"/>
      <c r="G11" s="1317"/>
      <c r="H11" s="1314"/>
      <c r="I11" s="1317"/>
      <c r="J11" s="1317"/>
    </row>
    <row r="12" spans="1:16" s="1318" customFormat="1" ht="58.5" customHeight="1">
      <c r="A12" s="1314"/>
      <c r="B12" s="1314"/>
      <c r="C12" s="1314"/>
      <c r="D12" s="1343" t="s">
        <v>502</v>
      </c>
      <c r="E12" s="1319" t="s">
        <v>1611</v>
      </c>
      <c r="F12" s="1315" t="s">
        <v>1612</v>
      </c>
      <c r="G12" s="1319" t="s">
        <v>1613</v>
      </c>
      <c r="H12" s="1315" t="s">
        <v>8</v>
      </c>
      <c r="I12" s="1320">
        <v>450000000</v>
      </c>
      <c r="J12" s="1315"/>
      <c r="K12" s="1321">
        <f>I12+I14+I15+I16+I17+I19+I21+I22+I23+I24+I26+I27+I29+I30+I32+I33+I36+I44+I47</f>
        <v>1388400000</v>
      </c>
    </row>
    <row r="13" spans="1:16" s="1324" customFormat="1" ht="39" customHeight="1">
      <c r="A13" s="1309"/>
      <c r="B13" s="1309"/>
      <c r="C13" s="1309">
        <v>2</v>
      </c>
      <c r="D13" s="2591" t="s">
        <v>343</v>
      </c>
      <c r="E13" s="2592"/>
      <c r="F13" s="1311"/>
      <c r="G13" s="1322"/>
      <c r="H13" s="1309"/>
      <c r="I13" s="1323"/>
      <c r="J13" s="1311"/>
    </row>
    <row r="14" spans="1:16" s="1318" customFormat="1" ht="59.25" customHeight="1">
      <c r="A14" s="1314"/>
      <c r="B14" s="1314"/>
      <c r="C14" s="1314"/>
      <c r="D14" s="1343" t="s">
        <v>512</v>
      </c>
      <c r="E14" s="1319" t="s">
        <v>404</v>
      </c>
      <c r="F14" s="1315" t="s">
        <v>1612</v>
      </c>
      <c r="G14" s="1319" t="s">
        <v>1615</v>
      </c>
      <c r="H14" s="1315" t="s">
        <v>1616</v>
      </c>
      <c r="I14" s="1320">
        <v>150000000</v>
      </c>
      <c r="J14" s="1315"/>
    </row>
    <row r="15" spans="1:16" s="1318" customFormat="1" ht="51.75" customHeight="1">
      <c r="A15" s="1314"/>
      <c r="B15" s="1314"/>
      <c r="C15" s="1314"/>
      <c r="D15" s="1343">
        <v>3</v>
      </c>
      <c r="E15" s="1319" t="s">
        <v>407</v>
      </c>
      <c r="F15" s="1315" t="s">
        <v>1612</v>
      </c>
      <c r="G15" s="1319" t="s">
        <v>348</v>
      </c>
      <c r="H15" s="1315" t="s">
        <v>1617</v>
      </c>
      <c r="I15" s="1320">
        <v>20000000</v>
      </c>
      <c r="J15" s="1315"/>
    </row>
    <row r="16" spans="1:16" s="1318" customFormat="1" ht="95.25" customHeight="1">
      <c r="A16" s="1314"/>
      <c r="B16" s="1314"/>
      <c r="C16" s="1314"/>
      <c r="D16" s="1343">
        <v>4</v>
      </c>
      <c r="E16" s="1319" t="s">
        <v>413</v>
      </c>
      <c r="F16" s="1315" t="s">
        <v>1612</v>
      </c>
      <c r="G16" s="1319" t="s">
        <v>1618</v>
      </c>
      <c r="H16" s="1315" t="s">
        <v>1617</v>
      </c>
      <c r="I16" s="1320">
        <v>40000000</v>
      </c>
      <c r="J16" s="1315"/>
    </row>
    <row r="17" spans="1:10" s="1318" customFormat="1" ht="61.5" customHeight="1">
      <c r="A17" s="1314"/>
      <c r="B17" s="1314"/>
      <c r="C17" s="1314"/>
      <c r="D17" s="1343">
        <v>5</v>
      </c>
      <c r="E17" s="1319" t="s">
        <v>410</v>
      </c>
      <c r="F17" s="1315" t="s">
        <v>1612</v>
      </c>
      <c r="G17" s="1319" t="s">
        <v>1619</v>
      </c>
      <c r="H17" s="1315" t="s">
        <v>1620</v>
      </c>
      <c r="I17" s="1320">
        <v>24400000</v>
      </c>
      <c r="J17" s="1315"/>
    </row>
    <row r="18" spans="1:10" s="1324" customFormat="1" ht="48" customHeight="1">
      <c r="A18" s="1309"/>
      <c r="B18" s="1309"/>
      <c r="C18" s="1309">
        <v>3</v>
      </c>
      <c r="D18" s="2591" t="s">
        <v>1621</v>
      </c>
      <c r="E18" s="2592"/>
      <c r="F18" s="1311"/>
      <c r="G18" s="1316"/>
      <c r="H18" s="1311"/>
      <c r="I18" s="1325"/>
      <c r="J18" s="1311"/>
    </row>
    <row r="19" spans="1:10" s="1318" customFormat="1" ht="98.25" customHeight="1">
      <c r="A19" s="1314"/>
      <c r="B19" s="1314"/>
      <c r="C19" s="1314"/>
      <c r="D19" s="1343">
        <v>6</v>
      </c>
      <c r="E19" s="1319" t="s">
        <v>1622</v>
      </c>
      <c r="F19" s="1315" t="s">
        <v>1612</v>
      </c>
      <c r="G19" s="1319" t="s">
        <v>1623</v>
      </c>
      <c r="H19" s="1315" t="s">
        <v>1624</v>
      </c>
      <c r="I19" s="1320">
        <v>8000000</v>
      </c>
      <c r="J19" s="1315"/>
    </row>
    <row r="20" spans="1:10" s="1324" customFormat="1" ht="50.25" customHeight="1">
      <c r="A20" s="1309"/>
      <c r="B20" s="1309"/>
      <c r="C20" s="1309">
        <v>4</v>
      </c>
      <c r="D20" s="2591" t="s">
        <v>1625</v>
      </c>
      <c r="E20" s="2593"/>
      <c r="F20" s="1326"/>
      <c r="G20" s="1322"/>
      <c r="H20" s="1309"/>
      <c r="I20" s="1323"/>
      <c r="J20" s="1311"/>
    </row>
    <row r="21" spans="1:10" s="1318" customFormat="1" ht="64.5" customHeight="1">
      <c r="A21" s="1314"/>
      <c r="B21" s="1314"/>
      <c r="C21" s="1314"/>
      <c r="D21" s="1343">
        <v>7</v>
      </c>
      <c r="E21" s="1327" t="s">
        <v>1626</v>
      </c>
      <c r="F21" s="1315" t="s">
        <v>1612</v>
      </c>
      <c r="G21" s="1319" t="s">
        <v>1627</v>
      </c>
      <c r="H21" s="1315" t="s">
        <v>1628</v>
      </c>
      <c r="I21" s="1320">
        <v>9000000</v>
      </c>
      <c r="J21" s="1315"/>
    </row>
    <row r="22" spans="1:10" s="1318" customFormat="1" ht="64.5" customHeight="1">
      <c r="A22" s="1314"/>
      <c r="B22" s="1314"/>
      <c r="C22" s="1314"/>
      <c r="D22" s="1343">
        <v>8</v>
      </c>
      <c r="E22" s="1327" t="s">
        <v>1629</v>
      </c>
      <c r="F22" s="1315" t="s">
        <v>1612</v>
      </c>
      <c r="G22" s="1328" t="s">
        <v>4976</v>
      </c>
      <c r="H22" s="1315" t="s">
        <v>1630</v>
      </c>
      <c r="I22" s="1320">
        <v>10000000</v>
      </c>
      <c r="J22" s="1315"/>
    </row>
    <row r="23" spans="1:10" s="1318" customFormat="1" ht="78" customHeight="1">
      <c r="A23" s="1314"/>
      <c r="B23" s="1314"/>
      <c r="C23" s="1314"/>
      <c r="D23" s="1343">
        <v>9</v>
      </c>
      <c r="E23" s="1327" t="s">
        <v>1580</v>
      </c>
      <c r="F23" s="1315" t="s">
        <v>1612</v>
      </c>
      <c r="G23" s="1328" t="s">
        <v>1631</v>
      </c>
      <c r="H23" s="1315" t="s">
        <v>1624</v>
      </c>
      <c r="I23" s="1320">
        <v>8000000</v>
      </c>
      <c r="J23" s="1315"/>
    </row>
    <row r="24" spans="1:10" s="1318" customFormat="1" ht="93" customHeight="1">
      <c r="A24" s="1314"/>
      <c r="B24" s="1314"/>
      <c r="C24" s="1314"/>
      <c r="D24" s="1343">
        <v>10</v>
      </c>
      <c r="E24" s="1327" t="s">
        <v>421</v>
      </c>
      <c r="F24" s="1315" t="s">
        <v>1612</v>
      </c>
      <c r="G24" s="1319" t="s">
        <v>1632</v>
      </c>
      <c r="H24" s="1315" t="s">
        <v>1628</v>
      </c>
      <c r="I24" s="1320">
        <v>10000000</v>
      </c>
      <c r="J24" s="1315"/>
    </row>
    <row r="25" spans="1:10" s="1324" customFormat="1" ht="48.75" customHeight="1">
      <c r="A25" s="1309"/>
      <c r="B25" s="1309"/>
      <c r="C25" s="1309">
        <v>5</v>
      </c>
      <c r="D25" s="2591" t="s">
        <v>1227</v>
      </c>
      <c r="E25" s="2593"/>
      <c r="F25" s="1326"/>
      <c r="G25" s="1322"/>
      <c r="H25" s="1309"/>
      <c r="I25" s="1323"/>
      <c r="J25" s="1311"/>
    </row>
    <row r="26" spans="1:10" s="1318" customFormat="1" ht="64.5" customHeight="1">
      <c r="A26" s="1314"/>
      <c r="B26" s="1314"/>
      <c r="C26" s="1314"/>
      <c r="D26" s="1343">
        <v>11</v>
      </c>
      <c r="E26" s="1327" t="s">
        <v>559</v>
      </c>
      <c r="F26" s="1315" t="s">
        <v>1612</v>
      </c>
      <c r="G26" s="1319" t="s">
        <v>1633</v>
      </c>
      <c r="H26" s="1315" t="s">
        <v>562</v>
      </c>
      <c r="I26" s="1320">
        <v>9000000</v>
      </c>
      <c r="J26" s="1315"/>
    </row>
    <row r="27" spans="1:10" s="1318" customFormat="1" ht="60">
      <c r="A27" s="1314"/>
      <c r="B27" s="1314"/>
      <c r="C27" s="1314"/>
      <c r="D27" s="1343">
        <v>12</v>
      </c>
      <c r="E27" s="1327" t="s">
        <v>563</v>
      </c>
      <c r="F27" s="1315" t="s">
        <v>1612</v>
      </c>
      <c r="G27" s="1328" t="s">
        <v>1634</v>
      </c>
      <c r="H27" s="1315" t="s">
        <v>790</v>
      </c>
      <c r="I27" s="1320">
        <v>10000000</v>
      </c>
      <c r="J27" s="1315"/>
    </row>
    <row r="28" spans="1:10" s="1324" customFormat="1" ht="42.75" customHeight="1">
      <c r="A28" s="1309"/>
      <c r="B28" s="1309"/>
      <c r="C28" s="1309">
        <v>6</v>
      </c>
      <c r="D28" s="2591" t="s">
        <v>1635</v>
      </c>
      <c r="E28" s="2592"/>
      <c r="F28" s="1311"/>
      <c r="G28" s="1326"/>
      <c r="H28" s="1311"/>
      <c r="I28" s="1325"/>
      <c r="J28" s="1311"/>
    </row>
    <row r="29" spans="1:10" s="1318" customFormat="1" ht="156" customHeight="1">
      <c r="A29" s="1314"/>
      <c r="B29" s="1314"/>
      <c r="C29" s="1314"/>
      <c r="D29" s="1314">
        <v>13</v>
      </c>
      <c r="E29" s="1327" t="s">
        <v>1636</v>
      </c>
      <c r="F29" s="1315" t="s">
        <v>113</v>
      </c>
      <c r="G29" s="1319" t="s">
        <v>1637</v>
      </c>
      <c r="H29" s="1315" t="s">
        <v>562</v>
      </c>
      <c r="I29" s="1320">
        <v>30000000</v>
      </c>
      <c r="J29" s="1315"/>
    </row>
    <row r="30" spans="1:10" s="1318" customFormat="1" ht="83.25" customHeight="1">
      <c r="A30" s="1314"/>
      <c r="B30" s="1314"/>
      <c r="C30" s="1314"/>
      <c r="D30" s="1343">
        <v>14</v>
      </c>
      <c r="E30" s="1327" t="s">
        <v>1638</v>
      </c>
      <c r="F30" s="1315" t="s">
        <v>113</v>
      </c>
      <c r="G30" s="1319" t="s">
        <v>1639</v>
      </c>
      <c r="H30" s="1315" t="s">
        <v>1640</v>
      </c>
      <c r="I30" s="1320">
        <v>250000000</v>
      </c>
      <c r="J30" s="1315"/>
    </row>
    <row r="31" spans="1:10" s="1324" customFormat="1" ht="49.5" customHeight="1">
      <c r="A31" s="1309"/>
      <c r="B31" s="1309"/>
      <c r="C31" s="1309">
        <v>7</v>
      </c>
      <c r="D31" s="2591" t="s">
        <v>1641</v>
      </c>
      <c r="E31" s="2593"/>
      <c r="F31" s="1326"/>
      <c r="G31" s="1322"/>
      <c r="H31" s="1309"/>
      <c r="I31" s="1323"/>
      <c r="J31" s="1311"/>
    </row>
    <row r="32" spans="1:10" s="1318" customFormat="1" ht="112.5" customHeight="1">
      <c r="A32" s="1314"/>
      <c r="B32" s="1314"/>
      <c r="C32" s="1314"/>
      <c r="D32" s="1315">
        <v>15</v>
      </c>
      <c r="E32" s="1319" t="s">
        <v>1642</v>
      </c>
      <c r="F32" s="1315" t="s">
        <v>113</v>
      </c>
      <c r="G32" s="1319" t="s">
        <v>1643</v>
      </c>
      <c r="H32" s="1315" t="s">
        <v>1644</v>
      </c>
      <c r="I32" s="1320">
        <v>100000000</v>
      </c>
      <c r="J32" s="1315"/>
    </row>
    <row r="33" spans="1:11" s="1318" customFormat="1" ht="131.25" customHeight="1">
      <c r="A33" s="1314"/>
      <c r="B33" s="1314"/>
      <c r="C33" s="1314"/>
      <c r="D33" s="1343">
        <v>16</v>
      </c>
      <c r="E33" s="1327" t="s">
        <v>1645</v>
      </c>
      <c r="F33" s="1315" t="s">
        <v>1646</v>
      </c>
      <c r="G33" s="1319" t="s">
        <v>1647</v>
      </c>
      <c r="H33" s="1838" t="s">
        <v>1648</v>
      </c>
      <c r="I33" s="1320">
        <v>100000000</v>
      </c>
      <c r="J33" s="1315"/>
    </row>
    <row r="34" spans="1:11" s="1324" customFormat="1" ht="15.75">
      <c r="A34" s="1309"/>
      <c r="B34" s="1309"/>
      <c r="C34" s="1309">
        <v>8</v>
      </c>
      <c r="D34" s="2590" t="s">
        <v>1649</v>
      </c>
      <c r="E34" s="2590"/>
      <c r="F34" s="1311"/>
      <c r="G34" s="1316"/>
      <c r="H34" s="1839"/>
      <c r="I34" s="1325"/>
      <c r="J34" s="1311"/>
    </row>
    <row r="35" spans="1:11" s="1334" customFormat="1" ht="63" customHeight="1">
      <c r="A35" s="1329"/>
      <c r="B35" s="1329"/>
      <c r="C35" s="1329"/>
      <c r="D35" s="1344">
        <v>17</v>
      </c>
      <c r="E35" s="1330" t="s">
        <v>1650</v>
      </c>
      <c r="F35" s="1331" t="s">
        <v>113</v>
      </c>
      <c r="G35" s="1330" t="s">
        <v>1651</v>
      </c>
      <c r="H35" s="1840" t="s">
        <v>1652</v>
      </c>
      <c r="I35" s="1332">
        <v>2000000000</v>
      </c>
      <c r="J35" s="1331"/>
      <c r="K35" s="1333"/>
    </row>
    <row r="36" spans="1:11" s="1318" customFormat="1" ht="79.5" customHeight="1">
      <c r="A36" s="1314"/>
      <c r="B36" s="1314"/>
      <c r="C36" s="1314"/>
      <c r="D36" s="1343">
        <v>18</v>
      </c>
      <c r="E36" s="1327" t="s">
        <v>1653</v>
      </c>
      <c r="F36" s="1315" t="s">
        <v>113</v>
      </c>
      <c r="G36" s="1319" t="s">
        <v>1654</v>
      </c>
      <c r="H36" s="1838" t="s">
        <v>1655</v>
      </c>
      <c r="I36" s="1320">
        <v>30000000</v>
      </c>
      <c r="J36" s="1315"/>
    </row>
    <row r="37" spans="1:11" s="1318" customFormat="1" ht="60" customHeight="1">
      <c r="A37" s="1314"/>
      <c r="B37" s="1314"/>
      <c r="C37" s="1314"/>
      <c r="D37" s="1344">
        <v>19</v>
      </c>
      <c r="E37" s="239" t="s">
        <v>4611</v>
      </c>
      <c r="F37" s="1315" t="s">
        <v>113</v>
      </c>
      <c r="G37" s="239" t="s">
        <v>4612</v>
      </c>
      <c r="H37" s="1335" t="s">
        <v>4605</v>
      </c>
      <c r="I37" s="245">
        <v>2225600000</v>
      </c>
      <c r="J37" s="1315"/>
    </row>
    <row r="38" spans="1:11" s="1318" customFormat="1" ht="78.75" customHeight="1">
      <c r="A38" s="1314"/>
      <c r="B38" s="1314"/>
      <c r="C38" s="1314"/>
      <c r="D38" s="1343">
        <v>20</v>
      </c>
      <c r="E38" s="239" t="s">
        <v>4613</v>
      </c>
      <c r="F38" s="239" t="s">
        <v>3802</v>
      </c>
      <c r="G38" s="239" t="s">
        <v>4614</v>
      </c>
      <c r="H38" s="1336" t="s">
        <v>4606</v>
      </c>
      <c r="I38" s="245">
        <v>793595000</v>
      </c>
      <c r="J38" s="1315"/>
    </row>
    <row r="39" spans="1:11" s="1318" customFormat="1" ht="60" customHeight="1">
      <c r="A39" s="1314"/>
      <c r="B39" s="1314"/>
      <c r="C39" s="1314"/>
      <c r="D39" s="1344">
        <v>21</v>
      </c>
      <c r="E39" s="239" t="s">
        <v>3798</v>
      </c>
      <c r="F39" s="239" t="s">
        <v>3803</v>
      </c>
      <c r="G39" s="239" t="s">
        <v>4608</v>
      </c>
      <c r="H39" s="1336" t="s">
        <v>3801</v>
      </c>
      <c r="I39" s="245">
        <v>2650500000</v>
      </c>
      <c r="J39" s="1315"/>
    </row>
    <row r="40" spans="1:11" s="1318" customFormat="1" ht="91.5" customHeight="1">
      <c r="A40" s="1314"/>
      <c r="B40" s="1314"/>
      <c r="C40" s="1314"/>
      <c r="D40" s="1343">
        <v>22</v>
      </c>
      <c r="E40" s="239" t="s">
        <v>4615</v>
      </c>
      <c r="F40" s="1315" t="s">
        <v>113</v>
      </c>
      <c r="G40" s="239" t="s">
        <v>4616</v>
      </c>
      <c r="H40" s="1336" t="s">
        <v>4605</v>
      </c>
      <c r="I40" s="245">
        <v>812000000</v>
      </c>
      <c r="J40" s="1315"/>
    </row>
    <row r="41" spans="1:11" s="1318" customFormat="1" ht="81" customHeight="1">
      <c r="A41" s="1314"/>
      <c r="B41" s="1314"/>
      <c r="C41" s="1314"/>
      <c r="D41" s="1344">
        <v>23</v>
      </c>
      <c r="E41" s="239" t="s">
        <v>3799</v>
      </c>
      <c r="F41" s="239" t="s">
        <v>3804</v>
      </c>
      <c r="G41" s="239" t="s">
        <v>4609</v>
      </c>
      <c r="H41" s="1336" t="s">
        <v>4607</v>
      </c>
      <c r="I41" s="245">
        <v>60000000</v>
      </c>
      <c r="J41" s="1315"/>
    </row>
    <row r="42" spans="1:11" s="1318" customFormat="1" ht="60" customHeight="1">
      <c r="A42" s="1314"/>
      <c r="B42" s="1314"/>
      <c r="C42" s="1314"/>
      <c r="D42" s="1343">
        <v>24</v>
      </c>
      <c r="E42" s="239" t="s">
        <v>3800</v>
      </c>
      <c r="F42" s="1337" t="s">
        <v>3804</v>
      </c>
      <c r="G42" s="239" t="s">
        <v>4610</v>
      </c>
      <c r="H42" s="1336" t="s">
        <v>4604</v>
      </c>
      <c r="I42" s="245">
        <v>100000000</v>
      </c>
      <c r="J42" s="1315"/>
    </row>
    <row r="43" spans="1:11" s="1324" customFormat="1" ht="51.75" customHeight="1">
      <c r="A43" s="1309"/>
      <c r="B43" s="1309"/>
      <c r="C43" s="1309">
        <v>9</v>
      </c>
      <c r="D43" s="2591" t="s">
        <v>1656</v>
      </c>
      <c r="E43" s="2593"/>
      <c r="F43" s="1326"/>
      <c r="G43" s="1322"/>
      <c r="H43" s="1309"/>
      <c r="I43" s="1323"/>
      <c r="J43" s="1338"/>
    </row>
    <row r="44" spans="1:11" s="1318" customFormat="1" ht="66.75" customHeight="1">
      <c r="A44" s="1314"/>
      <c r="B44" s="1314"/>
      <c r="C44" s="1314"/>
      <c r="D44" s="1343">
        <v>25</v>
      </c>
      <c r="E44" s="1327" t="s">
        <v>1657</v>
      </c>
      <c r="F44" s="1315" t="s">
        <v>1658</v>
      </c>
      <c r="G44" s="1319" t="s">
        <v>1659</v>
      </c>
      <c r="H44" s="1315" t="s">
        <v>1660</v>
      </c>
      <c r="I44" s="1320">
        <v>30000000</v>
      </c>
      <c r="J44" s="1315"/>
    </row>
    <row r="45" spans="1:11" s="1318" customFormat="1" ht="86.25" customHeight="1">
      <c r="A45" s="1314"/>
      <c r="B45" s="1314"/>
      <c r="C45" s="1314"/>
      <c r="D45" s="1343">
        <v>26</v>
      </c>
      <c r="E45" s="1327" t="s">
        <v>1661</v>
      </c>
      <c r="F45" s="1315" t="s">
        <v>1658</v>
      </c>
      <c r="G45" s="1319" t="s">
        <v>1662</v>
      </c>
      <c r="H45" s="1315" t="s">
        <v>1663</v>
      </c>
      <c r="I45" s="1320">
        <v>4000000000</v>
      </c>
      <c r="J45" s="1315"/>
    </row>
    <row r="46" spans="1:11" s="1324" customFormat="1" ht="51" customHeight="1">
      <c r="A46" s="1309"/>
      <c r="B46" s="1309"/>
      <c r="C46" s="1309">
        <v>10</v>
      </c>
      <c r="D46" s="2589" t="s">
        <v>1664</v>
      </c>
      <c r="E46" s="2589"/>
      <c r="F46" s="1326"/>
      <c r="G46" s="1322"/>
      <c r="H46" s="1309"/>
      <c r="I46" s="1323"/>
      <c r="J46" s="1311"/>
    </row>
    <row r="47" spans="1:11" s="1318" customFormat="1" ht="90">
      <c r="A47" s="1314"/>
      <c r="B47" s="1314"/>
      <c r="C47" s="1314"/>
      <c r="D47" s="1315">
        <v>27</v>
      </c>
      <c r="E47" s="1319" t="s">
        <v>1665</v>
      </c>
      <c r="F47" s="1315" t="s">
        <v>113</v>
      </c>
      <c r="G47" s="1319" t="s">
        <v>1666</v>
      </c>
      <c r="H47" s="1315" t="s">
        <v>1667</v>
      </c>
      <c r="I47" s="1320">
        <v>100000000</v>
      </c>
      <c r="J47" s="1315"/>
    </row>
    <row r="48" spans="1:11" s="1318" customFormat="1" ht="90">
      <c r="A48" s="1314"/>
      <c r="B48" s="1314"/>
      <c r="C48" s="1314"/>
      <c r="D48" s="1343">
        <v>28</v>
      </c>
      <c r="E48" s="1327" t="s">
        <v>1668</v>
      </c>
      <c r="F48" s="1315" t="s">
        <v>23</v>
      </c>
      <c r="G48" s="1319" t="s">
        <v>1669</v>
      </c>
      <c r="H48" s="1315" t="s">
        <v>562</v>
      </c>
      <c r="I48" s="1320">
        <v>100000000</v>
      </c>
      <c r="J48" s="1315"/>
      <c r="K48" s="1321">
        <f>I48</f>
        <v>100000000</v>
      </c>
    </row>
    <row r="49" spans="1:11" s="1318" customFormat="1" ht="78" customHeight="1">
      <c r="A49" s="1314"/>
      <c r="B49" s="1314"/>
      <c r="C49" s="1314"/>
      <c r="D49" s="1315">
        <v>29</v>
      </c>
      <c r="E49" s="1327" t="s">
        <v>1670</v>
      </c>
      <c r="F49" s="1315" t="s">
        <v>23</v>
      </c>
      <c r="G49" s="1319" t="s">
        <v>1671</v>
      </c>
      <c r="H49" s="1315" t="s">
        <v>1667</v>
      </c>
      <c r="I49" s="1320">
        <v>100000000</v>
      </c>
      <c r="J49" s="1315"/>
      <c r="K49" s="1321">
        <f>I49</f>
        <v>100000000</v>
      </c>
    </row>
    <row r="50" spans="1:11" s="1318" customFormat="1" ht="15.75" customHeight="1">
      <c r="A50" s="2588" t="s">
        <v>388</v>
      </c>
      <c r="B50" s="2588"/>
      <c r="C50" s="2588"/>
      <c r="D50" s="2588"/>
      <c r="E50" s="2588"/>
      <c r="F50" s="2588"/>
      <c r="G50" s="2588"/>
      <c r="H50" s="2588"/>
      <c r="I50" s="1323">
        <f>SUM(I12:I49)</f>
        <v>14230095000</v>
      </c>
      <c r="J50" s="1315"/>
    </row>
    <row r="51" spans="1:11" s="1340" customFormat="1">
      <c r="A51" s="1339"/>
      <c r="B51" s="1339"/>
      <c r="C51" s="1339"/>
      <c r="D51" s="1339"/>
      <c r="F51" s="1341"/>
      <c r="H51" s="1342"/>
    </row>
  </sheetData>
  <mergeCells count="23">
    <mergeCell ref="A4:J4"/>
    <mergeCell ref="C6:E7"/>
    <mergeCell ref="F6:F7"/>
    <mergeCell ref="G6:H6"/>
    <mergeCell ref="I6:I7"/>
    <mergeCell ref="J6:J7"/>
    <mergeCell ref="A6:B7"/>
    <mergeCell ref="A1:J1"/>
    <mergeCell ref="A8:B8"/>
    <mergeCell ref="C8:E8"/>
    <mergeCell ref="A50:H50"/>
    <mergeCell ref="D46:E46"/>
    <mergeCell ref="D34:E34"/>
    <mergeCell ref="D18:E18"/>
    <mergeCell ref="D20:E20"/>
    <mergeCell ref="D25:E25"/>
    <mergeCell ref="D28:E28"/>
    <mergeCell ref="D31:E31"/>
    <mergeCell ref="D43:E43"/>
    <mergeCell ref="D13:E13"/>
    <mergeCell ref="D11:E11"/>
    <mergeCell ref="A2:J2"/>
    <mergeCell ref="A3:J3"/>
  </mergeCells>
  <pageMargins left="0.78" right="0.45" top="0.85" bottom="2.27" header="0.55000000000000004" footer="1.89"/>
  <pageSetup paperSize="5" scale="70" firstPageNumber="130" orientation="portrait" useFirstPageNumber="1" horizontalDpi="4294967293" verticalDpi="300" r:id="rId1"/>
  <headerFooter differentOddEven="1">
    <oddHeader>&amp;RV-&amp;P</oddHeader>
    <oddFooter>&amp;L&amp;"Arial,Bold Italic"&amp;14RKPD Kabupaten Sumbawa Barat Tahun 2016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0"/>
  <sheetViews>
    <sheetView view="pageBreakPreview" zoomScale="90" zoomScaleSheetLayoutView="90" workbookViewId="0">
      <selection activeCell="A2" sqref="A2:J2"/>
    </sheetView>
  </sheetViews>
  <sheetFormatPr defaultRowHeight="15"/>
  <cols>
    <col min="1" max="2" width="5.140625" style="825" customWidth="1"/>
    <col min="3" max="3" width="5.140625" style="1452" customWidth="1"/>
    <col min="4" max="4" width="5.140625" style="860" customWidth="1"/>
    <col min="5" max="5" width="31" style="825" customWidth="1"/>
    <col min="6" max="6" width="11.28515625" style="825" bestFit="1" customWidth="1"/>
    <col min="7" max="7" width="21.5703125" style="825" customWidth="1"/>
    <col min="8" max="8" width="15.42578125" style="860" bestFit="1" customWidth="1"/>
    <col min="9" max="9" width="20.140625" style="825" customWidth="1"/>
    <col min="10" max="10" width="11.28515625" style="827" customWidth="1"/>
  </cols>
  <sheetData>
    <row r="1" spans="1:10" ht="15.75">
      <c r="A1" s="1924" t="s">
        <v>4866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ht="15.75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</row>
    <row r="3" spans="1:10" ht="18">
      <c r="A3" s="2006" t="s">
        <v>2634</v>
      </c>
      <c r="B3" s="2006"/>
      <c r="C3" s="2006"/>
      <c r="D3" s="2006"/>
      <c r="E3" s="2006"/>
      <c r="F3" s="2006"/>
      <c r="G3" s="2006"/>
      <c r="H3" s="2006"/>
      <c r="I3" s="2006"/>
      <c r="J3" s="2006"/>
    </row>
    <row r="4" spans="1:10" ht="15.75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</row>
    <row r="6" spans="1:10" s="38" customFormat="1" ht="15.75">
      <c r="A6" s="2606" t="s">
        <v>390</v>
      </c>
      <c r="B6" s="2607"/>
      <c r="C6" s="2610" t="s">
        <v>501</v>
      </c>
      <c r="D6" s="2610"/>
      <c r="E6" s="2610"/>
      <c r="F6" s="2611" t="s">
        <v>393</v>
      </c>
      <c r="G6" s="2613" t="s">
        <v>4627</v>
      </c>
      <c r="H6" s="2614"/>
      <c r="I6" s="2611" t="s">
        <v>387</v>
      </c>
      <c r="J6" s="2611" t="s">
        <v>305</v>
      </c>
    </row>
    <row r="7" spans="1:10" s="38" customFormat="1" ht="15.75">
      <c r="A7" s="2608"/>
      <c r="B7" s="2609"/>
      <c r="C7" s="2610"/>
      <c r="D7" s="2610"/>
      <c r="E7" s="2610"/>
      <c r="F7" s="2612"/>
      <c r="G7" s="1841" t="s">
        <v>397</v>
      </c>
      <c r="H7" s="1842" t="s">
        <v>398</v>
      </c>
      <c r="I7" s="2612"/>
      <c r="J7" s="2612"/>
    </row>
    <row r="8" spans="1:10" s="1032" customFormat="1" ht="15.75">
      <c r="A8" s="2602" t="s">
        <v>312</v>
      </c>
      <c r="B8" s="2603"/>
      <c r="C8" s="2604" t="s">
        <v>313</v>
      </c>
      <c r="D8" s="2604"/>
      <c r="E8" s="2604"/>
      <c r="F8" s="1030" t="s">
        <v>314</v>
      </c>
      <c r="G8" s="1030" t="s">
        <v>315</v>
      </c>
      <c r="H8" s="1030" t="s">
        <v>316</v>
      </c>
      <c r="I8" s="1152" t="s">
        <v>317</v>
      </c>
      <c r="J8" s="1031" t="s">
        <v>318</v>
      </c>
    </row>
    <row r="9" spans="1:10" ht="15.75">
      <c r="A9" s="832" t="s">
        <v>1608</v>
      </c>
      <c r="B9" s="832"/>
      <c r="C9" s="2605" t="s">
        <v>2054</v>
      </c>
      <c r="D9" s="2605"/>
      <c r="E9" s="2605"/>
      <c r="F9" s="855"/>
      <c r="G9" s="855"/>
      <c r="H9" s="855"/>
      <c r="I9" s="855"/>
      <c r="J9" s="856"/>
    </row>
    <row r="10" spans="1:10" ht="15.75">
      <c r="A10" s="832">
        <v>2</v>
      </c>
      <c r="B10" s="855" t="s">
        <v>44</v>
      </c>
      <c r="C10" s="2605" t="s">
        <v>2744</v>
      </c>
      <c r="D10" s="2605"/>
      <c r="E10" s="2605"/>
      <c r="F10" s="855"/>
      <c r="G10" s="855"/>
      <c r="H10" s="855"/>
      <c r="I10" s="855"/>
      <c r="J10" s="856"/>
    </row>
    <row r="11" spans="1:10" ht="43.5" customHeight="1">
      <c r="A11" s="837"/>
      <c r="B11" s="835"/>
      <c r="C11" s="855">
        <v>1</v>
      </c>
      <c r="D11" s="2601" t="s">
        <v>4</v>
      </c>
      <c r="E11" s="2601"/>
      <c r="F11" s="837"/>
      <c r="G11" s="837"/>
      <c r="H11" s="830"/>
      <c r="I11" s="837"/>
      <c r="J11" s="834"/>
    </row>
    <row r="12" spans="1:10" ht="45">
      <c r="A12" s="837"/>
      <c r="B12" s="835"/>
      <c r="C12" s="855"/>
      <c r="D12" s="830">
        <v>1</v>
      </c>
      <c r="E12" s="834" t="s">
        <v>9</v>
      </c>
      <c r="F12" s="839" t="s">
        <v>23</v>
      </c>
      <c r="G12" s="834" t="s">
        <v>1614</v>
      </c>
      <c r="H12" s="839" t="s">
        <v>2640</v>
      </c>
      <c r="I12" s="836">
        <v>400000000</v>
      </c>
      <c r="J12" s="834"/>
    </row>
    <row r="13" spans="1:10" ht="35.25" customHeight="1">
      <c r="A13" s="837"/>
      <c r="B13" s="835"/>
      <c r="C13" s="855">
        <v>2</v>
      </c>
      <c r="D13" s="2601" t="s">
        <v>2641</v>
      </c>
      <c r="E13" s="2601"/>
      <c r="F13" s="834"/>
      <c r="G13" s="836"/>
      <c r="H13" s="839"/>
      <c r="I13" s="836"/>
      <c r="J13" s="834"/>
    </row>
    <row r="14" spans="1:10" ht="60">
      <c r="A14" s="837"/>
      <c r="B14" s="835"/>
      <c r="C14" s="855"/>
      <c r="D14" s="831">
        <v>2</v>
      </c>
      <c r="E14" s="834" t="s">
        <v>2642</v>
      </c>
      <c r="F14" s="839" t="s">
        <v>23</v>
      </c>
      <c r="G14" s="834" t="s">
        <v>2643</v>
      </c>
      <c r="H14" s="839" t="s">
        <v>2644</v>
      </c>
      <c r="I14" s="857">
        <v>85000000</v>
      </c>
      <c r="J14" s="839"/>
    </row>
    <row r="15" spans="1:10" ht="45">
      <c r="A15" s="837"/>
      <c r="B15" s="835"/>
      <c r="C15" s="855"/>
      <c r="D15" s="831">
        <v>3</v>
      </c>
      <c r="E15" s="834" t="s">
        <v>2645</v>
      </c>
      <c r="F15" s="839" t="s">
        <v>23</v>
      </c>
      <c r="G15" s="834" t="s">
        <v>2646</v>
      </c>
      <c r="H15" s="839" t="s">
        <v>98</v>
      </c>
      <c r="I15" s="857">
        <v>6500000</v>
      </c>
      <c r="J15" s="839"/>
    </row>
    <row r="16" spans="1:10" ht="60">
      <c r="A16" s="837"/>
      <c r="B16" s="835"/>
      <c r="C16" s="855"/>
      <c r="D16" s="831">
        <v>4</v>
      </c>
      <c r="E16" s="834" t="s">
        <v>2647</v>
      </c>
      <c r="F16" s="839" t="s">
        <v>23</v>
      </c>
      <c r="G16" s="834" t="s">
        <v>2648</v>
      </c>
      <c r="H16" s="839" t="s">
        <v>2649</v>
      </c>
      <c r="I16" s="857">
        <v>30000000</v>
      </c>
      <c r="J16" s="839"/>
    </row>
    <row r="17" spans="1:10" ht="60">
      <c r="A17" s="837"/>
      <c r="B17" s="835"/>
      <c r="C17" s="855"/>
      <c r="D17" s="831">
        <v>5</v>
      </c>
      <c r="E17" s="834" t="s">
        <v>2650</v>
      </c>
      <c r="F17" s="839" t="s">
        <v>23</v>
      </c>
      <c r="G17" s="834" t="s">
        <v>2651</v>
      </c>
      <c r="H17" s="839" t="s">
        <v>2652</v>
      </c>
      <c r="I17" s="836">
        <v>25000000</v>
      </c>
      <c r="J17" s="834"/>
    </row>
    <row r="18" spans="1:10" ht="69.75" customHeight="1">
      <c r="A18" s="837"/>
      <c r="B18" s="835"/>
      <c r="C18" s="855">
        <v>3</v>
      </c>
      <c r="D18" s="2601" t="s">
        <v>778</v>
      </c>
      <c r="E18" s="2601"/>
      <c r="F18" s="837"/>
      <c r="G18" s="836"/>
      <c r="H18" s="830"/>
      <c r="I18" s="836"/>
      <c r="J18" s="834"/>
    </row>
    <row r="19" spans="1:10" ht="60">
      <c r="A19" s="837"/>
      <c r="B19" s="835"/>
      <c r="C19" s="855"/>
      <c r="D19" s="831">
        <v>6</v>
      </c>
      <c r="E19" s="840" t="s">
        <v>2653</v>
      </c>
      <c r="F19" s="839" t="s">
        <v>23</v>
      </c>
      <c r="G19" s="834" t="s">
        <v>2654</v>
      </c>
      <c r="H19" s="830" t="s">
        <v>2655</v>
      </c>
      <c r="I19" s="857">
        <v>6000000</v>
      </c>
      <c r="J19" s="839"/>
    </row>
    <row r="20" spans="1:10" ht="45">
      <c r="A20" s="837"/>
      <c r="B20" s="835"/>
      <c r="C20" s="855"/>
      <c r="D20" s="831">
        <v>7</v>
      </c>
      <c r="E20" s="834" t="s">
        <v>2656</v>
      </c>
      <c r="F20" s="839" t="s">
        <v>23</v>
      </c>
      <c r="G20" s="834" t="s">
        <v>2657</v>
      </c>
      <c r="H20" s="830" t="s">
        <v>2655</v>
      </c>
      <c r="I20" s="836">
        <v>2000000</v>
      </c>
      <c r="J20" s="839"/>
    </row>
    <row r="21" spans="1:10" ht="45">
      <c r="A21" s="837"/>
      <c r="B21" s="835"/>
      <c r="C21" s="855"/>
      <c r="D21" s="831">
        <v>8</v>
      </c>
      <c r="E21" s="834" t="s">
        <v>2658</v>
      </c>
      <c r="F21" s="839" t="s">
        <v>23</v>
      </c>
      <c r="G21" s="834" t="s">
        <v>2657</v>
      </c>
      <c r="H21" s="830" t="s">
        <v>2655</v>
      </c>
      <c r="I21" s="857">
        <v>6000000</v>
      </c>
      <c r="J21" s="839"/>
    </row>
    <row r="22" spans="1:10" ht="48" customHeight="1">
      <c r="A22" s="837"/>
      <c r="B22" s="835"/>
      <c r="C22" s="855">
        <v>4</v>
      </c>
      <c r="D22" s="2601" t="s">
        <v>51</v>
      </c>
      <c r="E22" s="2601"/>
      <c r="F22" s="837"/>
      <c r="G22" s="836"/>
      <c r="H22" s="830"/>
      <c r="I22" s="836"/>
      <c r="J22" s="834"/>
    </row>
    <row r="23" spans="1:10" ht="60">
      <c r="A23" s="837"/>
      <c r="B23" s="835"/>
      <c r="C23" s="855"/>
      <c r="D23" s="831">
        <v>9</v>
      </c>
      <c r="E23" s="834" t="s">
        <v>2659</v>
      </c>
      <c r="F23" s="839" t="s">
        <v>23</v>
      </c>
      <c r="G23" s="834" t="s">
        <v>2660</v>
      </c>
      <c r="H23" s="839" t="s">
        <v>2661</v>
      </c>
      <c r="I23" s="836">
        <v>3000000</v>
      </c>
      <c r="J23" s="834"/>
    </row>
    <row r="24" spans="1:10" ht="60">
      <c r="A24" s="837"/>
      <c r="B24" s="835"/>
      <c r="C24" s="855"/>
      <c r="D24" s="831">
        <v>10</v>
      </c>
      <c r="E24" s="834" t="s">
        <v>2662</v>
      </c>
      <c r="F24" s="839" t="s">
        <v>23</v>
      </c>
      <c r="G24" s="834" t="s">
        <v>2660</v>
      </c>
      <c r="H24" s="839" t="s">
        <v>2663</v>
      </c>
      <c r="I24" s="836">
        <v>8000000</v>
      </c>
      <c r="J24" s="834"/>
    </row>
    <row r="25" spans="1:10" ht="48" customHeight="1">
      <c r="A25" s="837"/>
      <c r="B25" s="835"/>
      <c r="C25" s="855">
        <v>5</v>
      </c>
      <c r="D25" s="2601" t="s">
        <v>1579</v>
      </c>
      <c r="E25" s="2601"/>
      <c r="F25" s="830"/>
      <c r="G25" s="836"/>
      <c r="H25" s="830"/>
      <c r="I25" s="857"/>
      <c r="J25" s="839"/>
    </row>
    <row r="26" spans="1:10" ht="60">
      <c r="A26" s="837"/>
      <c r="B26" s="835"/>
      <c r="C26" s="855"/>
      <c r="D26" s="831">
        <v>11</v>
      </c>
      <c r="E26" s="834" t="s">
        <v>2664</v>
      </c>
      <c r="F26" s="839" t="s">
        <v>23</v>
      </c>
      <c r="G26" s="834" t="s">
        <v>2665</v>
      </c>
      <c r="H26" s="830" t="s">
        <v>562</v>
      </c>
      <c r="I26" s="857">
        <v>6100000</v>
      </c>
      <c r="J26" s="839"/>
    </row>
    <row r="27" spans="1:10" ht="40.5" customHeight="1">
      <c r="A27" s="837"/>
      <c r="B27" s="835"/>
      <c r="C27" s="855">
        <v>6</v>
      </c>
      <c r="D27" s="2601" t="s">
        <v>2666</v>
      </c>
      <c r="E27" s="2601"/>
      <c r="F27" s="837"/>
      <c r="G27" s="836"/>
      <c r="H27" s="830"/>
      <c r="I27" s="836"/>
      <c r="J27" s="834"/>
    </row>
    <row r="28" spans="1:10" ht="30">
      <c r="A28" s="837"/>
      <c r="B28" s="835"/>
      <c r="C28" s="855"/>
      <c r="D28" s="831">
        <v>12</v>
      </c>
      <c r="E28" s="828" t="s">
        <v>2667</v>
      </c>
      <c r="F28" s="839" t="s">
        <v>23</v>
      </c>
      <c r="G28" s="834" t="s">
        <v>2668</v>
      </c>
      <c r="H28" s="830" t="s">
        <v>2669</v>
      </c>
      <c r="I28" s="857">
        <v>400000000</v>
      </c>
      <c r="J28" s="839"/>
    </row>
    <row r="29" spans="1:10" ht="45">
      <c r="A29" s="837"/>
      <c r="B29" s="835"/>
      <c r="C29" s="855"/>
      <c r="D29" s="831">
        <v>13</v>
      </c>
      <c r="E29" s="828" t="s">
        <v>2670</v>
      </c>
      <c r="F29" s="839" t="s">
        <v>23</v>
      </c>
      <c r="G29" s="828" t="s">
        <v>2671</v>
      </c>
      <c r="H29" s="842" t="s">
        <v>2672</v>
      </c>
      <c r="I29" s="857">
        <v>200000000</v>
      </c>
      <c r="J29" s="839"/>
    </row>
    <row r="30" spans="1:10" ht="30">
      <c r="A30" s="837"/>
      <c r="B30" s="835"/>
      <c r="C30" s="855"/>
      <c r="D30" s="831">
        <v>14</v>
      </c>
      <c r="E30" s="828" t="s">
        <v>2673</v>
      </c>
      <c r="F30" s="839" t="s">
        <v>23</v>
      </c>
      <c r="G30" s="828" t="s">
        <v>2674</v>
      </c>
      <c r="H30" s="857" t="s">
        <v>266</v>
      </c>
      <c r="I30" s="857">
        <v>400000000</v>
      </c>
      <c r="J30" s="839"/>
    </row>
    <row r="31" spans="1:10" ht="15.75">
      <c r="A31" s="837"/>
      <c r="B31" s="835"/>
      <c r="C31" s="855"/>
      <c r="D31" s="831"/>
      <c r="E31" s="1033" t="s">
        <v>2675</v>
      </c>
      <c r="F31" s="839"/>
      <c r="G31" s="828"/>
      <c r="H31" s="857"/>
      <c r="I31" s="857"/>
      <c r="J31" s="839"/>
    </row>
    <row r="32" spans="1:10" ht="30">
      <c r="A32" s="837"/>
      <c r="B32" s="835"/>
      <c r="C32" s="855"/>
      <c r="D32" s="831"/>
      <c r="E32" s="1033" t="s">
        <v>2676</v>
      </c>
      <c r="F32" s="839"/>
      <c r="G32" s="828"/>
      <c r="H32" s="857"/>
      <c r="I32" s="857"/>
      <c r="J32" s="839"/>
    </row>
    <row r="33" spans="1:10" ht="15.75">
      <c r="A33" s="837"/>
      <c r="B33" s="835"/>
      <c r="C33" s="855"/>
      <c r="D33" s="831"/>
      <c r="E33" s="1033" t="s">
        <v>2677</v>
      </c>
      <c r="F33" s="839"/>
      <c r="G33" s="828"/>
      <c r="H33" s="857"/>
      <c r="I33" s="857"/>
      <c r="J33" s="839"/>
    </row>
    <row r="34" spans="1:10" ht="45">
      <c r="A34" s="837"/>
      <c r="B34" s="835"/>
      <c r="C34" s="855"/>
      <c r="D34" s="831">
        <v>15</v>
      </c>
      <c r="E34" s="834" t="s">
        <v>2678</v>
      </c>
      <c r="F34" s="839" t="s">
        <v>23</v>
      </c>
      <c r="G34" s="834" t="s">
        <v>2679</v>
      </c>
      <c r="H34" s="857" t="s">
        <v>24</v>
      </c>
      <c r="I34" s="857">
        <v>50000000</v>
      </c>
      <c r="J34" s="839"/>
    </row>
    <row r="35" spans="1:10" ht="33" customHeight="1">
      <c r="A35" s="837"/>
      <c r="B35" s="835"/>
      <c r="C35" s="855">
        <v>7</v>
      </c>
      <c r="D35" s="2601" t="s">
        <v>2635</v>
      </c>
      <c r="E35" s="2601"/>
      <c r="F35" s="837"/>
      <c r="G35" s="836"/>
      <c r="H35" s="857"/>
      <c r="I35" s="836"/>
      <c r="J35" s="834"/>
    </row>
    <row r="36" spans="1:10" ht="60">
      <c r="A36" s="837"/>
      <c r="B36" s="835"/>
      <c r="C36" s="855"/>
      <c r="D36" s="830">
        <v>16</v>
      </c>
      <c r="E36" s="838" t="s">
        <v>2680</v>
      </c>
      <c r="F36" s="839" t="s">
        <v>23</v>
      </c>
      <c r="G36" s="834" t="s">
        <v>2636</v>
      </c>
      <c r="H36" s="857" t="s">
        <v>24</v>
      </c>
      <c r="I36" s="836">
        <v>250000000</v>
      </c>
      <c r="J36" s="834"/>
    </row>
    <row r="37" spans="1:10" ht="60">
      <c r="A37" s="839"/>
      <c r="B37" s="839"/>
      <c r="C37" s="1449"/>
      <c r="D37" s="839">
        <v>17</v>
      </c>
      <c r="E37" s="834" t="s">
        <v>2681</v>
      </c>
      <c r="F37" s="839" t="s">
        <v>2682</v>
      </c>
      <c r="G37" s="840" t="s">
        <v>2636</v>
      </c>
      <c r="H37" s="842" t="s">
        <v>2683</v>
      </c>
      <c r="I37" s="836">
        <v>500000000</v>
      </c>
      <c r="J37" s="834"/>
    </row>
    <row r="38" spans="1:10" ht="15.75">
      <c r="A38" s="839"/>
      <c r="B38" s="839"/>
      <c r="C38" s="1449"/>
      <c r="D38" s="839"/>
      <c r="E38" s="841" t="s">
        <v>2684</v>
      </c>
      <c r="F38" s="839"/>
      <c r="G38" s="839"/>
      <c r="H38" s="842"/>
      <c r="I38" s="836"/>
      <c r="J38" s="834"/>
    </row>
    <row r="39" spans="1:10" ht="15.75">
      <c r="A39" s="839"/>
      <c r="B39" s="839"/>
      <c r="C39" s="1449"/>
      <c r="D39" s="839"/>
      <c r="E39" s="841" t="s">
        <v>2685</v>
      </c>
      <c r="F39" s="839"/>
      <c r="G39" s="839"/>
      <c r="H39" s="842"/>
      <c r="I39" s="836"/>
      <c r="J39" s="834"/>
    </row>
    <row r="40" spans="1:10" ht="15.75">
      <c r="A40" s="839"/>
      <c r="B40" s="839"/>
      <c r="C40" s="1449"/>
      <c r="D40" s="839"/>
      <c r="E40" s="841" t="s">
        <v>2686</v>
      </c>
      <c r="F40" s="839"/>
      <c r="G40" s="839"/>
      <c r="H40" s="842"/>
      <c r="I40" s="836"/>
      <c r="J40" s="834"/>
    </row>
    <row r="41" spans="1:10" ht="15.75">
      <c r="A41" s="839"/>
      <c r="B41" s="839"/>
      <c r="C41" s="1449"/>
      <c r="D41" s="839"/>
      <c r="E41" s="841" t="s">
        <v>2687</v>
      </c>
      <c r="F41" s="839"/>
      <c r="G41" s="839"/>
      <c r="H41" s="842"/>
      <c r="I41" s="836"/>
      <c r="J41" s="834"/>
    </row>
    <row r="42" spans="1:10" ht="30">
      <c r="A42" s="839"/>
      <c r="B42" s="839"/>
      <c r="C42" s="1449"/>
      <c r="D42" s="839"/>
      <c r="E42" s="841" t="s">
        <v>2688</v>
      </c>
      <c r="F42" s="839"/>
      <c r="G42" s="839"/>
      <c r="H42" s="842"/>
      <c r="I42" s="836"/>
      <c r="J42" s="834"/>
    </row>
    <row r="43" spans="1:10" ht="15.75">
      <c r="A43" s="839"/>
      <c r="B43" s="839"/>
      <c r="C43" s="1449"/>
      <c r="D43" s="839"/>
      <c r="E43" s="841" t="s">
        <v>2689</v>
      </c>
      <c r="F43" s="839"/>
      <c r="G43" s="839"/>
      <c r="H43" s="842"/>
      <c r="I43" s="836"/>
      <c r="J43" s="834"/>
    </row>
    <row r="44" spans="1:10" ht="30">
      <c r="A44" s="837"/>
      <c r="B44" s="835"/>
      <c r="C44" s="855"/>
      <c r="D44" s="830">
        <v>18</v>
      </c>
      <c r="E44" s="838" t="s">
        <v>2690</v>
      </c>
      <c r="F44" s="839" t="s">
        <v>23</v>
      </c>
      <c r="G44" s="834" t="s">
        <v>2691</v>
      </c>
      <c r="H44" s="857" t="s">
        <v>24</v>
      </c>
      <c r="I44" s="836">
        <v>100000000</v>
      </c>
      <c r="J44" s="834"/>
    </row>
    <row r="45" spans="1:10" ht="45">
      <c r="A45" s="837"/>
      <c r="B45" s="835"/>
      <c r="C45" s="855"/>
      <c r="D45" s="830">
        <v>19</v>
      </c>
      <c r="E45" s="843" t="s">
        <v>2692</v>
      </c>
      <c r="F45" s="839" t="s">
        <v>23</v>
      </c>
      <c r="G45" s="834" t="s">
        <v>2637</v>
      </c>
      <c r="H45" s="857" t="s">
        <v>2638</v>
      </c>
      <c r="I45" s="836">
        <v>100000000</v>
      </c>
      <c r="J45" s="834"/>
    </row>
    <row r="46" spans="1:10" ht="90">
      <c r="A46" s="837"/>
      <c r="B46" s="835"/>
      <c r="C46" s="855"/>
      <c r="D46" s="830">
        <v>20</v>
      </c>
      <c r="E46" s="838" t="s">
        <v>2693</v>
      </c>
      <c r="F46" s="839" t="s">
        <v>23</v>
      </c>
      <c r="G46" s="838" t="s">
        <v>2694</v>
      </c>
      <c r="H46" s="857" t="s">
        <v>2695</v>
      </c>
      <c r="I46" s="836">
        <v>150000000</v>
      </c>
      <c r="J46" s="834"/>
    </row>
    <row r="47" spans="1:10" ht="30.75" customHeight="1">
      <c r="A47" s="837"/>
      <c r="B47" s="835"/>
      <c r="C47" s="855">
        <v>8</v>
      </c>
      <c r="D47" s="2601" t="s">
        <v>2696</v>
      </c>
      <c r="E47" s="2601"/>
      <c r="F47" s="837"/>
      <c r="G47" s="836"/>
      <c r="H47" s="857"/>
      <c r="I47" s="836"/>
      <c r="J47" s="834"/>
    </row>
    <row r="48" spans="1:10" ht="54" customHeight="1">
      <c r="A48" s="837"/>
      <c r="B48" s="835"/>
      <c r="C48" s="855"/>
      <c r="D48" s="831">
        <v>21</v>
      </c>
      <c r="E48" s="834" t="s">
        <v>2697</v>
      </c>
      <c r="F48" s="839" t="s">
        <v>23</v>
      </c>
      <c r="G48" s="834" t="s">
        <v>2698</v>
      </c>
      <c r="H48" s="857" t="s">
        <v>2699</v>
      </c>
      <c r="I48" s="836">
        <v>850000000</v>
      </c>
      <c r="J48" s="834"/>
    </row>
    <row r="49" spans="1:10" ht="15.75">
      <c r="A49" s="837"/>
      <c r="B49" s="835"/>
      <c r="C49" s="855"/>
      <c r="D49" s="831"/>
      <c r="E49" s="841" t="s">
        <v>2700</v>
      </c>
      <c r="F49" s="839"/>
      <c r="G49" s="834"/>
      <c r="H49" s="857"/>
      <c r="I49" s="836"/>
      <c r="J49" s="834"/>
    </row>
    <row r="50" spans="1:10" ht="15.75">
      <c r="A50" s="837"/>
      <c r="B50" s="835"/>
      <c r="C50" s="855"/>
      <c r="D50" s="831"/>
      <c r="E50" s="841" t="s">
        <v>2701</v>
      </c>
      <c r="F50" s="839"/>
      <c r="G50" s="834"/>
      <c r="H50" s="857"/>
      <c r="I50" s="836"/>
      <c r="J50" s="834"/>
    </row>
    <row r="51" spans="1:10" ht="15.75">
      <c r="A51" s="837"/>
      <c r="B51" s="835"/>
      <c r="C51" s="855"/>
      <c r="D51" s="831"/>
      <c r="E51" s="841" t="s">
        <v>2702</v>
      </c>
      <c r="F51" s="839"/>
      <c r="G51" s="834"/>
      <c r="H51" s="857"/>
      <c r="I51" s="836"/>
      <c r="J51" s="834"/>
    </row>
    <row r="52" spans="1:10" ht="15.75">
      <c r="A52" s="837"/>
      <c r="B52" s="835"/>
      <c r="C52" s="855"/>
      <c r="D52" s="831"/>
      <c r="E52" s="841" t="s">
        <v>2703</v>
      </c>
      <c r="F52" s="839"/>
      <c r="G52" s="834"/>
      <c r="H52" s="857"/>
      <c r="I52" s="836"/>
      <c r="J52" s="834"/>
    </row>
    <row r="53" spans="1:10" ht="15.75">
      <c r="A53" s="837"/>
      <c r="B53" s="835"/>
      <c r="C53" s="855"/>
      <c r="D53" s="831"/>
      <c r="E53" s="841" t="s">
        <v>2704</v>
      </c>
      <c r="F53" s="839"/>
      <c r="G53" s="834"/>
      <c r="H53" s="857"/>
      <c r="I53" s="836"/>
      <c r="J53" s="834"/>
    </row>
    <row r="54" spans="1:10" ht="40.5" customHeight="1">
      <c r="A54" s="837"/>
      <c r="B54" s="835"/>
      <c r="C54" s="855">
        <v>9</v>
      </c>
      <c r="D54" s="2601" t="s">
        <v>2639</v>
      </c>
      <c r="E54" s="2601"/>
      <c r="F54" s="837"/>
      <c r="G54" s="836"/>
      <c r="H54" s="857"/>
      <c r="I54" s="836"/>
      <c r="J54" s="834"/>
    </row>
    <row r="55" spans="1:10" ht="30">
      <c r="A55" s="837"/>
      <c r="B55" s="835"/>
      <c r="C55" s="855"/>
      <c r="D55" s="831">
        <v>22</v>
      </c>
      <c r="E55" s="834" t="s">
        <v>2705</v>
      </c>
      <c r="F55" s="839" t="s">
        <v>23</v>
      </c>
      <c r="G55" s="834" t="s">
        <v>2706</v>
      </c>
      <c r="H55" s="857" t="s">
        <v>24</v>
      </c>
      <c r="I55" s="836">
        <v>30000000</v>
      </c>
      <c r="J55" s="834"/>
    </row>
    <row r="56" spans="1:10" ht="15.75">
      <c r="A56" s="837"/>
      <c r="B56" s="837"/>
      <c r="C56" s="1151"/>
      <c r="D56" s="830"/>
      <c r="E56" s="835" t="s">
        <v>2707</v>
      </c>
      <c r="F56" s="837"/>
      <c r="G56" s="836"/>
      <c r="H56" s="857"/>
      <c r="I56" s="836"/>
      <c r="J56" s="834"/>
    </row>
    <row r="57" spans="1:10" ht="45">
      <c r="A57" s="837"/>
      <c r="B57" s="835"/>
      <c r="C57" s="855"/>
      <c r="D57" s="831">
        <v>23</v>
      </c>
      <c r="E57" s="834" t="s">
        <v>2708</v>
      </c>
      <c r="F57" s="839" t="s">
        <v>23</v>
      </c>
      <c r="G57" s="834" t="s">
        <v>2709</v>
      </c>
      <c r="H57" s="857" t="s">
        <v>24</v>
      </c>
      <c r="I57" s="836">
        <v>200000000</v>
      </c>
      <c r="J57" s="834"/>
    </row>
    <row r="58" spans="1:10" ht="62.25" customHeight="1">
      <c r="A58" s="837"/>
      <c r="B58" s="835"/>
      <c r="C58" s="855">
        <v>10</v>
      </c>
      <c r="D58" s="2601" t="s">
        <v>2710</v>
      </c>
      <c r="E58" s="2601"/>
      <c r="F58" s="837"/>
      <c r="G58" s="837"/>
      <c r="H58" s="830"/>
      <c r="I58" s="836"/>
      <c r="J58" s="834"/>
    </row>
    <row r="59" spans="1:10" ht="75">
      <c r="A59" s="837"/>
      <c r="B59" s="835"/>
      <c r="C59" s="855"/>
      <c r="D59" s="831">
        <v>24</v>
      </c>
      <c r="E59" s="828" t="s">
        <v>2711</v>
      </c>
      <c r="F59" s="839" t="s">
        <v>2712</v>
      </c>
      <c r="G59" s="828" t="s">
        <v>2713</v>
      </c>
      <c r="H59" s="857" t="s">
        <v>2714</v>
      </c>
      <c r="I59" s="836">
        <v>100000000</v>
      </c>
      <c r="J59" s="834"/>
    </row>
    <row r="60" spans="1:10" ht="30">
      <c r="A60" s="837"/>
      <c r="B60" s="835"/>
      <c r="C60" s="855"/>
      <c r="D60" s="831">
        <v>25</v>
      </c>
      <c r="E60" s="828" t="s">
        <v>2715</v>
      </c>
      <c r="F60" s="839" t="s">
        <v>23</v>
      </c>
      <c r="G60" s="828" t="s">
        <v>2716</v>
      </c>
      <c r="H60" s="857" t="s">
        <v>24</v>
      </c>
      <c r="I60" s="836">
        <v>50000000</v>
      </c>
      <c r="J60" s="834"/>
    </row>
    <row r="61" spans="1:10" ht="30">
      <c r="A61" s="837"/>
      <c r="B61" s="835"/>
      <c r="C61" s="855"/>
      <c r="D61" s="831">
        <v>26</v>
      </c>
      <c r="E61" s="828" t="s">
        <v>2717</v>
      </c>
      <c r="F61" s="839" t="s">
        <v>23</v>
      </c>
      <c r="G61" s="828" t="s">
        <v>2718</v>
      </c>
      <c r="H61" s="857" t="s">
        <v>417</v>
      </c>
      <c r="I61" s="836">
        <v>1000000000</v>
      </c>
      <c r="J61" s="834"/>
    </row>
    <row r="62" spans="1:10" ht="30">
      <c r="A62" s="837"/>
      <c r="B62" s="835"/>
      <c r="C62" s="855"/>
      <c r="D62" s="831">
        <v>27</v>
      </c>
      <c r="E62" s="844" t="s">
        <v>2719</v>
      </c>
      <c r="F62" s="845" t="s">
        <v>23</v>
      </c>
      <c r="G62" s="844" t="s">
        <v>2720</v>
      </c>
      <c r="H62" s="846" t="s">
        <v>202</v>
      </c>
      <c r="I62" s="829">
        <v>150000000</v>
      </c>
      <c r="J62" s="847"/>
    </row>
    <row r="63" spans="1:10" ht="30">
      <c r="A63" s="837"/>
      <c r="B63" s="835"/>
      <c r="C63" s="1151"/>
      <c r="D63" s="831">
        <v>28</v>
      </c>
      <c r="E63" s="834" t="s">
        <v>2721</v>
      </c>
      <c r="F63" s="839" t="s">
        <v>23</v>
      </c>
      <c r="G63" s="834" t="s">
        <v>2722</v>
      </c>
      <c r="H63" s="857" t="s">
        <v>266</v>
      </c>
      <c r="I63" s="836">
        <v>200000000</v>
      </c>
      <c r="J63" s="834"/>
    </row>
    <row r="64" spans="1:10" ht="15.75">
      <c r="A64" s="837"/>
      <c r="B64" s="835"/>
      <c r="C64" s="1151"/>
      <c r="D64" s="831"/>
      <c r="E64" s="834" t="s">
        <v>2723</v>
      </c>
      <c r="F64" s="839"/>
      <c r="G64" s="834"/>
      <c r="H64" s="857"/>
      <c r="I64" s="836"/>
      <c r="J64" s="834"/>
    </row>
    <row r="65" spans="1:10" ht="30">
      <c r="A65" s="837"/>
      <c r="B65" s="835"/>
      <c r="C65" s="1151"/>
      <c r="D65" s="831"/>
      <c r="E65" s="834" t="s">
        <v>2724</v>
      </c>
      <c r="F65" s="839"/>
      <c r="G65" s="834"/>
      <c r="H65" s="857"/>
      <c r="I65" s="836"/>
      <c r="J65" s="834"/>
    </row>
    <row r="66" spans="1:10" ht="15.75">
      <c r="A66" s="837"/>
      <c r="B66" s="835"/>
      <c r="C66" s="1151"/>
      <c r="D66" s="831"/>
      <c r="E66" s="834" t="s">
        <v>2725</v>
      </c>
      <c r="F66" s="839"/>
      <c r="G66" s="834"/>
      <c r="H66" s="857"/>
      <c r="I66" s="836"/>
      <c r="J66" s="834"/>
    </row>
    <row r="67" spans="1:10" ht="30">
      <c r="A67" s="837"/>
      <c r="B67" s="835"/>
      <c r="C67" s="1151"/>
      <c r="D67" s="831">
        <v>29</v>
      </c>
      <c r="E67" s="828" t="s">
        <v>2726</v>
      </c>
      <c r="F67" s="839" t="s">
        <v>23</v>
      </c>
      <c r="G67" s="828" t="s">
        <v>2727</v>
      </c>
      <c r="H67" s="857" t="s">
        <v>2728</v>
      </c>
      <c r="I67" s="836">
        <v>100000000</v>
      </c>
      <c r="J67" s="834"/>
    </row>
    <row r="68" spans="1:10" ht="81" customHeight="1">
      <c r="A68" s="1034"/>
      <c r="B68" s="1035"/>
      <c r="C68" s="1151">
        <v>11</v>
      </c>
      <c r="D68" s="2601" t="s">
        <v>2729</v>
      </c>
      <c r="E68" s="2601"/>
      <c r="F68" s="837"/>
      <c r="G68" s="836"/>
      <c r="H68" s="857"/>
      <c r="I68" s="836"/>
      <c r="J68" s="834"/>
    </row>
    <row r="69" spans="1:10" ht="81.75" customHeight="1">
      <c r="A69" s="837"/>
      <c r="B69" s="835"/>
      <c r="C69" s="1151"/>
      <c r="D69" s="831">
        <v>30</v>
      </c>
      <c r="E69" s="844" t="s">
        <v>2730</v>
      </c>
      <c r="F69" s="844" t="s">
        <v>23</v>
      </c>
      <c r="G69" s="849" t="s">
        <v>2731</v>
      </c>
      <c r="H69" s="846" t="s">
        <v>202</v>
      </c>
      <c r="I69" s="829">
        <v>70000000</v>
      </c>
      <c r="J69" s="850"/>
    </row>
    <row r="70" spans="1:10" ht="60">
      <c r="A70" s="837"/>
      <c r="B70" s="835"/>
      <c r="C70" s="1151"/>
      <c r="D70" s="831">
        <v>31</v>
      </c>
      <c r="E70" s="844" t="s">
        <v>2732</v>
      </c>
      <c r="F70" s="846" t="s">
        <v>23</v>
      </c>
      <c r="G70" s="844" t="s">
        <v>2733</v>
      </c>
      <c r="H70" s="857" t="s">
        <v>2728</v>
      </c>
      <c r="I70" s="829">
        <v>50000000</v>
      </c>
      <c r="J70" s="850"/>
    </row>
    <row r="71" spans="1:10" ht="60">
      <c r="A71" s="837"/>
      <c r="B71" s="835"/>
      <c r="C71" s="1151"/>
      <c r="D71" s="831">
        <v>32</v>
      </c>
      <c r="E71" s="851" t="s">
        <v>2734</v>
      </c>
      <c r="F71" s="846" t="s">
        <v>23</v>
      </c>
      <c r="G71" s="844" t="s">
        <v>2735</v>
      </c>
      <c r="H71" s="846" t="s">
        <v>202</v>
      </c>
      <c r="I71" s="829">
        <v>40000000</v>
      </c>
      <c r="J71" s="847"/>
    </row>
    <row r="72" spans="1:10" ht="45">
      <c r="A72" s="837"/>
      <c r="B72" s="835"/>
      <c r="C72" s="1151"/>
      <c r="D72" s="831">
        <v>33</v>
      </c>
      <c r="E72" s="844" t="s">
        <v>2736</v>
      </c>
      <c r="F72" s="846" t="s">
        <v>23</v>
      </c>
      <c r="G72" s="844" t="s">
        <v>2737</v>
      </c>
      <c r="H72" s="846" t="s">
        <v>202</v>
      </c>
      <c r="I72" s="829">
        <v>100000000</v>
      </c>
      <c r="J72" s="850"/>
    </row>
    <row r="73" spans="1:10" ht="60">
      <c r="A73" s="837"/>
      <c r="B73" s="835"/>
      <c r="C73" s="1151"/>
      <c r="D73" s="831">
        <v>34</v>
      </c>
      <c r="E73" s="828" t="s">
        <v>2738</v>
      </c>
      <c r="F73" s="839" t="s">
        <v>23</v>
      </c>
      <c r="G73" s="834" t="s">
        <v>2739</v>
      </c>
      <c r="H73" s="857" t="s">
        <v>2728</v>
      </c>
      <c r="I73" s="836">
        <v>50000000</v>
      </c>
      <c r="J73" s="834"/>
    </row>
    <row r="74" spans="1:10" ht="45">
      <c r="A74" s="837"/>
      <c r="B74" s="835"/>
      <c r="C74" s="855"/>
      <c r="D74" s="831">
        <v>35</v>
      </c>
      <c r="E74" s="828" t="s">
        <v>2740</v>
      </c>
      <c r="F74" s="839" t="s">
        <v>23</v>
      </c>
      <c r="G74" s="828" t="s">
        <v>2741</v>
      </c>
      <c r="H74" s="857" t="s">
        <v>24</v>
      </c>
      <c r="I74" s="836">
        <v>50000000</v>
      </c>
      <c r="J74" s="834"/>
    </row>
    <row r="75" spans="1:10" ht="45">
      <c r="A75" s="837"/>
      <c r="B75" s="835"/>
      <c r="C75" s="855"/>
      <c r="D75" s="831">
        <v>36</v>
      </c>
      <c r="E75" s="834" t="s">
        <v>2742</v>
      </c>
      <c r="F75" s="839" t="s">
        <v>23</v>
      </c>
      <c r="G75" s="834" t="s">
        <v>2743</v>
      </c>
      <c r="H75" s="857" t="s">
        <v>2728</v>
      </c>
      <c r="I75" s="836">
        <v>50000000</v>
      </c>
      <c r="J75" s="834"/>
    </row>
    <row r="76" spans="1:10" ht="15.75">
      <c r="A76" s="2600" t="s">
        <v>388</v>
      </c>
      <c r="B76" s="2600"/>
      <c r="C76" s="2600"/>
      <c r="D76" s="2600"/>
      <c r="E76" s="2600"/>
      <c r="F76" s="2600"/>
      <c r="G76" s="2600"/>
      <c r="H76" s="2600"/>
      <c r="I76" s="852">
        <f>SUM(I12:I75)</f>
        <v>5817600000</v>
      </c>
      <c r="J76" s="834"/>
    </row>
    <row r="77" spans="1:10" ht="15.75">
      <c r="A77" s="833"/>
      <c r="B77" s="833"/>
      <c r="C77" s="1450"/>
      <c r="D77" s="861"/>
      <c r="E77" s="833"/>
      <c r="F77" s="833"/>
      <c r="G77" s="853"/>
      <c r="H77" s="858"/>
      <c r="I77" s="833"/>
      <c r="J77" s="848"/>
    </row>
    <row r="78" spans="1:10">
      <c r="A78" s="826"/>
      <c r="B78" s="826"/>
      <c r="C78" s="1451"/>
      <c r="D78" s="859"/>
      <c r="E78" s="826"/>
      <c r="F78" s="826"/>
      <c r="G78" s="826"/>
      <c r="H78" s="859"/>
      <c r="I78" s="826"/>
      <c r="J78" s="854"/>
    </row>
    <row r="79" spans="1:10">
      <c r="A79" s="826"/>
      <c r="B79" s="826"/>
      <c r="C79" s="1451"/>
      <c r="D79" s="859"/>
      <c r="E79" s="826"/>
      <c r="F79" s="826"/>
      <c r="G79" s="826"/>
      <c r="H79" s="859"/>
      <c r="I79" s="826"/>
      <c r="J79" s="854"/>
    </row>
    <row r="80" spans="1:10">
      <c r="A80" s="826"/>
      <c r="B80" s="826"/>
      <c r="C80" s="1451"/>
      <c r="D80" s="859"/>
      <c r="E80" s="826"/>
      <c r="F80" s="826"/>
      <c r="G80" s="826"/>
      <c r="H80" s="859"/>
      <c r="I80" s="826"/>
      <c r="J80" s="854"/>
    </row>
  </sheetData>
  <mergeCells count="26">
    <mergeCell ref="A1:J1"/>
    <mergeCell ref="A2:J2"/>
    <mergeCell ref="A3:J3"/>
    <mergeCell ref="A4:J4"/>
    <mergeCell ref="A6:B7"/>
    <mergeCell ref="C6:E7"/>
    <mergeCell ref="F6:F7"/>
    <mergeCell ref="G6:H6"/>
    <mergeCell ref="I6:I7"/>
    <mergeCell ref="J6:J7"/>
    <mergeCell ref="D25:E25"/>
    <mergeCell ref="A8:B8"/>
    <mergeCell ref="C8:E8"/>
    <mergeCell ref="C9:E9"/>
    <mergeCell ref="C10:E10"/>
    <mergeCell ref="D11:E11"/>
    <mergeCell ref="D13:E13"/>
    <mergeCell ref="D18:E18"/>
    <mergeCell ref="D22:E22"/>
    <mergeCell ref="A76:H76"/>
    <mergeCell ref="D27:E27"/>
    <mergeCell ref="D35:E35"/>
    <mergeCell ref="D47:E47"/>
    <mergeCell ref="D54:E54"/>
    <mergeCell ref="D58:E58"/>
    <mergeCell ref="D68:E68"/>
  </mergeCells>
  <pageMargins left="0.7" right="0.37" top="0.78" bottom="2.2799999999999998" header="0.56999999999999995" footer="1.83"/>
  <pageSetup paperSize="5" scale="72" firstPageNumber="133" orientation="portrait" useFirstPageNumber="1" horizontalDpi="4294967293" verticalDpi="300" r:id="rId1"/>
  <headerFooter>
    <oddHeader>&amp;RV-&amp;P</oddHeader>
    <oddFooter>&amp;L&amp;"Arial,Bold Italic"&amp;14RKPD Kabupaten Sumbawa Barat Tahun 2016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5"/>
  <sheetViews>
    <sheetView view="pageBreakPreview" zoomScale="90" zoomScaleNormal="89" zoomScaleSheetLayoutView="90" workbookViewId="0">
      <selection sqref="A1:J1"/>
    </sheetView>
  </sheetViews>
  <sheetFormatPr defaultRowHeight="15"/>
  <cols>
    <col min="1" max="4" width="4.85546875" customWidth="1"/>
    <col min="5" max="5" width="31.5703125" customWidth="1"/>
    <col min="6" max="6" width="16.28515625" style="151" customWidth="1"/>
    <col min="7" max="7" width="21.28515625" style="389" customWidth="1"/>
    <col min="8" max="8" width="17.28515625" style="151" customWidth="1"/>
    <col min="9" max="9" width="20.28515625" customWidth="1"/>
    <col min="10" max="10" width="0.140625" hidden="1" customWidth="1"/>
    <col min="11" max="11" width="7.7109375" bestFit="1" customWidth="1"/>
  </cols>
  <sheetData>
    <row r="1" spans="1:12" s="209" customFormat="1" ht="15.75">
      <c r="A1" s="1980" t="s">
        <v>4946</v>
      </c>
      <c r="B1" s="1980"/>
      <c r="C1" s="1980"/>
      <c r="D1" s="1980"/>
      <c r="E1" s="1980"/>
      <c r="F1" s="1980"/>
      <c r="G1" s="1980"/>
      <c r="H1" s="1980"/>
      <c r="I1" s="1980"/>
      <c r="J1" s="1980"/>
    </row>
    <row r="2" spans="1:12" s="367" customFormat="1" ht="17.25" customHeight="1">
      <c r="A2" s="2618" t="s">
        <v>307</v>
      </c>
      <c r="B2" s="2618"/>
      <c r="C2" s="2618"/>
      <c r="D2" s="2618"/>
      <c r="E2" s="2618"/>
      <c r="F2" s="2618"/>
      <c r="G2" s="2618"/>
      <c r="H2" s="2618"/>
      <c r="I2" s="2618"/>
      <c r="J2" s="2618"/>
      <c r="K2" s="2618"/>
      <c r="L2" s="393"/>
    </row>
    <row r="3" spans="1:12" s="367" customFormat="1" ht="17.25" customHeight="1">
      <c r="A3" s="2619" t="s">
        <v>1905</v>
      </c>
      <c r="B3" s="2619"/>
      <c r="C3" s="2619"/>
      <c r="D3" s="2619"/>
      <c r="E3" s="2619"/>
      <c r="F3" s="2619"/>
      <c r="G3" s="2619"/>
      <c r="H3" s="2619"/>
      <c r="I3" s="2619"/>
      <c r="J3" s="2619"/>
      <c r="K3" s="2619"/>
      <c r="L3" s="394"/>
    </row>
    <row r="4" spans="1:12" s="367" customFormat="1" ht="17.25" customHeight="1">
      <c r="A4" s="2618" t="s">
        <v>306</v>
      </c>
      <c r="B4" s="2618"/>
      <c r="C4" s="2618"/>
      <c r="D4" s="2618"/>
      <c r="E4" s="2618"/>
      <c r="F4" s="2618"/>
      <c r="G4" s="2618"/>
      <c r="H4" s="2618"/>
      <c r="I4" s="2618"/>
      <c r="J4" s="2618"/>
      <c r="K4" s="2618"/>
      <c r="L4" s="393"/>
    </row>
    <row r="6" spans="1:12" s="368" customFormat="1" ht="21" customHeight="1">
      <c r="A6" s="2624" t="s">
        <v>390</v>
      </c>
      <c r="B6" s="2624"/>
      <c r="C6" s="2623" t="s">
        <v>501</v>
      </c>
      <c r="D6" s="2623"/>
      <c r="E6" s="2623"/>
      <c r="F6" s="2624" t="s">
        <v>393</v>
      </c>
      <c r="G6" s="2627" t="s">
        <v>4627</v>
      </c>
      <c r="H6" s="2627"/>
      <c r="I6" s="2624" t="s">
        <v>1906</v>
      </c>
      <c r="J6" s="2624" t="s">
        <v>1907</v>
      </c>
      <c r="K6" s="2624" t="s">
        <v>305</v>
      </c>
    </row>
    <row r="7" spans="1:12" s="368" customFormat="1" ht="15.75" customHeight="1">
      <c r="A7" s="2624"/>
      <c r="B7" s="2624"/>
      <c r="C7" s="2623"/>
      <c r="D7" s="2623"/>
      <c r="E7" s="2623"/>
      <c r="F7" s="2624"/>
      <c r="G7" s="1843" t="s">
        <v>397</v>
      </c>
      <c r="H7" s="1843" t="s">
        <v>398</v>
      </c>
      <c r="I7" s="2624"/>
      <c r="J7" s="2624"/>
      <c r="K7" s="2624"/>
    </row>
    <row r="8" spans="1:12" s="1432" customFormat="1" ht="15.75" customHeight="1">
      <c r="A8" s="2628">
        <v>-1</v>
      </c>
      <c r="B8" s="2628"/>
      <c r="C8" s="2629">
        <v>-2</v>
      </c>
      <c r="D8" s="2629"/>
      <c r="E8" s="2629"/>
      <c r="F8" s="1429">
        <v>-3</v>
      </c>
      <c r="G8" s="1430">
        <v>-4</v>
      </c>
      <c r="H8" s="1430">
        <v>-5</v>
      </c>
      <c r="I8" s="1431">
        <v>-6</v>
      </c>
      <c r="J8" s="1431">
        <v>-12</v>
      </c>
      <c r="K8" s="1430">
        <v>-7</v>
      </c>
    </row>
    <row r="9" spans="1:12" s="372" customFormat="1" ht="18.75" customHeight="1">
      <c r="A9" s="369">
        <v>2</v>
      </c>
      <c r="B9" s="369"/>
      <c r="C9" s="2323" t="s">
        <v>1609</v>
      </c>
      <c r="D9" s="2323"/>
      <c r="E9" s="2323"/>
      <c r="F9" s="369"/>
      <c r="G9" s="1141"/>
      <c r="H9" s="369"/>
      <c r="I9" s="371"/>
      <c r="J9" s="371"/>
      <c r="K9" s="369"/>
    </row>
    <row r="10" spans="1:12" s="372" customFormat="1" ht="18.75" customHeight="1">
      <c r="A10" s="369">
        <v>2</v>
      </c>
      <c r="B10" s="373" t="s">
        <v>2</v>
      </c>
      <c r="C10" s="2323" t="s">
        <v>2050</v>
      </c>
      <c r="D10" s="2323"/>
      <c r="E10" s="2323"/>
      <c r="F10" s="369"/>
      <c r="G10" s="1141"/>
      <c r="H10" s="369"/>
      <c r="I10" s="371"/>
      <c r="J10" s="371"/>
      <c r="K10" s="369"/>
    </row>
    <row r="11" spans="1:12" s="372" customFormat="1" ht="54" customHeight="1">
      <c r="A11" s="373"/>
      <c r="B11" s="369"/>
      <c r="C11" s="369">
        <v>1</v>
      </c>
      <c r="D11" s="2323" t="s">
        <v>1908</v>
      </c>
      <c r="E11" s="2323"/>
      <c r="F11" s="369" t="s">
        <v>1910</v>
      </c>
      <c r="G11" s="1141"/>
      <c r="H11" s="369"/>
      <c r="I11" s="370"/>
      <c r="J11" s="370"/>
      <c r="K11" s="370"/>
    </row>
    <row r="12" spans="1:12" s="372" customFormat="1" ht="75">
      <c r="A12" s="369"/>
      <c r="B12" s="369"/>
      <c r="C12" s="369"/>
      <c r="D12" s="374">
        <v>1</v>
      </c>
      <c r="E12" s="375" t="s">
        <v>1909</v>
      </c>
      <c r="F12" s="374" t="s">
        <v>1910</v>
      </c>
      <c r="G12" s="375" t="s">
        <v>1912</v>
      </c>
      <c r="H12" s="376" t="s">
        <v>1911</v>
      </c>
      <c r="I12" s="378">
        <v>100000000</v>
      </c>
      <c r="J12" s="378">
        <f>I12</f>
        <v>100000000</v>
      </c>
      <c r="K12" s="374"/>
    </row>
    <row r="13" spans="1:12" s="372" customFormat="1" ht="60">
      <c r="A13" s="369"/>
      <c r="B13" s="369"/>
      <c r="C13" s="369"/>
      <c r="D13" s="374">
        <v>2</v>
      </c>
      <c r="E13" s="375" t="s">
        <v>1913</v>
      </c>
      <c r="F13" s="374" t="s">
        <v>1910</v>
      </c>
      <c r="G13" s="375" t="s">
        <v>1914</v>
      </c>
      <c r="H13" s="374" t="s">
        <v>1915</v>
      </c>
      <c r="I13" s="378">
        <v>35000000</v>
      </c>
      <c r="J13" s="378">
        <f>I13</f>
        <v>35000000</v>
      </c>
      <c r="K13" s="374"/>
    </row>
    <row r="14" spans="1:12" s="372" customFormat="1" ht="60">
      <c r="A14" s="369"/>
      <c r="B14" s="369"/>
      <c r="C14" s="369"/>
      <c r="D14" s="374">
        <v>3</v>
      </c>
      <c r="E14" s="375" t="s">
        <v>1916</v>
      </c>
      <c r="F14" s="374" t="s">
        <v>1910</v>
      </c>
      <c r="G14" s="390" t="s">
        <v>1917</v>
      </c>
      <c r="H14" s="376" t="s">
        <v>1918</v>
      </c>
      <c r="I14" s="378">
        <v>350000000</v>
      </c>
      <c r="J14" s="378">
        <f>I14</f>
        <v>350000000</v>
      </c>
      <c r="K14" s="374"/>
    </row>
    <row r="15" spans="1:12" s="372" customFormat="1" ht="75">
      <c r="A15" s="369"/>
      <c r="B15" s="369"/>
      <c r="C15" s="369"/>
      <c r="D15" s="374">
        <v>4</v>
      </c>
      <c r="E15" s="375" t="s">
        <v>1919</v>
      </c>
      <c r="F15" s="374" t="s">
        <v>1910</v>
      </c>
      <c r="G15" s="390" t="s">
        <v>1920</v>
      </c>
      <c r="H15" s="376" t="s">
        <v>1921</v>
      </c>
      <c r="I15" s="378">
        <v>500000000</v>
      </c>
      <c r="J15" s="378">
        <f>I15</f>
        <v>500000000</v>
      </c>
      <c r="K15" s="374"/>
    </row>
    <row r="16" spans="1:12" s="372" customFormat="1" ht="60">
      <c r="A16" s="369"/>
      <c r="B16" s="369"/>
      <c r="C16" s="369"/>
      <c r="D16" s="374">
        <v>5</v>
      </c>
      <c r="E16" s="375" t="s">
        <v>1922</v>
      </c>
      <c r="F16" s="374" t="s">
        <v>1910</v>
      </c>
      <c r="G16" s="390" t="s">
        <v>1923</v>
      </c>
      <c r="H16" s="376" t="s">
        <v>1924</v>
      </c>
      <c r="I16" s="378">
        <v>15000000</v>
      </c>
      <c r="J16" s="378">
        <f>I16</f>
        <v>15000000</v>
      </c>
      <c r="K16" s="374"/>
    </row>
    <row r="17" spans="1:11" s="372" customFormat="1" ht="39" customHeight="1">
      <c r="A17" s="373"/>
      <c r="B17" s="369"/>
      <c r="C17" s="369">
        <v>2</v>
      </c>
      <c r="D17" s="2323" t="s">
        <v>762</v>
      </c>
      <c r="E17" s="2323"/>
      <c r="F17" s="369" t="s">
        <v>1910</v>
      </c>
      <c r="G17" s="1141"/>
      <c r="H17" s="369"/>
      <c r="I17" s="370"/>
      <c r="J17" s="370"/>
      <c r="K17" s="370"/>
    </row>
    <row r="18" spans="1:11" s="372" customFormat="1" ht="75">
      <c r="A18" s="369"/>
      <c r="B18" s="369"/>
      <c r="C18" s="369"/>
      <c r="D18" s="374">
        <v>6</v>
      </c>
      <c r="E18" s="375" t="s">
        <v>1925</v>
      </c>
      <c r="F18" s="374" t="s">
        <v>1910</v>
      </c>
      <c r="G18" s="375" t="s">
        <v>1926</v>
      </c>
      <c r="H18" s="376" t="s">
        <v>1927</v>
      </c>
      <c r="I18" s="378">
        <v>100000000</v>
      </c>
      <c r="J18" s="378">
        <f>I18</f>
        <v>100000000</v>
      </c>
      <c r="K18" s="374"/>
    </row>
    <row r="19" spans="1:11" s="372" customFormat="1" ht="60">
      <c r="A19" s="369"/>
      <c r="B19" s="369"/>
      <c r="C19" s="369"/>
      <c r="D19" s="374">
        <v>7</v>
      </c>
      <c r="E19" s="375" t="s">
        <v>1928</v>
      </c>
      <c r="F19" s="374" t="s">
        <v>1910</v>
      </c>
      <c r="G19" s="375" t="s">
        <v>1929</v>
      </c>
      <c r="H19" s="376" t="s">
        <v>1930</v>
      </c>
      <c r="I19" s="378">
        <v>155000000</v>
      </c>
      <c r="J19" s="378">
        <f>I19</f>
        <v>155000000</v>
      </c>
      <c r="K19" s="374"/>
    </row>
    <row r="20" spans="1:11" s="372" customFormat="1" ht="75">
      <c r="A20" s="369"/>
      <c r="B20" s="369"/>
      <c r="C20" s="369"/>
      <c r="D20" s="374">
        <v>8</v>
      </c>
      <c r="E20" s="375" t="s">
        <v>1931</v>
      </c>
      <c r="F20" s="374" t="s">
        <v>1910</v>
      </c>
      <c r="G20" s="390" t="s">
        <v>1932</v>
      </c>
      <c r="H20" s="376" t="s">
        <v>1933</v>
      </c>
      <c r="I20" s="378">
        <v>35000000</v>
      </c>
      <c r="J20" s="378">
        <f>I20</f>
        <v>35000000</v>
      </c>
      <c r="K20" s="374"/>
    </row>
    <row r="21" spans="1:11" s="372" customFormat="1" ht="60">
      <c r="A21" s="369"/>
      <c r="B21" s="369"/>
      <c r="C21" s="369"/>
      <c r="D21" s="374">
        <v>9</v>
      </c>
      <c r="E21" s="375" t="s">
        <v>531</v>
      </c>
      <c r="F21" s="374" t="s">
        <v>1910</v>
      </c>
      <c r="G21" s="390" t="s">
        <v>1934</v>
      </c>
      <c r="H21" s="376" t="s">
        <v>1935</v>
      </c>
      <c r="I21" s="378">
        <v>50000000</v>
      </c>
      <c r="J21" s="378">
        <f>I21</f>
        <v>50000000</v>
      </c>
      <c r="K21" s="374"/>
    </row>
    <row r="22" spans="1:11" s="372" customFormat="1" ht="48" customHeight="1">
      <c r="A22" s="373"/>
      <c r="B22" s="369"/>
      <c r="C22" s="369">
        <v>3</v>
      </c>
      <c r="D22" s="2323" t="s">
        <v>1936</v>
      </c>
      <c r="E22" s="2323"/>
      <c r="F22" s="369" t="s">
        <v>1910</v>
      </c>
      <c r="G22" s="375"/>
      <c r="H22" s="374"/>
      <c r="I22" s="379"/>
      <c r="J22" s="379"/>
      <c r="K22" s="374"/>
    </row>
    <row r="23" spans="1:11" s="372" customFormat="1" ht="45">
      <c r="A23" s="369"/>
      <c r="B23" s="369"/>
      <c r="C23" s="369"/>
      <c r="D23" s="374">
        <v>10</v>
      </c>
      <c r="E23" s="375" t="s">
        <v>1937</v>
      </c>
      <c r="F23" s="374" t="s">
        <v>1910</v>
      </c>
      <c r="G23" s="375" t="s">
        <v>1938</v>
      </c>
      <c r="H23" s="376"/>
      <c r="I23" s="378">
        <v>10000000</v>
      </c>
      <c r="J23" s="378">
        <f>I23</f>
        <v>10000000</v>
      </c>
      <c r="K23" s="374"/>
    </row>
    <row r="24" spans="1:11" s="372" customFormat="1" ht="57" customHeight="1">
      <c r="A24" s="373"/>
      <c r="B24" s="369"/>
      <c r="C24" s="369">
        <v>4</v>
      </c>
      <c r="D24" s="2323" t="s">
        <v>51</v>
      </c>
      <c r="E24" s="2323"/>
      <c r="F24" s="369" t="s">
        <v>1910</v>
      </c>
      <c r="G24" s="375"/>
      <c r="H24" s="374"/>
      <c r="I24" s="379"/>
      <c r="J24" s="379"/>
      <c r="K24" s="374"/>
    </row>
    <row r="25" spans="1:11" s="372" customFormat="1" ht="45">
      <c r="A25" s="369"/>
      <c r="B25" s="369"/>
      <c r="C25" s="369"/>
      <c r="D25" s="374">
        <v>11</v>
      </c>
      <c r="E25" s="375" t="s">
        <v>1939</v>
      </c>
      <c r="F25" s="374" t="s">
        <v>1910</v>
      </c>
      <c r="G25" s="375" t="s">
        <v>1057</v>
      </c>
      <c r="H25" s="376"/>
      <c r="I25" s="378">
        <v>10000000</v>
      </c>
      <c r="J25" s="378">
        <f>I25</f>
        <v>10000000</v>
      </c>
      <c r="K25" s="374"/>
    </row>
    <row r="26" spans="1:11" s="372" customFormat="1" ht="18.75" hidden="1" customHeight="1">
      <c r="A26" s="369" t="s">
        <v>1940</v>
      </c>
      <c r="B26" s="381"/>
      <c r="C26" s="2323" t="s">
        <v>1091</v>
      </c>
      <c r="D26" s="2323"/>
      <c r="E26" s="2323"/>
      <c r="F26" s="369"/>
      <c r="G26" s="1141"/>
      <c r="H26" s="369"/>
      <c r="I26" s="371"/>
      <c r="J26" s="371"/>
      <c r="K26" s="369"/>
    </row>
    <row r="27" spans="1:11" s="372" customFormat="1" ht="18.75" hidden="1" customHeight="1">
      <c r="A27" s="369" t="s">
        <v>1941</v>
      </c>
      <c r="B27" s="381"/>
      <c r="C27" s="2323" t="s">
        <v>1094</v>
      </c>
      <c r="D27" s="2323"/>
      <c r="E27" s="2323"/>
      <c r="F27" s="369"/>
      <c r="G27" s="1141"/>
      <c r="H27" s="369"/>
      <c r="I27" s="371"/>
      <c r="J27" s="371"/>
      <c r="K27" s="374"/>
    </row>
    <row r="28" spans="1:11" s="383" customFormat="1" ht="73.5" customHeight="1">
      <c r="A28" s="369"/>
      <c r="B28" s="382"/>
      <c r="C28" s="369">
        <v>5</v>
      </c>
      <c r="D28" s="2323" t="s">
        <v>1942</v>
      </c>
      <c r="E28" s="2323"/>
      <c r="F28" s="369" t="s">
        <v>1944</v>
      </c>
      <c r="G28" s="375"/>
      <c r="H28" s="374"/>
      <c r="I28" s="379"/>
      <c r="J28" s="379"/>
      <c r="K28" s="374"/>
    </row>
    <row r="29" spans="1:11" s="383" customFormat="1" ht="240">
      <c r="A29" s="369"/>
      <c r="B29" s="382"/>
      <c r="C29" s="369"/>
      <c r="D29" s="374">
        <v>12</v>
      </c>
      <c r="E29" s="384" t="s">
        <v>1943</v>
      </c>
      <c r="F29" s="374" t="s">
        <v>1944</v>
      </c>
      <c r="G29" s="375" t="s">
        <v>1946</v>
      </c>
      <c r="H29" s="374" t="s">
        <v>1945</v>
      </c>
      <c r="I29" s="385">
        <v>1500000000</v>
      </c>
      <c r="J29" s="385">
        <f>I29</f>
        <v>1500000000</v>
      </c>
      <c r="K29" s="374"/>
    </row>
    <row r="30" spans="1:11" s="383" customFormat="1" ht="52.5" customHeight="1">
      <c r="A30" s="369"/>
      <c r="B30" s="382"/>
      <c r="C30" s="369">
        <v>6</v>
      </c>
      <c r="D30" s="2323" t="s">
        <v>1947</v>
      </c>
      <c r="E30" s="2323"/>
      <c r="F30" s="369" t="s">
        <v>594</v>
      </c>
      <c r="G30" s="375"/>
      <c r="H30" s="374"/>
      <c r="I30" s="385"/>
      <c r="J30" s="385"/>
      <c r="K30" s="374"/>
    </row>
    <row r="31" spans="1:11" s="383" customFormat="1" ht="90">
      <c r="A31" s="369"/>
      <c r="B31" s="382"/>
      <c r="C31" s="369"/>
      <c r="D31" s="374">
        <v>13</v>
      </c>
      <c r="E31" s="384" t="s">
        <v>1948</v>
      </c>
      <c r="F31" s="374" t="s">
        <v>594</v>
      </c>
      <c r="G31" s="375" t="s">
        <v>1950</v>
      </c>
      <c r="H31" s="374" t="s">
        <v>1949</v>
      </c>
      <c r="I31" s="385">
        <v>350000000</v>
      </c>
      <c r="J31" s="385">
        <f>I31</f>
        <v>350000000</v>
      </c>
      <c r="K31" s="374"/>
    </row>
    <row r="32" spans="1:11" s="383" customFormat="1" ht="135">
      <c r="A32" s="369"/>
      <c r="B32" s="382"/>
      <c r="C32" s="369"/>
      <c r="D32" s="374">
        <v>14</v>
      </c>
      <c r="E32" s="380" t="s">
        <v>1951</v>
      </c>
      <c r="F32" s="374" t="s">
        <v>1952</v>
      </c>
      <c r="G32" s="375" t="s">
        <v>1953</v>
      </c>
      <c r="H32" s="374" t="s">
        <v>1954</v>
      </c>
      <c r="I32" s="385">
        <v>3750000000</v>
      </c>
      <c r="J32" s="385">
        <f>I32</f>
        <v>3750000000</v>
      </c>
      <c r="K32" s="374"/>
    </row>
    <row r="33" spans="1:11" s="383" customFormat="1" ht="46.5" customHeight="1">
      <c r="A33" s="369"/>
      <c r="B33" s="382"/>
      <c r="C33" s="369">
        <v>7</v>
      </c>
      <c r="D33" s="2630" t="s">
        <v>1955</v>
      </c>
      <c r="E33" s="2630"/>
      <c r="F33" s="369" t="s">
        <v>1957</v>
      </c>
      <c r="G33" s="375"/>
      <c r="H33" s="374"/>
      <c r="I33" s="385"/>
      <c r="J33" s="385"/>
      <c r="K33" s="374"/>
    </row>
    <row r="34" spans="1:11" s="383" customFormat="1" ht="60">
      <c r="A34" s="369"/>
      <c r="B34" s="382"/>
      <c r="C34" s="369"/>
      <c r="D34" s="374">
        <v>15</v>
      </c>
      <c r="E34" s="384" t="s">
        <v>1956</v>
      </c>
      <c r="F34" s="374" t="s">
        <v>1957</v>
      </c>
      <c r="G34" s="375" t="s">
        <v>1958</v>
      </c>
      <c r="H34" s="374" t="s">
        <v>1959</v>
      </c>
      <c r="I34" s="385">
        <v>950000000</v>
      </c>
      <c r="J34" s="385">
        <f>I34</f>
        <v>950000000</v>
      </c>
      <c r="K34" s="374"/>
    </row>
    <row r="35" spans="1:11" s="372" customFormat="1" ht="18.75" customHeight="1">
      <c r="A35" s="2631" t="s">
        <v>2051</v>
      </c>
      <c r="B35" s="2631"/>
      <c r="C35" s="2631"/>
      <c r="D35" s="2631"/>
      <c r="E35" s="2631"/>
      <c r="F35" s="2631"/>
      <c r="G35" s="2631"/>
      <c r="H35" s="2631"/>
      <c r="I35" s="388">
        <f>SUM(I12:I34)</f>
        <v>7910000000</v>
      </c>
      <c r="J35" s="371"/>
      <c r="K35" s="369"/>
    </row>
    <row r="36" spans="1:11" s="372" customFormat="1" ht="57" customHeight="1">
      <c r="A36" s="369"/>
      <c r="B36" s="381"/>
      <c r="C36" s="369">
        <v>8</v>
      </c>
      <c r="D36" s="2620" t="s">
        <v>2053</v>
      </c>
      <c r="E36" s="2621"/>
      <c r="F36" s="1350" t="s">
        <v>61</v>
      </c>
      <c r="G36" s="1141"/>
      <c r="H36" s="369"/>
      <c r="I36" s="371"/>
      <c r="J36" s="371"/>
      <c r="K36" s="369"/>
    </row>
    <row r="37" spans="1:11" s="372" customFormat="1" ht="105">
      <c r="A37" s="369"/>
      <c r="B37" s="381"/>
      <c r="C37" s="369"/>
      <c r="D37" s="374">
        <v>16</v>
      </c>
      <c r="E37" s="380" t="s">
        <v>1960</v>
      </c>
      <c r="F37" s="374" t="s">
        <v>1961</v>
      </c>
      <c r="G37" s="375" t="s">
        <v>1962</v>
      </c>
      <c r="H37" s="374" t="s">
        <v>1963</v>
      </c>
      <c r="I37" s="385">
        <v>3000000000</v>
      </c>
      <c r="J37" s="385">
        <f>I37</f>
        <v>3000000000</v>
      </c>
      <c r="K37" s="374"/>
    </row>
    <row r="38" spans="1:11" s="372" customFormat="1" ht="90">
      <c r="A38" s="369"/>
      <c r="B38" s="381"/>
      <c r="C38" s="369"/>
      <c r="D38" s="374">
        <v>17</v>
      </c>
      <c r="E38" s="239" t="s">
        <v>3805</v>
      </c>
      <c r="F38" s="411" t="s">
        <v>3810</v>
      </c>
      <c r="G38" s="239" t="s">
        <v>4617</v>
      </c>
      <c r="H38" s="410" t="s">
        <v>3620</v>
      </c>
      <c r="I38" s="1345">
        <v>500000000</v>
      </c>
      <c r="J38" s="385"/>
      <c r="K38" s="374"/>
    </row>
    <row r="39" spans="1:11" s="372" customFormat="1" ht="105">
      <c r="A39" s="369"/>
      <c r="B39" s="381"/>
      <c r="C39" s="369"/>
      <c r="D39" s="374">
        <v>18</v>
      </c>
      <c r="E39" s="239" t="s">
        <v>3806</v>
      </c>
      <c r="F39" s="411" t="s">
        <v>61</v>
      </c>
      <c r="G39" s="239" t="s">
        <v>4618</v>
      </c>
      <c r="H39" s="410" t="s">
        <v>3808</v>
      </c>
      <c r="I39" s="1345">
        <f>2*2000000000</f>
        <v>4000000000</v>
      </c>
      <c r="J39" s="385"/>
      <c r="K39" s="374"/>
    </row>
    <row r="40" spans="1:11" s="372" customFormat="1" ht="90">
      <c r="A40" s="369"/>
      <c r="B40" s="381"/>
      <c r="C40" s="369"/>
      <c r="D40" s="374">
        <v>19</v>
      </c>
      <c r="E40" s="239" t="s">
        <v>3807</v>
      </c>
      <c r="F40" s="411" t="s">
        <v>61</v>
      </c>
      <c r="G40" s="239" t="s">
        <v>4619</v>
      </c>
      <c r="H40" s="410" t="s">
        <v>3809</v>
      </c>
      <c r="I40" s="1345">
        <f>5*175000000</f>
        <v>875000000</v>
      </c>
      <c r="J40" s="385"/>
      <c r="K40" s="374"/>
    </row>
    <row r="41" spans="1:11" s="372" customFormat="1" ht="63.75" customHeight="1">
      <c r="A41" s="369"/>
      <c r="B41" s="381"/>
      <c r="C41" s="369">
        <v>9</v>
      </c>
      <c r="D41" s="2622" t="s">
        <v>1964</v>
      </c>
      <c r="E41" s="2622"/>
      <c r="F41" s="369" t="s">
        <v>61</v>
      </c>
      <c r="G41" s="375"/>
      <c r="H41" s="374"/>
      <c r="I41" s="385"/>
      <c r="J41" s="385"/>
      <c r="K41" s="374"/>
    </row>
    <row r="42" spans="1:11" s="372" customFormat="1" ht="75">
      <c r="A42" s="369"/>
      <c r="B42" s="381"/>
      <c r="C42" s="369"/>
      <c r="D42" s="374">
        <v>20</v>
      </c>
      <c r="E42" s="386" t="s">
        <v>1965</v>
      </c>
      <c r="F42" s="374"/>
      <c r="G42" s="375" t="s">
        <v>1966</v>
      </c>
      <c r="H42" s="374" t="s">
        <v>1967</v>
      </c>
      <c r="I42" s="385">
        <v>1000000000</v>
      </c>
      <c r="J42" s="385">
        <f>I42</f>
        <v>1000000000</v>
      </c>
      <c r="K42" s="374"/>
    </row>
    <row r="43" spans="1:11" s="372" customFormat="1" ht="64.5" customHeight="1">
      <c r="A43" s="369"/>
      <c r="B43" s="381"/>
      <c r="C43" s="369">
        <v>10</v>
      </c>
      <c r="D43" s="2622" t="s">
        <v>1968</v>
      </c>
      <c r="E43" s="2622"/>
      <c r="F43" s="369"/>
      <c r="G43" s="375"/>
      <c r="H43" s="374"/>
      <c r="I43" s="385"/>
      <c r="J43" s="385"/>
      <c r="K43" s="374"/>
    </row>
    <row r="44" spans="1:11" s="372" customFormat="1" ht="45">
      <c r="A44" s="369"/>
      <c r="B44" s="381"/>
      <c r="C44" s="369"/>
      <c r="D44" s="374">
        <v>21</v>
      </c>
      <c r="E44" s="386" t="s">
        <v>1969</v>
      </c>
      <c r="F44" s="374" t="s">
        <v>61</v>
      </c>
      <c r="G44" s="375" t="s">
        <v>1970</v>
      </c>
      <c r="H44" s="374" t="s">
        <v>1971</v>
      </c>
      <c r="I44" s="385">
        <v>700000000</v>
      </c>
      <c r="J44" s="385">
        <f>I44</f>
        <v>700000000</v>
      </c>
      <c r="K44" s="374"/>
    </row>
    <row r="45" spans="1:11" s="372" customFormat="1" ht="38.25" customHeight="1">
      <c r="A45" s="369"/>
      <c r="B45" s="381"/>
      <c r="C45" s="369">
        <v>11</v>
      </c>
      <c r="D45" s="2622" t="s">
        <v>1972</v>
      </c>
      <c r="E45" s="2622"/>
      <c r="F45" s="369" t="s">
        <v>1974</v>
      </c>
      <c r="G45" s="375"/>
      <c r="H45" s="374"/>
      <c r="I45" s="385"/>
      <c r="J45" s="385"/>
      <c r="K45" s="374"/>
    </row>
    <row r="46" spans="1:11" s="372" customFormat="1" ht="45">
      <c r="A46" s="369"/>
      <c r="B46" s="381"/>
      <c r="C46" s="369"/>
      <c r="D46" s="374">
        <v>22</v>
      </c>
      <c r="E46" s="386" t="s">
        <v>1973</v>
      </c>
      <c r="F46" s="374" t="s">
        <v>1974</v>
      </c>
      <c r="G46" s="375" t="s">
        <v>1975</v>
      </c>
      <c r="H46" s="374" t="s">
        <v>1976</v>
      </c>
      <c r="I46" s="385">
        <v>1000000000</v>
      </c>
      <c r="J46" s="385">
        <f>I46</f>
        <v>1000000000</v>
      </c>
      <c r="K46" s="374"/>
    </row>
    <row r="47" spans="1:11" s="1054" customFormat="1" ht="31.5">
      <c r="A47" s="369"/>
      <c r="B47" s="381"/>
      <c r="C47" s="369">
        <v>12</v>
      </c>
      <c r="D47" s="2625" t="s">
        <v>3930</v>
      </c>
      <c r="E47" s="2626"/>
      <c r="F47" s="1349" t="s">
        <v>3929</v>
      </c>
      <c r="G47" s="375"/>
      <c r="H47" s="374"/>
      <c r="I47" s="385"/>
      <c r="J47" s="385"/>
      <c r="K47" s="374"/>
    </row>
    <row r="48" spans="1:11" s="1054" customFormat="1" ht="75">
      <c r="A48" s="369"/>
      <c r="B48" s="381"/>
      <c r="C48" s="369"/>
      <c r="D48" s="374">
        <v>23</v>
      </c>
      <c r="E48" s="1346" t="s">
        <v>3927</v>
      </c>
      <c r="F48" s="1347" t="s">
        <v>3929</v>
      </c>
      <c r="G48" s="1346" t="s">
        <v>4620</v>
      </c>
      <c r="H48" s="1348" t="s">
        <v>101</v>
      </c>
      <c r="I48" s="1256">
        <v>1000000000</v>
      </c>
      <c r="J48" s="385"/>
      <c r="K48" s="374"/>
    </row>
    <row r="49" spans="1:11" s="1054" customFormat="1" ht="60">
      <c r="A49" s="369"/>
      <c r="B49" s="381"/>
      <c r="C49" s="369"/>
      <c r="D49" s="374">
        <v>24</v>
      </c>
      <c r="E49" s="1346" t="s">
        <v>3928</v>
      </c>
      <c r="F49" s="1347" t="s">
        <v>3929</v>
      </c>
      <c r="G49" s="1346" t="s">
        <v>4621</v>
      </c>
      <c r="H49" s="1348" t="s">
        <v>101</v>
      </c>
      <c r="I49" s="1256">
        <v>2000000000</v>
      </c>
      <c r="J49" s="385"/>
      <c r="K49" s="374"/>
    </row>
    <row r="50" spans="1:11" s="372" customFormat="1" ht="66" customHeight="1">
      <c r="A50" s="369"/>
      <c r="B50" s="381"/>
      <c r="C50" s="369">
        <v>13</v>
      </c>
      <c r="D50" s="2622" t="s">
        <v>1977</v>
      </c>
      <c r="E50" s="2622"/>
      <c r="F50" s="369" t="s">
        <v>594</v>
      </c>
      <c r="G50" s="375"/>
      <c r="H50" s="374"/>
      <c r="I50" s="385"/>
      <c r="J50" s="385"/>
      <c r="K50" s="374"/>
    </row>
    <row r="51" spans="1:11" s="372" customFormat="1" ht="60">
      <c r="A51" s="369"/>
      <c r="B51" s="381"/>
      <c r="C51" s="369"/>
      <c r="D51" s="374">
        <v>25</v>
      </c>
      <c r="E51" s="386" t="s">
        <v>1978</v>
      </c>
      <c r="F51" s="374" t="s">
        <v>594</v>
      </c>
      <c r="G51" s="375" t="s">
        <v>1979</v>
      </c>
      <c r="H51" s="374" t="s">
        <v>1980</v>
      </c>
      <c r="I51" s="385">
        <v>4000000000</v>
      </c>
      <c r="J51" s="385">
        <f>I51</f>
        <v>4000000000</v>
      </c>
      <c r="K51" s="374"/>
    </row>
    <row r="52" spans="1:11" s="372" customFormat="1" ht="66.75" customHeight="1">
      <c r="A52" s="369"/>
      <c r="B52" s="381"/>
      <c r="C52" s="369">
        <v>14</v>
      </c>
      <c r="D52" s="2622" t="s">
        <v>1981</v>
      </c>
      <c r="E52" s="2622"/>
      <c r="F52" s="369" t="s">
        <v>1983</v>
      </c>
      <c r="G52" s="375"/>
      <c r="H52" s="374"/>
      <c r="I52" s="385"/>
      <c r="J52" s="385"/>
      <c r="K52" s="374"/>
    </row>
    <row r="53" spans="1:11" s="372" customFormat="1" ht="75">
      <c r="A53" s="369"/>
      <c r="B53" s="381"/>
      <c r="C53" s="369"/>
      <c r="D53" s="374">
        <v>26</v>
      </c>
      <c r="E53" s="386" t="s">
        <v>1982</v>
      </c>
      <c r="F53" s="374" t="s">
        <v>1983</v>
      </c>
      <c r="G53" s="375" t="s">
        <v>1984</v>
      </c>
      <c r="H53" s="374" t="s">
        <v>1985</v>
      </c>
      <c r="I53" s="385">
        <v>750000000</v>
      </c>
      <c r="J53" s="385">
        <f>I53</f>
        <v>750000000</v>
      </c>
      <c r="K53" s="374"/>
    </row>
    <row r="54" spans="1:11" s="383" customFormat="1" ht="22.5" customHeight="1">
      <c r="A54" s="2615" t="s">
        <v>2052</v>
      </c>
      <c r="B54" s="2615"/>
      <c r="C54" s="2615"/>
      <c r="D54" s="2615"/>
      <c r="E54" s="2615"/>
      <c r="F54" s="2615"/>
      <c r="G54" s="2615"/>
      <c r="H54" s="2615"/>
      <c r="I54" s="387">
        <f>SUM(I37:I53)</f>
        <v>18825000000</v>
      </c>
      <c r="J54" s="387">
        <f>SUM(J37:J53)</f>
        <v>10450000000</v>
      </c>
      <c r="K54" s="374"/>
    </row>
    <row r="55" spans="1:11" s="367" customFormat="1" ht="22.5" customHeight="1">
      <c r="A55" s="2616" t="s">
        <v>388</v>
      </c>
      <c r="B55" s="2617"/>
      <c r="C55" s="2617"/>
      <c r="D55" s="2617"/>
      <c r="E55" s="2617"/>
      <c r="F55" s="2617"/>
      <c r="G55" s="2617"/>
      <c r="H55" s="2617"/>
      <c r="I55" s="387">
        <f>I54+I35</f>
        <v>26735000000</v>
      </c>
      <c r="J55" s="387" t="e">
        <f>J54+#REF!+#REF!</f>
        <v>#REF!</v>
      </c>
      <c r="K55" s="374"/>
    </row>
  </sheetData>
  <mergeCells count="34">
    <mergeCell ref="D28:E28"/>
    <mergeCell ref="D30:E30"/>
    <mergeCell ref="A1:J1"/>
    <mergeCell ref="I6:I7"/>
    <mergeCell ref="J6:J7"/>
    <mergeCell ref="D47:E47"/>
    <mergeCell ref="K6:K7"/>
    <mergeCell ref="G6:H6"/>
    <mergeCell ref="A8:B8"/>
    <mergeCell ref="C8:E8"/>
    <mergeCell ref="A6:B7"/>
    <mergeCell ref="D33:E33"/>
    <mergeCell ref="A35:H35"/>
    <mergeCell ref="C9:E9"/>
    <mergeCell ref="C10:E10"/>
    <mergeCell ref="D11:E11"/>
    <mergeCell ref="D17:E17"/>
    <mergeCell ref="D22:E22"/>
    <mergeCell ref="A54:H54"/>
    <mergeCell ref="A55:H55"/>
    <mergeCell ref="A2:K2"/>
    <mergeCell ref="A3:K3"/>
    <mergeCell ref="A4:K4"/>
    <mergeCell ref="D36:E36"/>
    <mergeCell ref="D41:E41"/>
    <mergeCell ref="D43:E43"/>
    <mergeCell ref="D45:E45"/>
    <mergeCell ref="D50:E50"/>
    <mergeCell ref="D52:E52"/>
    <mergeCell ref="C26:E26"/>
    <mergeCell ref="C27:E27"/>
    <mergeCell ref="C6:E7"/>
    <mergeCell ref="F6:F7"/>
    <mergeCell ref="D24:E24"/>
  </mergeCells>
  <pageMargins left="0.73" right="0.37" top="0.8" bottom="2.5099999999999998" header="0.53" footer="2.13"/>
  <pageSetup paperSize="5" scale="70" firstPageNumber="136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K62"/>
  <sheetViews>
    <sheetView showGridLines="0" tabSelected="1" showOutlineSymbols="0" view="pageBreakPreview" zoomScale="110" zoomScaleNormal="100" zoomScaleSheetLayoutView="110" zoomScalePageLayoutView="43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H53" sqref="H53"/>
    </sheetView>
  </sheetViews>
  <sheetFormatPr defaultColWidth="6.85546875" defaultRowHeight="12.75" customHeight="1"/>
  <cols>
    <col min="1" max="1" width="5.5703125" style="770" customWidth="1"/>
    <col min="2" max="2" width="5.5703125" style="819" customWidth="1"/>
    <col min="3" max="3" width="5.5703125" style="770" customWidth="1"/>
    <col min="4" max="4" width="3.85546875" style="819" customWidth="1"/>
    <col min="5" max="5" width="36" style="66" customWidth="1"/>
    <col min="6" max="6" width="17.5703125" style="819" customWidth="1"/>
    <col min="7" max="7" width="20.28515625" style="824" customWidth="1"/>
    <col min="8" max="8" width="10" style="785" customWidth="1"/>
    <col min="9" max="9" width="17.28515625" style="66" customWidth="1"/>
    <col min="10" max="10" width="9.5703125" style="780" customWidth="1"/>
    <col min="11" max="16384" width="6.85546875" style="66"/>
  </cols>
  <sheetData>
    <row r="1" spans="1:10" s="1" customFormat="1" ht="18.75" customHeight="1">
      <c r="A1" s="1924" t="s">
        <v>4947</v>
      </c>
      <c r="B1" s="1924"/>
      <c r="C1" s="1924"/>
      <c r="D1" s="1924"/>
      <c r="E1" s="1924"/>
      <c r="F1" s="1924"/>
      <c r="G1" s="1924"/>
      <c r="H1" s="1924"/>
      <c r="I1" s="1924"/>
      <c r="J1" s="1924"/>
    </row>
    <row r="2" spans="1:10" s="156" customFormat="1" ht="18.75" customHeight="1">
      <c r="A2" s="1924" t="s">
        <v>307</v>
      </c>
      <c r="B2" s="1924"/>
      <c r="C2" s="1924"/>
      <c r="D2" s="1924"/>
      <c r="E2" s="1924"/>
      <c r="F2" s="1924"/>
      <c r="G2" s="1924"/>
      <c r="H2" s="1924"/>
      <c r="I2" s="1924"/>
      <c r="J2" s="1924"/>
    </row>
    <row r="3" spans="1:10" s="156" customFormat="1" ht="22.5" customHeight="1">
      <c r="A3" s="2006" t="s">
        <v>2564</v>
      </c>
      <c r="B3" s="2006"/>
      <c r="C3" s="2006"/>
      <c r="D3" s="2006"/>
      <c r="E3" s="2006"/>
      <c r="F3" s="2006"/>
      <c r="G3" s="2006"/>
      <c r="H3" s="2006"/>
      <c r="I3" s="2006"/>
      <c r="J3" s="2006"/>
    </row>
    <row r="4" spans="1:10" s="156" customFormat="1" ht="18.75" customHeight="1">
      <c r="A4" s="1924" t="s">
        <v>306</v>
      </c>
      <c r="B4" s="1924"/>
      <c r="C4" s="1924"/>
      <c r="D4" s="1924"/>
      <c r="E4" s="1924"/>
      <c r="F4" s="1924"/>
      <c r="G4" s="1924"/>
      <c r="H4" s="1924"/>
      <c r="I4" s="1924"/>
      <c r="J4" s="1924"/>
    </row>
    <row r="5" spans="1:10" ht="17.25" customHeight="1">
      <c r="A5" s="779"/>
      <c r="B5" s="779"/>
      <c r="C5" s="779"/>
      <c r="D5" s="780"/>
      <c r="E5" s="781"/>
      <c r="F5" s="779"/>
      <c r="G5" s="782"/>
      <c r="H5" s="783"/>
    </row>
    <row r="6" spans="1:10" s="784" customFormat="1" ht="15">
      <c r="A6" s="2642" t="s">
        <v>390</v>
      </c>
      <c r="B6" s="2643"/>
      <c r="C6" s="2636" t="s">
        <v>501</v>
      </c>
      <c r="D6" s="2636"/>
      <c r="E6" s="2636"/>
      <c r="F6" s="2259" t="s">
        <v>393</v>
      </c>
      <c r="G6" s="2647" t="s">
        <v>4627</v>
      </c>
      <c r="H6" s="2648"/>
      <c r="I6" s="2263" t="s">
        <v>387</v>
      </c>
      <c r="J6" s="2259" t="s">
        <v>305</v>
      </c>
    </row>
    <row r="7" spans="1:10" s="784" customFormat="1" ht="15">
      <c r="A7" s="2644"/>
      <c r="B7" s="2645"/>
      <c r="C7" s="2636"/>
      <c r="D7" s="2636"/>
      <c r="E7" s="2636"/>
      <c r="F7" s="2260"/>
      <c r="G7" s="1777" t="s">
        <v>397</v>
      </c>
      <c r="H7" s="1777" t="s">
        <v>398</v>
      </c>
      <c r="I7" s="2264"/>
      <c r="J7" s="2260"/>
    </row>
    <row r="8" spans="1:10" s="1078" customFormat="1" ht="15.75" customHeight="1">
      <c r="A8" s="1074">
        <v>-1</v>
      </c>
      <c r="B8" s="1075"/>
      <c r="C8" s="2646">
        <v>-2</v>
      </c>
      <c r="D8" s="2646"/>
      <c r="E8" s="2646"/>
      <c r="F8" s="1074">
        <v>-3</v>
      </c>
      <c r="G8" s="1076">
        <v>-8</v>
      </c>
      <c r="H8" s="1076">
        <v>-9</v>
      </c>
      <c r="I8" s="1077">
        <v>-10</v>
      </c>
      <c r="J8" s="1076">
        <v>-13</v>
      </c>
    </row>
    <row r="9" spans="1:10" s="789" customFormat="1" ht="18.75" customHeight="1">
      <c r="A9" s="786" t="s">
        <v>323</v>
      </c>
      <c r="B9" s="790"/>
      <c r="C9" s="2637" t="s">
        <v>1</v>
      </c>
      <c r="D9" s="2638"/>
      <c r="E9" s="2639"/>
      <c r="F9" s="786"/>
      <c r="G9" s="787"/>
      <c r="H9" s="786"/>
      <c r="I9" s="788"/>
      <c r="J9" s="786"/>
    </row>
    <row r="10" spans="1:10" s="789" customFormat="1" ht="18.75" customHeight="1">
      <c r="A10" s="786">
        <v>1</v>
      </c>
      <c r="B10" s="790">
        <v>15</v>
      </c>
      <c r="C10" s="2637" t="s">
        <v>2565</v>
      </c>
      <c r="D10" s="2638"/>
      <c r="E10" s="2639"/>
      <c r="F10" s="786"/>
      <c r="G10" s="787"/>
      <c r="H10" s="786"/>
      <c r="I10" s="791"/>
      <c r="J10" s="786"/>
    </row>
    <row r="11" spans="1:10" s="789" customFormat="1" ht="35.25" hidden="1" customHeight="1">
      <c r="A11" s="786" t="s">
        <v>2566</v>
      </c>
      <c r="B11" s="792"/>
      <c r="C11" s="2266" t="s">
        <v>1095</v>
      </c>
      <c r="D11" s="2266"/>
      <c r="E11" s="2266"/>
      <c r="F11" s="786"/>
      <c r="G11" s="787"/>
      <c r="H11" s="786"/>
      <c r="I11" s="791"/>
      <c r="J11" s="786"/>
    </row>
    <row r="12" spans="1:10" s="800" customFormat="1" ht="42.75" customHeight="1">
      <c r="A12" s="786"/>
      <c r="B12" s="793"/>
      <c r="C12" s="792">
        <v>1</v>
      </c>
      <c r="D12" s="2640" t="s">
        <v>2567</v>
      </c>
      <c r="E12" s="2640"/>
      <c r="F12" s="1351" t="s">
        <v>61</v>
      </c>
      <c r="G12" s="797"/>
      <c r="H12" s="796"/>
      <c r="I12" s="798"/>
      <c r="J12" s="799"/>
    </row>
    <row r="13" spans="1:10" s="800" customFormat="1" ht="42.75">
      <c r="A13" s="786"/>
      <c r="B13" s="793"/>
      <c r="C13" s="792"/>
      <c r="D13" s="801">
        <v>1</v>
      </c>
      <c r="E13" s="802" t="s">
        <v>2568</v>
      </c>
      <c r="F13" s="794" t="s">
        <v>61</v>
      </c>
      <c r="G13" s="795" t="s">
        <v>2570</v>
      </c>
      <c r="H13" s="796" t="s">
        <v>2569</v>
      </c>
      <c r="I13" s="798">
        <v>500000000</v>
      </c>
      <c r="J13" s="803"/>
    </row>
    <row r="14" spans="1:10" s="800" customFormat="1" ht="57">
      <c r="A14" s="786"/>
      <c r="B14" s="793"/>
      <c r="C14" s="792"/>
      <c r="D14" s="801">
        <v>2</v>
      </c>
      <c r="E14" s="802" t="s">
        <v>2571</v>
      </c>
      <c r="F14" s="794" t="s">
        <v>61</v>
      </c>
      <c r="G14" s="795" t="s">
        <v>2573</v>
      </c>
      <c r="H14" s="796" t="s">
        <v>2572</v>
      </c>
      <c r="I14" s="798">
        <v>200000000</v>
      </c>
      <c r="J14" s="803"/>
    </row>
    <row r="15" spans="1:10" s="809" customFormat="1" ht="42.75">
      <c r="A15" s="786"/>
      <c r="B15" s="804"/>
      <c r="C15" s="792"/>
      <c r="D15" s="804">
        <v>3</v>
      </c>
      <c r="E15" s="802" t="s">
        <v>2574</v>
      </c>
      <c r="F15" s="803" t="s">
        <v>61</v>
      </c>
      <c r="G15" s="806" t="s">
        <v>2576</v>
      </c>
      <c r="H15" s="807" t="s">
        <v>2575</v>
      </c>
      <c r="I15" s="808">
        <v>100000000</v>
      </c>
      <c r="J15" s="803"/>
    </row>
    <row r="16" spans="1:10" s="800" customFormat="1" ht="54.75" customHeight="1">
      <c r="A16" s="786"/>
      <c r="B16" s="793"/>
      <c r="C16" s="792">
        <v>2</v>
      </c>
      <c r="D16" s="2640" t="s">
        <v>2577</v>
      </c>
      <c r="E16" s="2640"/>
      <c r="F16" s="786" t="s">
        <v>61</v>
      </c>
      <c r="G16" s="1352"/>
      <c r="H16" s="1353"/>
      <c r="I16" s="1354"/>
      <c r="J16" s="786"/>
    </row>
    <row r="17" spans="1:10" s="809" customFormat="1" ht="76.5" customHeight="1">
      <c r="A17" s="786"/>
      <c r="B17" s="804"/>
      <c r="C17" s="792"/>
      <c r="D17" s="804">
        <v>4</v>
      </c>
      <c r="E17" s="810" t="s">
        <v>2579</v>
      </c>
      <c r="F17" s="803" t="s">
        <v>61</v>
      </c>
      <c r="G17" s="806" t="s">
        <v>2580</v>
      </c>
      <c r="H17" s="807" t="s">
        <v>2581</v>
      </c>
      <c r="I17" s="808">
        <v>200000000</v>
      </c>
      <c r="J17" s="803"/>
    </row>
    <row r="18" spans="1:10" s="809" customFormat="1" ht="71.25">
      <c r="A18" s="786"/>
      <c r="B18" s="804"/>
      <c r="C18" s="792"/>
      <c r="D18" s="804">
        <v>5</v>
      </c>
      <c r="E18" s="810" t="s">
        <v>2582</v>
      </c>
      <c r="F18" s="803" t="s">
        <v>61</v>
      </c>
      <c r="G18" s="806" t="s">
        <v>2580</v>
      </c>
      <c r="H18" s="807" t="s">
        <v>2583</v>
      </c>
      <c r="I18" s="808">
        <v>250000000</v>
      </c>
      <c r="J18" s="803"/>
    </row>
    <row r="19" spans="1:10" s="789" customFormat="1" ht="48.75" customHeight="1">
      <c r="A19" s="786"/>
      <c r="B19" s="793"/>
      <c r="C19" s="792">
        <v>3</v>
      </c>
      <c r="D19" s="2640" t="s">
        <v>2584</v>
      </c>
      <c r="E19" s="2640"/>
      <c r="F19" s="1351"/>
      <c r="G19" s="1352"/>
      <c r="H19" s="1353"/>
      <c r="I19" s="1354"/>
      <c r="J19" s="786"/>
    </row>
    <row r="20" spans="1:10" s="809" customFormat="1" ht="43.5" customHeight="1">
      <c r="A20" s="786"/>
      <c r="B20" s="804"/>
      <c r="C20" s="792"/>
      <c r="D20" s="804">
        <v>6</v>
      </c>
      <c r="E20" s="810" t="s">
        <v>2585</v>
      </c>
      <c r="F20" s="803" t="s">
        <v>2586</v>
      </c>
      <c r="G20" s="806" t="s">
        <v>2587</v>
      </c>
      <c r="H20" s="807" t="s">
        <v>2588</v>
      </c>
      <c r="I20" s="808">
        <v>350000000</v>
      </c>
      <c r="J20" s="803"/>
    </row>
    <row r="21" spans="1:10" s="809" customFormat="1" ht="67.5" customHeight="1">
      <c r="A21" s="786"/>
      <c r="B21" s="793"/>
      <c r="C21" s="792">
        <v>4</v>
      </c>
      <c r="D21" s="2640" t="s">
        <v>2589</v>
      </c>
      <c r="E21" s="2640"/>
      <c r="F21" s="786" t="s">
        <v>61</v>
      </c>
      <c r="G21" s="795"/>
      <c r="H21" s="796"/>
      <c r="I21" s="808"/>
      <c r="J21" s="803"/>
    </row>
    <row r="22" spans="1:10" s="809" customFormat="1" ht="71.25">
      <c r="A22" s="786"/>
      <c r="B22" s="804"/>
      <c r="C22" s="792"/>
      <c r="D22" s="804">
        <v>7</v>
      </c>
      <c r="E22" s="1055" t="s">
        <v>2590</v>
      </c>
      <c r="F22" s="803" t="s">
        <v>61</v>
      </c>
      <c r="G22" s="806" t="s">
        <v>2592</v>
      </c>
      <c r="H22" s="807" t="s">
        <v>2591</v>
      </c>
      <c r="I22" s="808">
        <v>150000000</v>
      </c>
      <c r="J22" s="803"/>
    </row>
    <row r="23" spans="1:10" s="809" customFormat="1" ht="46.5" customHeight="1">
      <c r="A23" s="786"/>
      <c r="B23" s="804"/>
      <c r="C23" s="792"/>
      <c r="D23" s="804">
        <v>8</v>
      </c>
      <c r="E23" s="810" t="s">
        <v>2593</v>
      </c>
      <c r="F23" s="803" t="s">
        <v>61</v>
      </c>
      <c r="G23" s="806" t="s">
        <v>2595</v>
      </c>
      <c r="H23" s="807" t="s">
        <v>2594</v>
      </c>
      <c r="I23" s="808">
        <v>50000000</v>
      </c>
      <c r="J23" s="803"/>
    </row>
    <row r="24" spans="1:10" s="809" customFormat="1" ht="47.25" customHeight="1">
      <c r="A24" s="786"/>
      <c r="B24" s="804"/>
      <c r="C24" s="792"/>
      <c r="D24" s="804">
        <v>9</v>
      </c>
      <c r="E24" s="810" t="s">
        <v>2596</v>
      </c>
      <c r="F24" s="803" t="s">
        <v>61</v>
      </c>
      <c r="G24" s="806" t="s">
        <v>2595</v>
      </c>
      <c r="H24" s="807" t="s">
        <v>2597</v>
      </c>
      <c r="I24" s="808">
        <v>75000000</v>
      </c>
      <c r="J24" s="803"/>
    </row>
    <row r="25" spans="1:10" s="809" customFormat="1" ht="18.75" customHeight="1">
      <c r="A25" s="2274" t="s">
        <v>2598</v>
      </c>
      <c r="B25" s="2275"/>
      <c r="C25" s="2275"/>
      <c r="D25" s="2275"/>
      <c r="E25" s="2275"/>
      <c r="F25" s="2275"/>
      <c r="G25" s="2275"/>
      <c r="H25" s="2276"/>
      <c r="I25" s="791">
        <f>SUM(I13:I24)</f>
        <v>1875000000</v>
      </c>
      <c r="J25" s="803"/>
    </row>
    <row r="26" spans="1:10" s="789" customFormat="1" ht="18.75" customHeight="1">
      <c r="A26" s="786" t="s">
        <v>745</v>
      </c>
      <c r="B26" s="786"/>
      <c r="C26" s="2266" t="s">
        <v>1609</v>
      </c>
      <c r="D26" s="2266"/>
      <c r="E26" s="2266"/>
      <c r="F26" s="786"/>
      <c r="G26" s="787"/>
      <c r="H26" s="786"/>
      <c r="I26" s="788"/>
      <c r="J26" s="786"/>
    </row>
    <row r="27" spans="1:10" s="789" customFormat="1" ht="18.75" customHeight="1">
      <c r="A27" s="786">
        <v>2</v>
      </c>
      <c r="B27" s="790">
        <v>6</v>
      </c>
      <c r="C27" s="2637" t="s">
        <v>2599</v>
      </c>
      <c r="D27" s="2638"/>
      <c r="E27" s="2639"/>
      <c r="F27" s="786"/>
      <c r="G27" s="787"/>
      <c r="H27" s="786"/>
      <c r="I27" s="788"/>
      <c r="J27" s="786"/>
    </row>
    <row r="28" spans="1:10" s="789" customFormat="1" ht="60" hidden="1">
      <c r="A28" s="786" t="s">
        <v>2600</v>
      </c>
      <c r="B28" s="792"/>
      <c r="C28" s="2266" t="s">
        <v>1095</v>
      </c>
      <c r="D28" s="2266"/>
      <c r="E28" s="2266"/>
      <c r="F28" s="786"/>
      <c r="G28" s="787"/>
      <c r="H28" s="786"/>
      <c r="I28" s="788"/>
      <c r="J28" s="786"/>
    </row>
    <row r="29" spans="1:10" s="800" customFormat="1" ht="40.5" customHeight="1">
      <c r="A29" s="786"/>
      <c r="B29" s="793"/>
      <c r="C29" s="792">
        <v>5</v>
      </c>
      <c r="D29" s="2632" t="s">
        <v>2601</v>
      </c>
      <c r="E29" s="2632"/>
      <c r="F29" s="786" t="s">
        <v>61</v>
      </c>
      <c r="G29" s="806"/>
      <c r="H29" s="805"/>
      <c r="I29" s="812"/>
      <c r="J29" s="803"/>
    </row>
    <row r="30" spans="1:10" s="800" customFormat="1" ht="28.5">
      <c r="A30" s="786"/>
      <c r="B30" s="793"/>
      <c r="C30" s="792"/>
      <c r="D30" s="803">
        <v>10</v>
      </c>
      <c r="E30" s="811" t="s">
        <v>2602</v>
      </c>
      <c r="F30" s="803" t="s">
        <v>61</v>
      </c>
      <c r="G30" s="795" t="s">
        <v>2603</v>
      </c>
      <c r="H30" s="807" t="s">
        <v>2604</v>
      </c>
      <c r="I30" s="813">
        <v>275000000</v>
      </c>
      <c r="J30" s="803"/>
    </row>
    <row r="31" spans="1:10" s="800" customFormat="1" ht="28.5">
      <c r="A31" s="786"/>
      <c r="B31" s="793"/>
      <c r="C31" s="792"/>
      <c r="D31" s="803">
        <v>11</v>
      </c>
      <c r="E31" s="811" t="s">
        <v>2605</v>
      </c>
      <c r="F31" s="803" t="s">
        <v>61</v>
      </c>
      <c r="G31" s="795" t="s">
        <v>2606</v>
      </c>
      <c r="H31" s="807" t="s">
        <v>2604</v>
      </c>
      <c r="I31" s="813">
        <v>200000000</v>
      </c>
      <c r="J31" s="803"/>
    </row>
    <row r="32" spans="1:10" s="800" customFormat="1" ht="28.5">
      <c r="A32" s="786"/>
      <c r="B32" s="793"/>
      <c r="C32" s="792"/>
      <c r="D32" s="803">
        <v>12</v>
      </c>
      <c r="E32" s="811" t="s">
        <v>2607</v>
      </c>
      <c r="F32" s="803" t="s">
        <v>61</v>
      </c>
      <c r="G32" s="795" t="s">
        <v>2608</v>
      </c>
      <c r="H32" s="807" t="s">
        <v>2604</v>
      </c>
      <c r="I32" s="813">
        <v>350000000</v>
      </c>
      <c r="J32" s="803"/>
    </row>
    <row r="33" spans="1:11" s="800" customFormat="1" ht="30">
      <c r="A33" s="786"/>
      <c r="B33" s="793"/>
      <c r="C33" s="792">
        <v>6</v>
      </c>
      <c r="D33" s="2266" t="s">
        <v>2609</v>
      </c>
      <c r="E33" s="2266"/>
      <c r="F33" s="786" t="s">
        <v>113</v>
      </c>
      <c r="G33" s="795"/>
      <c r="H33" s="807"/>
      <c r="I33" s="812"/>
      <c r="J33" s="803"/>
    </row>
    <row r="34" spans="1:11" s="1053" customFormat="1" ht="60">
      <c r="A34" s="1051"/>
      <c r="B34" s="1052"/>
      <c r="C34" s="649"/>
      <c r="D34" s="651">
        <v>13</v>
      </c>
      <c r="E34" s="1355" t="s">
        <v>4007</v>
      </c>
      <c r="F34" s="411" t="s">
        <v>3924</v>
      </c>
      <c r="G34" s="652" t="s">
        <v>4005</v>
      </c>
      <c r="H34" s="411" t="s">
        <v>3922</v>
      </c>
      <c r="I34" s="1264">
        <f>10*20*4000000*2</f>
        <v>1600000000</v>
      </c>
      <c r="J34" s="651"/>
    </row>
    <row r="35" spans="1:11" s="1053" customFormat="1" ht="54" customHeight="1">
      <c r="A35" s="1051"/>
      <c r="B35" s="1052"/>
      <c r="C35" s="649"/>
      <c r="D35" s="651">
        <v>14</v>
      </c>
      <c r="E35" s="1355" t="s">
        <v>3921</v>
      </c>
      <c r="F35" s="411" t="s">
        <v>277</v>
      </c>
      <c r="G35" s="652" t="s">
        <v>4006</v>
      </c>
      <c r="H35" s="411" t="s">
        <v>3923</v>
      </c>
      <c r="I35" s="1264">
        <f>10*20*4000000*1</f>
        <v>800000000</v>
      </c>
      <c r="J35" s="651"/>
    </row>
    <row r="36" spans="1:11" s="800" customFormat="1" ht="34.5" customHeight="1">
      <c r="A36" s="786"/>
      <c r="B36" s="793"/>
      <c r="C36" s="792">
        <v>7</v>
      </c>
      <c r="D36" s="2266" t="s">
        <v>2610</v>
      </c>
      <c r="E36" s="2266"/>
      <c r="F36" s="786" t="s">
        <v>61</v>
      </c>
      <c r="G36" s="795"/>
      <c r="H36" s="796"/>
      <c r="I36" s="812"/>
      <c r="J36" s="803"/>
    </row>
    <row r="37" spans="1:11" s="800" customFormat="1" ht="42.75">
      <c r="A37" s="786"/>
      <c r="B37" s="793"/>
      <c r="C37" s="792"/>
      <c r="D37" s="803">
        <v>15</v>
      </c>
      <c r="E37" s="811" t="s">
        <v>2611</v>
      </c>
      <c r="F37" s="803" t="s">
        <v>61</v>
      </c>
      <c r="G37" s="795" t="s">
        <v>2613</v>
      </c>
      <c r="H37" s="807" t="s">
        <v>2612</v>
      </c>
      <c r="I37" s="813">
        <v>100000000</v>
      </c>
      <c r="J37" s="803"/>
    </row>
    <row r="38" spans="1:11" s="800" customFormat="1" ht="42.75">
      <c r="A38" s="786"/>
      <c r="B38" s="793"/>
      <c r="C38" s="792"/>
      <c r="D38" s="803">
        <v>16</v>
      </c>
      <c r="E38" s="811" t="s">
        <v>2614</v>
      </c>
      <c r="F38" s="803" t="s">
        <v>61</v>
      </c>
      <c r="G38" s="795" t="s">
        <v>2616</v>
      </c>
      <c r="H38" s="807" t="s">
        <v>2615</v>
      </c>
      <c r="I38" s="813">
        <v>50000000</v>
      </c>
      <c r="J38" s="803"/>
    </row>
    <row r="39" spans="1:11" s="800" customFormat="1" ht="57">
      <c r="A39" s="786"/>
      <c r="B39" s="793"/>
      <c r="C39" s="792"/>
      <c r="D39" s="803">
        <v>17</v>
      </c>
      <c r="E39" s="811" t="s">
        <v>2617</v>
      </c>
      <c r="F39" s="803" t="s">
        <v>61</v>
      </c>
      <c r="G39" s="795" t="s">
        <v>2618</v>
      </c>
      <c r="H39" s="807" t="s">
        <v>2619</v>
      </c>
      <c r="I39" s="813">
        <v>300000000</v>
      </c>
      <c r="J39" s="803"/>
    </row>
    <row r="40" spans="1:11" s="800" customFormat="1" ht="32.25" customHeight="1">
      <c r="A40" s="786"/>
      <c r="B40" s="793"/>
      <c r="C40" s="792">
        <v>8</v>
      </c>
      <c r="D40" s="2637" t="s">
        <v>2620</v>
      </c>
      <c r="E40" s="2639"/>
      <c r="F40" s="803" t="s">
        <v>61</v>
      </c>
      <c r="G40" s="795"/>
      <c r="H40" s="807"/>
      <c r="I40" s="813"/>
      <c r="J40" s="803"/>
    </row>
    <row r="41" spans="1:11" s="800" customFormat="1" ht="42" customHeight="1">
      <c r="A41" s="786"/>
      <c r="B41" s="793"/>
      <c r="C41" s="792"/>
      <c r="D41" s="803">
        <v>18</v>
      </c>
      <c r="E41" s="811" t="s">
        <v>2621</v>
      </c>
      <c r="F41" s="803" t="s">
        <v>61</v>
      </c>
      <c r="G41" s="795" t="s">
        <v>2622</v>
      </c>
      <c r="H41" s="807" t="s">
        <v>2623</v>
      </c>
      <c r="I41" s="813">
        <v>50000000</v>
      </c>
      <c r="J41" s="803"/>
    </row>
    <row r="42" spans="1:11" s="809" customFormat="1" ht="22.5" customHeight="1">
      <c r="A42" s="2274" t="s">
        <v>2624</v>
      </c>
      <c r="B42" s="2275"/>
      <c r="C42" s="2275"/>
      <c r="D42" s="2275"/>
      <c r="E42" s="2275"/>
      <c r="F42" s="2275"/>
      <c r="G42" s="2275"/>
      <c r="H42" s="2276"/>
      <c r="I42" s="814">
        <f>SUM(I30:I41)</f>
        <v>3725000000</v>
      </c>
      <c r="J42" s="803"/>
    </row>
    <row r="43" spans="1:11" s="789" customFormat="1" ht="26.25" customHeight="1">
      <c r="A43" s="786">
        <v>2</v>
      </c>
      <c r="B43" s="790">
        <v>7</v>
      </c>
      <c r="C43" s="2637" t="s">
        <v>2625</v>
      </c>
      <c r="D43" s="2638"/>
      <c r="E43" s="2639"/>
      <c r="F43" s="786"/>
      <c r="G43" s="787"/>
      <c r="H43" s="786"/>
      <c r="I43" s="788"/>
      <c r="J43" s="803"/>
    </row>
    <row r="44" spans="1:11" s="789" customFormat="1" ht="18.75" hidden="1" customHeight="1">
      <c r="A44" s="786" t="s">
        <v>2626</v>
      </c>
      <c r="B44" s="792"/>
      <c r="C44" s="2266" t="s">
        <v>1095</v>
      </c>
      <c r="D44" s="2266"/>
      <c r="E44" s="2266"/>
      <c r="F44" s="786"/>
      <c r="G44" s="787"/>
      <c r="H44" s="786"/>
      <c r="I44" s="788"/>
      <c r="J44" s="803"/>
    </row>
    <row r="45" spans="1:11" s="800" customFormat="1" ht="15">
      <c r="A45" s="786"/>
      <c r="B45" s="793"/>
      <c r="C45" s="792">
        <v>9</v>
      </c>
      <c r="D45" s="2266" t="s">
        <v>2627</v>
      </c>
      <c r="E45" s="2266"/>
      <c r="F45" s="794"/>
      <c r="G45" s="795"/>
      <c r="H45" s="794"/>
      <c r="I45" s="812"/>
      <c r="J45" s="803"/>
    </row>
    <row r="46" spans="1:11" s="800" customFormat="1" ht="57">
      <c r="A46" s="786"/>
      <c r="B46" s="793"/>
      <c r="C46" s="792"/>
      <c r="D46" s="803">
        <v>19</v>
      </c>
      <c r="E46" s="815" t="s">
        <v>2628</v>
      </c>
      <c r="F46" s="805" t="s">
        <v>61</v>
      </c>
      <c r="G46" s="795" t="s">
        <v>2630</v>
      </c>
      <c r="H46" s="807" t="s">
        <v>2629</v>
      </c>
      <c r="I46" s="813">
        <v>1076000000</v>
      </c>
      <c r="J46" s="803"/>
    </row>
    <row r="47" spans="1:11" s="800" customFormat="1" ht="57">
      <c r="A47" s="786"/>
      <c r="B47" s="793"/>
      <c r="C47" s="792"/>
      <c r="D47" s="803">
        <v>20</v>
      </c>
      <c r="E47" s="815" t="s">
        <v>2631</v>
      </c>
      <c r="F47" s="805" t="s">
        <v>61</v>
      </c>
      <c r="G47" s="795" t="s">
        <v>2630</v>
      </c>
      <c r="H47" s="807" t="s">
        <v>2632</v>
      </c>
      <c r="I47" s="813">
        <v>6866500000</v>
      </c>
      <c r="J47" s="803"/>
    </row>
    <row r="48" spans="1:11" s="1053" customFormat="1" ht="45">
      <c r="A48" s="1051"/>
      <c r="B48" s="1052"/>
      <c r="C48" s="649"/>
      <c r="D48" s="651">
        <v>21</v>
      </c>
      <c r="E48" s="1355" t="s">
        <v>3925</v>
      </c>
      <c r="F48" s="411" t="s">
        <v>277</v>
      </c>
      <c r="G48" s="1356" t="s">
        <v>3934</v>
      </c>
      <c r="H48" s="411" t="s">
        <v>3926</v>
      </c>
      <c r="I48" s="1264">
        <f>1160*3500000</f>
        <v>4060000000</v>
      </c>
      <c r="J48" s="651"/>
      <c r="K48" s="1357"/>
    </row>
    <row r="49" spans="1:10" s="800" customFormat="1" ht="24" customHeight="1">
      <c r="A49" s="2274" t="s">
        <v>2633</v>
      </c>
      <c r="B49" s="2275"/>
      <c r="C49" s="2275"/>
      <c r="D49" s="2275"/>
      <c r="E49" s="2275"/>
      <c r="F49" s="2275"/>
      <c r="G49" s="2275"/>
      <c r="H49" s="2276"/>
      <c r="I49" s="816">
        <f>SUM(I45:I48)</f>
        <v>12002500000</v>
      </c>
      <c r="J49" s="803"/>
    </row>
    <row r="50" spans="1:10" ht="22.5" customHeight="1">
      <c r="A50" s="2633" t="s">
        <v>388</v>
      </c>
      <c r="B50" s="2634"/>
      <c r="C50" s="2634"/>
      <c r="D50" s="2634"/>
      <c r="E50" s="2634"/>
      <c r="F50" s="2634"/>
      <c r="G50" s="2634"/>
      <c r="H50" s="2635"/>
      <c r="I50" s="817">
        <f>I49+I42+I25</f>
        <v>17602500000</v>
      </c>
      <c r="J50" s="818"/>
    </row>
    <row r="51" spans="1:10" ht="13.5" customHeight="1">
      <c r="G51" s="820"/>
      <c r="H51" s="819"/>
      <c r="I51" s="821"/>
    </row>
    <row r="52" spans="1:10" ht="51" customHeight="1">
      <c r="G52" s="820"/>
      <c r="H52" s="819"/>
      <c r="I52" s="822"/>
    </row>
    <row r="53" spans="1:10" ht="13.5" customHeight="1">
      <c r="G53" s="820"/>
      <c r="H53" s="819"/>
    </row>
    <row r="54" spans="1:10" ht="409.5" customHeight="1">
      <c r="G54" s="820"/>
      <c r="H54" s="819"/>
    </row>
    <row r="55" spans="1:10" ht="3" customHeight="1">
      <c r="G55" s="820"/>
      <c r="H55" s="819"/>
    </row>
    <row r="56" spans="1:10" ht="13.5" customHeight="1">
      <c r="A56" s="2641"/>
      <c r="B56" s="2641"/>
      <c r="C56" s="2641"/>
      <c r="D56" s="2641"/>
      <c r="E56" s="2641"/>
      <c r="F56" s="780"/>
      <c r="G56" s="823"/>
      <c r="H56" s="780"/>
    </row>
    <row r="57" spans="1:10" ht="9.75" customHeight="1">
      <c r="G57" s="820"/>
      <c r="H57" s="819"/>
    </row>
    <row r="58" spans="1:10" ht="6.75" customHeight="1">
      <c r="G58" s="820"/>
      <c r="H58" s="819"/>
    </row>
    <row r="59" spans="1:10" ht="12.75" customHeight="1">
      <c r="G59" s="820"/>
      <c r="H59" s="819"/>
    </row>
    <row r="60" spans="1:10" ht="12.75" customHeight="1">
      <c r="G60" s="820"/>
      <c r="H60" s="819"/>
    </row>
    <row r="61" spans="1:10" ht="12.75" customHeight="1">
      <c r="G61" s="820"/>
      <c r="H61" s="819"/>
    </row>
    <row r="62" spans="1:10" ht="12.75" customHeight="1">
      <c r="G62" s="820"/>
      <c r="H62" s="819"/>
    </row>
  </sheetData>
  <mergeCells count="33">
    <mergeCell ref="A56:E56"/>
    <mergeCell ref="C9:E9"/>
    <mergeCell ref="A6:B7"/>
    <mergeCell ref="C27:E27"/>
    <mergeCell ref="C43:E43"/>
    <mergeCell ref="D36:E36"/>
    <mergeCell ref="D40:E40"/>
    <mergeCell ref="A42:H42"/>
    <mergeCell ref="C44:E44"/>
    <mergeCell ref="D45:E45"/>
    <mergeCell ref="A25:H25"/>
    <mergeCell ref="C26:E26"/>
    <mergeCell ref="C8:E8"/>
    <mergeCell ref="F6:F7"/>
    <mergeCell ref="G6:H6"/>
    <mergeCell ref="D19:E19"/>
    <mergeCell ref="A1:J1"/>
    <mergeCell ref="A2:J2"/>
    <mergeCell ref="A3:J3"/>
    <mergeCell ref="A4:J4"/>
    <mergeCell ref="J6:J7"/>
    <mergeCell ref="C28:E28"/>
    <mergeCell ref="D29:E29"/>
    <mergeCell ref="D33:E33"/>
    <mergeCell ref="I6:I7"/>
    <mergeCell ref="A50:H50"/>
    <mergeCell ref="C6:E7"/>
    <mergeCell ref="A49:H49"/>
    <mergeCell ref="C10:E10"/>
    <mergeCell ref="C11:E11"/>
    <mergeCell ref="D12:E12"/>
    <mergeCell ref="D16:E16"/>
    <mergeCell ref="D21:E21"/>
  </mergeCells>
  <pageMargins left="0.7" right="0.37" top="0.82" bottom="2.27" header="0.53" footer="1.89"/>
  <pageSetup paperSize="5" scale="72" firstPageNumber="139" fitToWidth="0" fitToHeight="0" orientation="portrait" useFirstPageNumber="1" horizontalDpi="4294967293" verticalDpi="180" r:id="rId1"/>
  <headerFooter>
    <oddHeader>&amp;RV-&amp;P</oddHeader>
    <oddFooter>&amp;L&amp;"Arial,Bold Italic"&amp;14RKPD Kabupaten Sumbawa Barat Tahun 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72</vt:i4>
      </vt:variant>
    </vt:vector>
  </HeadingPairs>
  <TitlesOfParts>
    <vt:vector size="112" baseType="lpstr">
      <vt:lpstr>REKAP</vt:lpstr>
      <vt:lpstr>DIKBUDPORA</vt:lpstr>
      <vt:lpstr>DIKES (RKPD 1)</vt:lpstr>
      <vt:lpstr>DIKES</vt:lpstr>
      <vt:lpstr>RSUD</vt:lpstr>
      <vt:lpstr>DPU</vt:lpstr>
      <vt:lpstr>BAPPEDA</vt:lpstr>
      <vt:lpstr>DISHUBKOMINFO</vt:lpstr>
      <vt:lpstr>BLH</vt:lpstr>
      <vt:lpstr>DUKCAPIL</vt:lpstr>
      <vt:lpstr>KP3AKB</vt:lpstr>
      <vt:lpstr>DISOSNAKERTRANS</vt:lpstr>
      <vt:lpstr>BPM PPT</vt:lpstr>
      <vt:lpstr>KESBANGPOLDAGRI</vt:lpstr>
      <vt:lpstr>SATPOL PP</vt:lpstr>
      <vt:lpstr>SETDA (RKPD 1)</vt:lpstr>
      <vt:lpstr>SETDA</vt:lpstr>
      <vt:lpstr>SETWAN</vt:lpstr>
      <vt:lpstr>DPPKD </vt:lpstr>
      <vt:lpstr>BK DIKLAT</vt:lpstr>
      <vt:lpstr>ITKAB</vt:lpstr>
      <vt:lpstr>KTR CAMAT TALIWANG</vt:lpstr>
      <vt:lpstr>KTR CAMAT SETELUK</vt:lpstr>
      <vt:lpstr>KTR CAMAT JEREWEH </vt:lpstr>
      <vt:lpstr>KTR CAMAT BRANG REA</vt:lpstr>
      <vt:lpstr>KTR CAMAT SEKONGKANG</vt:lpstr>
      <vt:lpstr>KTR CAMAT POTO TANO</vt:lpstr>
      <vt:lpstr>KTR CAMAT BRANG ENE</vt:lpstr>
      <vt:lpstr>KTR CAMAT MALUK</vt:lpstr>
      <vt:lpstr>BP2BD</vt:lpstr>
      <vt:lpstr>SEKRETARIAT KORPRI</vt:lpstr>
      <vt:lpstr>Unit Layanan Pengadaan (ULP)</vt:lpstr>
      <vt:lpstr>BKP5K</vt:lpstr>
      <vt:lpstr>BPMPD</vt:lpstr>
      <vt:lpstr>ARPUSDA</vt:lpstr>
      <vt:lpstr>DISHUTBUNTAN</vt:lpstr>
      <vt:lpstr>ESDM</vt:lpstr>
      <vt:lpstr>DISPAREKRAF</vt:lpstr>
      <vt:lpstr>DKPP</vt:lpstr>
      <vt:lpstr>DISPERINDAGKOP UMKM</vt:lpstr>
      <vt:lpstr>ARPUSDA!Print_Area</vt:lpstr>
      <vt:lpstr>BAPPEDA!Print_Area</vt:lpstr>
      <vt:lpstr>'BK DIKLAT'!Print_Area</vt:lpstr>
      <vt:lpstr>BKP5K!Print_Area</vt:lpstr>
      <vt:lpstr>BLH!Print_Area</vt:lpstr>
      <vt:lpstr>BP2BD!Print_Area</vt:lpstr>
      <vt:lpstr>'BPM PPT'!Print_Area</vt:lpstr>
      <vt:lpstr>BPMPD!Print_Area</vt:lpstr>
      <vt:lpstr>DIKBUDPORA!Print_Area</vt:lpstr>
      <vt:lpstr>'DIKES (RKPD 1)'!Print_Area</vt:lpstr>
      <vt:lpstr>DISHUBKOMINFO!Print_Area</vt:lpstr>
      <vt:lpstr>'DISPERINDAGKOP UMKM'!Print_Area</vt:lpstr>
      <vt:lpstr>DKPP!Print_Area</vt:lpstr>
      <vt:lpstr>'DPPKD '!Print_Area</vt:lpstr>
      <vt:lpstr>DPU!Print_Area</vt:lpstr>
      <vt:lpstr>DUKCAPIL!Print_Area</vt:lpstr>
      <vt:lpstr>ESDM!Print_Area</vt:lpstr>
      <vt:lpstr>ITKAB!Print_Area</vt:lpstr>
      <vt:lpstr>KESBANGPOLDAGRI!Print_Area</vt:lpstr>
      <vt:lpstr>KP3AKB!Print_Area</vt:lpstr>
      <vt:lpstr>'KTR CAMAT BRANG REA'!Print_Area</vt:lpstr>
      <vt:lpstr>'KTR CAMAT MALUK'!Print_Area</vt:lpstr>
      <vt:lpstr>'KTR CAMAT POTO TANO'!Print_Area</vt:lpstr>
      <vt:lpstr>'KTR CAMAT SEKONGKANG'!Print_Area</vt:lpstr>
      <vt:lpstr>'KTR CAMAT SETELUK'!Print_Area</vt:lpstr>
      <vt:lpstr>'KTR CAMAT TALIWANG'!Print_Area</vt:lpstr>
      <vt:lpstr>RSUD!Print_Area</vt:lpstr>
      <vt:lpstr>'SATPOL PP'!Print_Area</vt:lpstr>
      <vt:lpstr>'SEKRETARIAT KORPRI'!Print_Area</vt:lpstr>
      <vt:lpstr>SETDA!Print_Area</vt:lpstr>
      <vt:lpstr>'SETDA (RKPD 1)'!Print_Area</vt:lpstr>
      <vt:lpstr>SETWAN!Print_Area</vt:lpstr>
      <vt:lpstr>'Unit Layanan Pengadaan (ULP)'!Print_Area</vt:lpstr>
      <vt:lpstr>ARPUSDA!Print_Titles</vt:lpstr>
      <vt:lpstr>BAPPEDA!Print_Titles</vt:lpstr>
      <vt:lpstr>'BK DIKLAT'!Print_Titles</vt:lpstr>
      <vt:lpstr>BKP5K!Print_Titles</vt:lpstr>
      <vt:lpstr>BLH!Print_Titles</vt:lpstr>
      <vt:lpstr>BP2BD!Print_Titles</vt:lpstr>
      <vt:lpstr>'BPM PPT'!Print_Titles</vt:lpstr>
      <vt:lpstr>BPMPD!Print_Titles</vt:lpstr>
      <vt:lpstr>DIKBUDPORA!Print_Titles</vt:lpstr>
      <vt:lpstr>DIKES!Print_Titles</vt:lpstr>
      <vt:lpstr>'DIKES (RKPD 1)'!Print_Titles</vt:lpstr>
      <vt:lpstr>DISHUBKOMINFO!Print_Titles</vt:lpstr>
      <vt:lpstr>DISHUTBUNTAN!Print_Titles</vt:lpstr>
      <vt:lpstr>DISOSNAKERTRANS!Print_Titles</vt:lpstr>
      <vt:lpstr>DISPAREKRAF!Print_Titles</vt:lpstr>
      <vt:lpstr>'DISPERINDAGKOP UMKM'!Print_Titles</vt:lpstr>
      <vt:lpstr>DKPP!Print_Titles</vt:lpstr>
      <vt:lpstr>'DPPKD '!Print_Titles</vt:lpstr>
      <vt:lpstr>DPU!Print_Titles</vt:lpstr>
      <vt:lpstr>DUKCAPIL!Print_Titles</vt:lpstr>
      <vt:lpstr>ESDM!Print_Titles</vt:lpstr>
      <vt:lpstr>ITKAB!Print_Titles</vt:lpstr>
      <vt:lpstr>KESBANGPOLDAGRI!Print_Titles</vt:lpstr>
      <vt:lpstr>KP3AKB!Print_Titles</vt:lpstr>
      <vt:lpstr>'KTR CAMAT BRANG ENE'!Print_Titles</vt:lpstr>
      <vt:lpstr>'KTR CAMAT BRANG REA'!Print_Titles</vt:lpstr>
      <vt:lpstr>'KTR CAMAT JEREWEH '!Print_Titles</vt:lpstr>
      <vt:lpstr>'KTR CAMAT MALUK'!Print_Titles</vt:lpstr>
      <vt:lpstr>'KTR CAMAT POTO TANO'!Print_Titles</vt:lpstr>
      <vt:lpstr>'KTR CAMAT SEKONGKANG'!Print_Titles</vt:lpstr>
      <vt:lpstr>'KTR CAMAT SETELUK'!Print_Titles</vt:lpstr>
      <vt:lpstr>'KTR CAMAT TALIWANG'!Print_Titles</vt:lpstr>
      <vt:lpstr>RSUD!Print_Titles</vt:lpstr>
      <vt:lpstr>'SATPOL PP'!Print_Titles</vt:lpstr>
      <vt:lpstr>'SEKRETARIAT KORPRI'!Print_Titles</vt:lpstr>
      <vt:lpstr>SETDA!Print_Titles</vt:lpstr>
      <vt:lpstr>'SETDA (RKPD 1)'!Print_Titles</vt:lpstr>
      <vt:lpstr>SETWAN!Print_Titles</vt:lpstr>
      <vt:lpstr>'Unit Layanan Pengadaan (ULP)'!Print_Titles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Master</cp:lastModifiedBy>
  <cp:lastPrinted>2015-12-11T01:48:00Z</cp:lastPrinted>
  <dcterms:created xsi:type="dcterms:W3CDTF">2015-05-24T16:18:34Z</dcterms:created>
  <dcterms:modified xsi:type="dcterms:W3CDTF">2015-12-11T01:49:50Z</dcterms:modified>
</cp:coreProperties>
</file>